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24226"/>
  <mc:AlternateContent xmlns:mc="http://schemas.openxmlformats.org/markup-compatibility/2006">
    <mc:Choice Requires="x15">
      <x15ac:absPath xmlns:x15ac="http://schemas.microsoft.com/office/spreadsheetml/2010/11/ac" url="C:\Users\jcpaezr\Desktop\"/>
    </mc:Choice>
  </mc:AlternateContent>
  <bookViews>
    <workbookView xWindow="0" yWindow="0" windowWidth="19180" windowHeight="6660" tabRatio="753" activeTab="3"/>
  </bookViews>
  <sheets>
    <sheet name="INFO IPS" sheetId="11" r:id="rId1"/>
    <sheet name="TD" sheetId="14" r:id="rId2"/>
    <sheet name="ESTADO DE CADA FACTURA" sheetId="12" r:id="rId3"/>
    <sheet name="FOR-CSA-018" sheetId="15" r:id="rId4"/>
    <sheet name="CIRCULAR 030" sheetId="16" r:id="rId5"/>
  </sheets>
  <externalReferences>
    <externalReference r:id="rId6"/>
    <externalReference r:id="rId7"/>
  </externalReferences>
  <definedNames>
    <definedName name="_xlnm._FilterDatabase" localSheetId="2" hidden="1">'ESTADO DE CADA FACTURA'!$A$2:$BL$310</definedName>
    <definedName name="_xlnm.Print_Area" localSheetId="2">'ESTADO DE CADA FACTURA'!$C$2:$M$310</definedName>
    <definedName name="_xlnm.Print_Area" localSheetId="0">'INFO IPS'!$A$1:$I$349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 r:id="rId8"/>
  </pivotCaches>
</workbook>
</file>

<file path=xl/calcChain.xml><?xml version="1.0" encoding="utf-8"?>
<calcChain xmlns="http://schemas.openxmlformats.org/spreadsheetml/2006/main">
  <c r="W310" i="12" l="1"/>
  <c r="X310" i="12" s="1"/>
  <c r="W309" i="12"/>
  <c r="X309" i="12" s="1"/>
  <c r="W308" i="12"/>
  <c r="X308" i="12" s="1"/>
  <c r="W307" i="12"/>
  <c r="X307" i="12" s="1"/>
  <c r="W306" i="12"/>
  <c r="X306" i="12" s="1"/>
  <c r="W305" i="12"/>
  <c r="X305" i="12" s="1"/>
  <c r="W304" i="12"/>
  <c r="X304" i="12" s="1"/>
  <c r="G32" i="16" l="1"/>
  <c r="C32" i="16"/>
  <c r="G31" i="16"/>
  <c r="C31" i="16"/>
  <c r="G30" i="16"/>
  <c r="C30" i="16"/>
  <c r="I23" i="16"/>
  <c r="H23" i="16"/>
  <c r="I22" i="16"/>
  <c r="I24" i="16" s="1"/>
  <c r="H22" i="16"/>
  <c r="H17" i="16" s="1"/>
  <c r="I21" i="16"/>
  <c r="H21" i="16"/>
  <c r="I20" i="16"/>
  <c r="H20" i="16"/>
  <c r="I19" i="16"/>
  <c r="H19" i="16"/>
  <c r="I18" i="16"/>
  <c r="H18" i="16"/>
  <c r="C17" i="16"/>
  <c r="I30" i="15"/>
  <c r="H30" i="15"/>
  <c r="I28" i="15"/>
  <c r="H28" i="15"/>
  <c r="I25" i="15"/>
  <c r="H25" i="15"/>
  <c r="C12" i="16"/>
  <c r="C11" i="16"/>
  <c r="C9" i="16"/>
  <c r="I32" i="15" l="1"/>
  <c r="I33" i="15" s="1"/>
  <c r="H32" i="15"/>
  <c r="H33" i="15" s="1"/>
  <c r="H24" i="16"/>
  <c r="I17" i="16"/>
  <c r="AP1" i="12"/>
  <c r="AO1" i="12"/>
  <c r="AN1" i="12"/>
  <c r="AM1" i="12"/>
  <c r="AL1" i="12"/>
  <c r="AK1" i="12"/>
  <c r="AJ1" i="12"/>
  <c r="AI1" i="12"/>
  <c r="AH1" i="12"/>
  <c r="AG1" i="12"/>
  <c r="Z1" i="12"/>
  <c r="Y1" i="12"/>
  <c r="P1" i="12"/>
  <c r="F304" i="12" l="1"/>
  <c r="H304" i="12" s="1"/>
  <c r="F280" i="12"/>
  <c r="H280" i="12" s="1"/>
  <c r="F281" i="12"/>
  <c r="H281" i="12" s="1"/>
  <c r="F282" i="12"/>
  <c r="H282" i="12" s="1"/>
  <c r="F258" i="12"/>
  <c r="H258" i="12" s="1"/>
  <c r="F283" i="12"/>
  <c r="H283" i="12" s="1"/>
  <c r="F251" i="12"/>
  <c r="H251" i="12" s="1"/>
  <c r="F263" i="12"/>
  <c r="H263" i="12" s="1"/>
  <c r="F288" i="12"/>
  <c r="H288" i="12" s="1"/>
  <c r="F256" i="12"/>
  <c r="H256" i="12" s="1"/>
  <c r="F271" i="12"/>
  <c r="H271" i="12" s="1"/>
  <c r="F284" i="12"/>
  <c r="H284" i="12" s="1"/>
  <c r="F268" i="12"/>
  <c r="H268" i="12" s="1"/>
  <c r="F261" i="12"/>
  <c r="H261" i="12" s="1"/>
  <c r="F262" i="12"/>
  <c r="H262" i="12" s="1"/>
  <c r="F285" i="12"/>
  <c r="H285" i="12" s="1"/>
  <c r="F291" i="12"/>
  <c r="H291" i="12" s="1"/>
  <c r="F297" i="12"/>
  <c r="H297" i="12" s="1"/>
  <c r="F298" i="12"/>
  <c r="H298" i="12" s="1"/>
  <c r="F267" i="12"/>
  <c r="H267" i="12" s="1"/>
  <c r="F302" i="12"/>
  <c r="H302" i="12" s="1"/>
  <c r="F277" i="12"/>
  <c r="H277" i="12" s="1"/>
  <c r="F255" i="12"/>
  <c r="H255" i="12" s="1"/>
  <c r="F299" i="12"/>
  <c r="H299" i="12" s="1"/>
  <c r="F300" i="12"/>
  <c r="H300" i="12" s="1"/>
  <c r="F301" i="12"/>
  <c r="H301" i="12" s="1"/>
  <c r="F303" i="12"/>
  <c r="H303" i="12" s="1"/>
  <c r="F286" i="12"/>
  <c r="H286" i="12" s="1"/>
  <c r="F254" i="12"/>
  <c r="H254" i="12" s="1"/>
  <c r="F252" i="12"/>
  <c r="H252" i="12" s="1"/>
  <c r="F290" i="12"/>
  <c r="H290" i="12" s="1"/>
  <c r="F292" i="12"/>
  <c r="H292" i="12" s="1"/>
  <c r="F287" i="12"/>
  <c r="H287" i="12" s="1"/>
  <c r="F259" i="12"/>
  <c r="H259" i="12" s="1"/>
  <c r="F272" i="12"/>
  <c r="H272" i="12" s="1"/>
  <c r="F273" i="12"/>
  <c r="H273" i="12" s="1"/>
  <c r="F274" i="12"/>
  <c r="H274" i="12" s="1"/>
  <c r="F278" i="12"/>
  <c r="H278" i="12" s="1"/>
  <c r="F253" i="12"/>
  <c r="H253" i="12" s="1"/>
  <c r="F289" i="12"/>
  <c r="H289" i="12" s="1"/>
  <c r="F269" i="12"/>
  <c r="H269" i="12" s="1"/>
  <c r="F279" i="12"/>
  <c r="H279" i="12" s="1"/>
  <c r="F260" i="12"/>
  <c r="H260" i="12" s="1"/>
  <c r="F293" i="12"/>
  <c r="H293" i="12" s="1"/>
  <c r="F265" i="12"/>
  <c r="H265" i="12" s="1"/>
  <c r="F294" i="12"/>
  <c r="H294" i="12" s="1"/>
  <c r="F295" i="12"/>
  <c r="H295" i="12" s="1"/>
  <c r="F275" i="12"/>
  <c r="H275" i="12" s="1"/>
  <c r="F264" i="12"/>
  <c r="H264" i="12" s="1"/>
  <c r="F296" i="12"/>
  <c r="H296" i="12" s="1"/>
  <c r="F266" i="12"/>
  <c r="H266" i="12" s="1"/>
  <c r="F270" i="12"/>
  <c r="H270" i="12" s="1"/>
  <c r="F276" i="12"/>
  <c r="H276" i="12" s="1"/>
  <c r="F257" i="12"/>
  <c r="H257" i="12" s="1"/>
  <c r="F23" i="12"/>
  <c r="H23" i="12" s="1"/>
  <c r="F223" i="12"/>
  <c r="H223" i="12" s="1"/>
  <c r="F24" i="12"/>
  <c r="H24" i="12" s="1"/>
  <c r="F25" i="12"/>
  <c r="H25" i="12" s="1"/>
  <c r="F26" i="12"/>
  <c r="H26" i="12" s="1"/>
  <c r="F143" i="12"/>
  <c r="H143" i="12" s="1"/>
  <c r="F213" i="12"/>
  <c r="H213" i="12" s="1"/>
  <c r="F27" i="12"/>
  <c r="H27" i="12" s="1"/>
  <c r="F224" i="12"/>
  <c r="H224" i="12" s="1"/>
  <c r="F225" i="12"/>
  <c r="H225" i="12" s="1"/>
  <c r="F3" i="12"/>
  <c r="H3" i="12" s="1"/>
  <c r="F183" i="12"/>
  <c r="H183" i="12" s="1"/>
  <c r="F144" i="12"/>
  <c r="H144" i="12" s="1"/>
  <c r="F188" i="12"/>
  <c r="H188" i="12" s="1"/>
  <c r="F226" i="12"/>
  <c r="H226" i="12" s="1"/>
  <c r="F5" i="12"/>
  <c r="H5" i="12" s="1"/>
  <c r="F28" i="12"/>
  <c r="H28" i="12" s="1"/>
  <c r="F158" i="12"/>
  <c r="H158" i="12" s="1"/>
  <c r="F227" i="12"/>
  <c r="H227" i="12" s="1"/>
  <c r="F194" i="12"/>
  <c r="H194" i="12" s="1"/>
  <c r="F138" i="12"/>
  <c r="H138" i="12" s="1"/>
  <c r="F147" i="12"/>
  <c r="H147" i="12" s="1"/>
  <c r="F156" i="12"/>
  <c r="H156" i="12" s="1"/>
  <c r="F218" i="12"/>
  <c r="H218" i="12" s="1"/>
  <c r="F172" i="12"/>
  <c r="H172" i="12" s="1"/>
  <c r="F173" i="12"/>
  <c r="H173" i="12" s="1"/>
  <c r="F208" i="12"/>
  <c r="H208" i="12" s="1"/>
  <c r="F212" i="12"/>
  <c r="H212" i="12" s="1"/>
  <c r="F191" i="12"/>
  <c r="H191" i="12" s="1"/>
  <c r="F221" i="12"/>
  <c r="H221" i="12" s="1"/>
  <c r="F199" i="12"/>
  <c r="H199" i="12" s="1"/>
  <c r="F248" i="12"/>
  <c r="H248" i="12" s="1"/>
  <c r="F228" i="12"/>
  <c r="H228" i="12" s="1"/>
  <c r="F214" i="12"/>
  <c r="H214" i="12" s="1"/>
  <c r="F146" i="12"/>
  <c r="H146" i="12" s="1"/>
  <c r="F165" i="12"/>
  <c r="H165" i="12" s="1"/>
  <c r="F229" i="12"/>
  <c r="H229" i="12" s="1"/>
  <c r="F220" i="12"/>
  <c r="H220" i="12" s="1"/>
  <c r="F189" i="12"/>
  <c r="H189" i="12" s="1"/>
  <c r="F209" i="12"/>
  <c r="H209" i="12" s="1"/>
  <c r="F195" i="12"/>
  <c r="H195" i="12" s="1"/>
  <c r="F205" i="12"/>
  <c r="H205" i="12" s="1"/>
  <c r="F210" i="12"/>
  <c r="H210" i="12" s="1"/>
  <c r="F177" i="12"/>
  <c r="H177" i="12" s="1"/>
  <c r="F192" i="12"/>
  <c r="H192" i="12" s="1"/>
  <c r="F193" i="12"/>
  <c r="H193" i="12" s="1"/>
  <c r="F161" i="12"/>
  <c r="H161" i="12" s="1"/>
  <c r="F166" i="12"/>
  <c r="H166" i="12" s="1"/>
  <c r="F150" i="12"/>
  <c r="H150" i="12" s="1"/>
  <c r="F139" i="12"/>
  <c r="H139" i="12" s="1"/>
  <c r="F135" i="12"/>
  <c r="H135" i="12" s="1"/>
  <c r="F151" i="12"/>
  <c r="H151" i="12" s="1"/>
  <c r="F148" i="12"/>
  <c r="H148" i="12" s="1"/>
  <c r="F170" i="12"/>
  <c r="H170" i="12" s="1"/>
  <c r="F163" i="12"/>
  <c r="H163" i="12" s="1"/>
  <c r="F164" i="12"/>
  <c r="H164" i="12" s="1"/>
  <c r="F222" i="12"/>
  <c r="H222" i="12" s="1"/>
  <c r="F155" i="12"/>
  <c r="H155" i="12" s="1"/>
  <c r="F240" i="12"/>
  <c r="H240" i="12" s="1"/>
  <c r="F242" i="12"/>
  <c r="H242" i="12" s="1"/>
  <c r="F245" i="12"/>
  <c r="H245" i="12" s="1"/>
  <c r="F100" i="12"/>
  <c r="H100" i="12" s="1"/>
  <c r="F181" i="12"/>
  <c r="H181" i="12" s="1"/>
  <c r="F200" i="12"/>
  <c r="H200" i="12" s="1"/>
  <c r="F6" i="12"/>
  <c r="H6" i="12" s="1"/>
  <c r="F184" i="12"/>
  <c r="H184" i="12" s="1"/>
  <c r="F237" i="12"/>
  <c r="H237" i="12" s="1"/>
  <c r="F204" i="12"/>
  <c r="H204" i="12" s="1"/>
  <c r="F149" i="12"/>
  <c r="H149" i="12" s="1"/>
  <c r="F230" i="12"/>
  <c r="H230" i="12" s="1"/>
  <c r="F231" i="12"/>
  <c r="H231" i="12" s="1"/>
  <c r="F215" i="12"/>
  <c r="H215" i="12" s="1"/>
  <c r="F159" i="12"/>
  <c r="H159" i="12" s="1"/>
  <c r="F186" i="12"/>
  <c r="H186" i="12" s="1"/>
  <c r="F232" i="12"/>
  <c r="H232" i="12" s="1"/>
  <c r="F201" i="12"/>
  <c r="H201" i="12" s="1"/>
  <c r="F233" i="12"/>
  <c r="H233" i="12" s="1"/>
  <c r="F234" i="12"/>
  <c r="H234" i="12" s="1"/>
  <c r="F179" i="12"/>
  <c r="H179" i="12" s="1"/>
  <c r="F235" i="12"/>
  <c r="H235" i="12" s="1"/>
  <c r="F206" i="12"/>
  <c r="H206" i="12" s="1"/>
  <c r="F207" i="12"/>
  <c r="H207" i="12" s="1"/>
  <c r="F190" i="12"/>
  <c r="H190" i="12" s="1"/>
  <c r="F141" i="12"/>
  <c r="H141" i="12" s="1"/>
  <c r="F140" i="12"/>
  <c r="H140" i="12" s="1"/>
  <c r="F246" i="12"/>
  <c r="H246" i="12" s="1"/>
  <c r="F136" i="12"/>
  <c r="H136" i="12" s="1"/>
  <c r="F169" i="12"/>
  <c r="H169" i="12" s="1"/>
  <c r="F160" i="12"/>
  <c r="H160" i="12" s="1"/>
  <c r="F241" i="12"/>
  <c r="H241" i="12" s="1"/>
  <c r="F243" i="12"/>
  <c r="H243" i="12" s="1"/>
  <c r="F244" i="12"/>
  <c r="H244" i="12" s="1"/>
  <c r="F4" i="12"/>
  <c r="H4" i="12" s="1"/>
  <c r="F196" i="12"/>
  <c r="H196" i="12" s="1"/>
  <c r="F198" i="12"/>
  <c r="H198" i="12" s="1"/>
  <c r="F238" i="12"/>
  <c r="H238" i="12" s="1"/>
  <c r="F219" i="12"/>
  <c r="H219" i="12" s="1"/>
  <c r="F162" i="12"/>
  <c r="H162" i="12" s="1"/>
  <c r="F174" i="12"/>
  <c r="H174" i="12" s="1"/>
  <c r="F154" i="12"/>
  <c r="H154" i="12" s="1"/>
  <c r="F202" i="12"/>
  <c r="H202" i="12" s="1"/>
  <c r="F197" i="12"/>
  <c r="H197" i="12" s="1"/>
  <c r="F216" i="12"/>
  <c r="H216" i="12" s="1"/>
  <c r="F203" i="12"/>
  <c r="H203" i="12" s="1"/>
  <c r="F175" i="12"/>
  <c r="H175" i="12" s="1"/>
  <c r="F187" i="12"/>
  <c r="H187" i="12" s="1"/>
  <c r="F249" i="12"/>
  <c r="H249" i="12" s="1"/>
  <c r="F217" i="12"/>
  <c r="H217" i="12" s="1"/>
  <c r="F185" i="12"/>
  <c r="H185" i="12" s="1"/>
  <c r="F182" i="12"/>
  <c r="H182" i="12" s="1"/>
  <c r="F180" i="12"/>
  <c r="H180" i="12" s="1"/>
  <c r="F145" i="12"/>
  <c r="H145" i="12" s="1"/>
  <c r="F152" i="12"/>
  <c r="H152" i="12" s="1"/>
  <c r="F137" i="12"/>
  <c r="H137" i="12" s="1"/>
  <c r="F247" i="12"/>
  <c r="H247" i="12" s="1"/>
  <c r="F153" i="12"/>
  <c r="H153" i="12" s="1"/>
  <c r="F157" i="12"/>
  <c r="H157" i="12" s="1"/>
  <c r="F167" i="12"/>
  <c r="H167" i="12" s="1"/>
  <c r="F168" i="12"/>
  <c r="H168" i="12" s="1"/>
  <c r="F142" i="12"/>
  <c r="H142" i="12" s="1"/>
  <c r="F171" i="12"/>
  <c r="H171" i="12" s="1"/>
  <c r="F239" i="12"/>
  <c r="H239" i="12" s="1"/>
  <c r="F178" i="12"/>
  <c r="H178" i="12" s="1"/>
  <c r="F41" i="12"/>
  <c r="H41" i="12" s="1"/>
  <c r="F236" i="12"/>
  <c r="H236" i="12" s="1"/>
  <c r="F133" i="12"/>
  <c r="H133" i="12" s="1"/>
  <c r="F211" i="12"/>
  <c r="H211" i="12" s="1"/>
  <c r="F176" i="12"/>
  <c r="H176" i="12" s="1"/>
  <c r="F115" i="12"/>
  <c r="H115" i="12" s="1"/>
  <c r="F13" i="12"/>
  <c r="H13" i="12" s="1"/>
  <c r="F125" i="12"/>
  <c r="H125" i="12" s="1"/>
  <c r="F8" i="12"/>
  <c r="H8" i="12" s="1"/>
  <c r="F122" i="12"/>
  <c r="H122" i="12" s="1"/>
  <c r="F18" i="12"/>
  <c r="H18" i="12" s="1"/>
  <c r="F10" i="12"/>
  <c r="H10" i="12" s="1"/>
  <c r="F11" i="12"/>
  <c r="H11" i="12" s="1"/>
  <c r="F124" i="12"/>
  <c r="H124" i="12" s="1"/>
  <c r="F15" i="12"/>
  <c r="H15" i="12" s="1"/>
  <c r="F111" i="12"/>
  <c r="H111" i="12" s="1"/>
  <c r="F130" i="12"/>
  <c r="H130" i="12" s="1"/>
  <c r="F7" i="12"/>
  <c r="H7" i="12" s="1"/>
  <c r="F12" i="12"/>
  <c r="H12" i="12" s="1"/>
  <c r="F16" i="12"/>
  <c r="H16" i="12" s="1"/>
  <c r="F9" i="12"/>
  <c r="H9" i="12" s="1"/>
  <c r="F118" i="12"/>
  <c r="H118" i="12" s="1"/>
  <c r="F123" i="12"/>
  <c r="H123" i="12" s="1"/>
  <c r="F119" i="12"/>
  <c r="H119" i="12" s="1"/>
  <c r="F128" i="12"/>
  <c r="H128" i="12" s="1"/>
  <c r="F126" i="12"/>
  <c r="H126" i="12" s="1"/>
  <c r="F127" i="12"/>
  <c r="H127" i="12" s="1"/>
  <c r="F131" i="12"/>
  <c r="H131" i="12" s="1"/>
  <c r="F114" i="12"/>
  <c r="H114" i="12" s="1"/>
  <c r="F132" i="12"/>
  <c r="H132" i="12" s="1"/>
  <c r="F117" i="12"/>
  <c r="H117" i="12" s="1"/>
  <c r="F113" i="12"/>
  <c r="H113" i="12" s="1"/>
  <c r="F19" i="12"/>
  <c r="H19" i="12" s="1"/>
  <c r="F17" i="12"/>
  <c r="H17" i="12" s="1"/>
  <c r="F110" i="12"/>
  <c r="H110" i="12" s="1"/>
  <c r="F109" i="12"/>
  <c r="H109" i="12" s="1"/>
  <c r="F101" i="12"/>
  <c r="H101" i="12" s="1"/>
  <c r="F22" i="12"/>
  <c r="H22" i="12" s="1"/>
  <c r="F21" i="12"/>
  <c r="H21" i="12" s="1"/>
  <c r="F20" i="12"/>
  <c r="H20" i="12" s="1"/>
  <c r="F120" i="12"/>
  <c r="H120" i="12" s="1"/>
  <c r="F14" i="12"/>
  <c r="H14" i="12" s="1"/>
  <c r="F112" i="12"/>
  <c r="H112" i="12" s="1"/>
  <c r="F116" i="12"/>
  <c r="H116" i="12" s="1"/>
  <c r="F129" i="12"/>
  <c r="H129" i="12" s="1"/>
  <c r="F121" i="12"/>
  <c r="H121" i="12" s="1"/>
  <c r="F134" i="12"/>
  <c r="H134" i="12" s="1"/>
  <c r="F105" i="12"/>
  <c r="H105" i="12" s="1"/>
  <c r="F107" i="12"/>
  <c r="H107" i="12" s="1"/>
  <c r="F108" i="12"/>
  <c r="H108" i="12" s="1"/>
  <c r="F106" i="12"/>
  <c r="H106" i="12" s="1"/>
  <c r="F104" i="12"/>
  <c r="H104" i="12" s="1"/>
  <c r="F42" i="12"/>
  <c r="H42" i="12" s="1"/>
  <c r="F44" i="12"/>
  <c r="H44" i="12" s="1"/>
  <c r="F95" i="12"/>
  <c r="H95" i="12" s="1"/>
  <c r="F43" i="12"/>
  <c r="H43" i="12" s="1"/>
  <c r="F45" i="12"/>
  <c r="H45" i="12" s="1"/>
  <c r="F63" i="12"/>
  <c r="H63" i="12" s="1"/>
  <c r="F55" i="12"/>
  <c r="H55" i="12" s="1"/>
  <c r="F56" i="12"/>
  <c r="H56" i="12" s="1"/>
  <c r="F47" i="12"/>
  <c r="H47" i="12" s="1"/>
  <c r="F53" i="12"/>
  <c r="H53" i="12" s="1"/>
  <c r="F61" i="12"/>
  <c r="H61" i="12" s="1"/>
  <c r="F48" i="12"/>
  <c r="H48" i="12" s="1"/>
  <c r="F32" i="12"/>
  <c r="H32" i="12" s="1"/>
  <c r="F31" i="12"/>
  <c r="H31" i="12" s="1"/>
  <c r="F75" i="12"/>
  <c r="H75" i="12" s="1"/>
  <c r="F29" i="12"/>
  <c r="H29" i="12" s="1"/>
  <c r="F62" i="12"/>
  <c r="H62" i="12" s="1"/>
  <c r="F68" i="12"/>
  <c r="H68" i="12" s="1"/>
  <c r="F49" i="12"/>
  <c r="H49" i="12" s="1"/>
  <c r="F50" i="12"/>
  <c r="H50" i="12" s="1"/>
  <c r="F71" i="12"/>
  <c r="H71" i="12" s="1"/>
  <c r="F51" i="12"/>
  <c r="H51" i="12" s="1"/>
  <c r="F65" i="12"/>
  <c r="H65" i="12" s="1"/>
  <c r="F39" i="12"/>
  <c r="H39" i="12" s="1"/>
  <c r="F40" i="12"/>
  <c r="H40" i="12" s="1"/>
  <c r="F64" i="12"/>
  <c r="H64" i="12" s="1"/>
  <c r="F70" i="12"/>
  <c r="H70" i="12" s="1"/>
  <c r="F46" i="12"/>
  <c r="H46" i="12" s="1"/>
  <c r="F35" i="12"/>
  <c r="H35" i="12" s="1"/>
  <c r="F34" i="12"/>
  <c r="H34" i="12" s="1"/>
  <c r="F67" i="12"/>
  <c r="H67" i="12" s="1"/>
  <c r="F52" i="12"/>
  <c r="H52" i="12" s="1"/>
  <c r="F60" i="12"/>
  <c r="H60" i="12" s="1"/>
  <c r="F57" i="12"/>
  <c r="H57" i="12" s="1"/>
  <c r="F30" i="12"/>
  <c r="H30" i="12" s="1"/>
  <c r="F250" i="12"/>
  <c r="H250" i="12" s="1"/>
  <c r="F58" i="12"/>
  <c r="H58" i="12" s="1"/>
  <c r="F69" i="12"/>
  <c r="H69" i="12" s="1"/>
  <c r="F79" i="12"/>
  <c r="H79" i="12" s="1"/>
  <c r="F80" i="12"/>
  <c r="H80" i="12" s="1"/>
  <c r="F72" i="12"/>
  <c r="H72" i="12" s="1"/>
  <c r="F83" i="12"/>
  <c r="H83" i="12" s="1"/>
  <c r="F85" i="12"/>
  <c r="H85" i="12" s="1"/>
  <c r="F84" i="12"/>
  <c r="H84" i="12" s="1"/>
  <c r="F81" i="12"/>
  <c r="H81" i="12" s="1"/>
  <c r="F54" i="12"/>
  <c r="H54" i="12" s="1"/>
  <c r="F76" i="12"/>
  <c r="H76" i="12" s="1"/>
  <c r="F77" i="12"/>
  <c r="H77" i="12" s="1"/>
  <c r="F82" i="12"/>
  <c r="H82" i="12" s="1"/>
  <c r="F74" i="12"/>
  <c r="H74" i="12" s="1"/>
  <c r="F36" i="12"/>
  <c r="H36" i="12" s="1"/>
  <c r="F38" i="12"/>
  <c r="H38" i="12" s="1"/>
  <c r="F78" i="12"/>
  <c r="H78" i="12" s="1"/>
  <c r="F33" i="12"/>
  <c r="H33" i="12" s="1"/>
  <c r="F37" i="12"/>
  <c r="H37" i="12" s="1"/>
  <c r="F73" i="12"/>
  <c r="H73" i="12" s="1"/>
  <c r="F59" i="12"/>
  <c r="H59" i="12" s="1"/>
  <c r="F66" i="12"/>
  <c r="H66" i="12" s="1"/>
  <c r="F306" i="12"/>
  <c r="H306" i="12" s="1"/>
  <c r="F310" i="12"/>
  <c r="H310" i="12" s="1"/>
  <c r="F307" i="12"/>
  <c r="H307" i="12" s="1"/>
  <c r="F305" i="12"/>
  <c r="H305" i="12" s="1"/>
  <c r="F309" i="12"/>
  <c r="H309" i="12" s="1"/>
  <c r="F308" i="12"/>
  <c r="H308" i="12" s="1"/>
  <c r="F96" i="12"/>
  <c r="H96" i="12" s="1"/>
  <c r="F97" i="12"/>
  <c r="H97" i="12" s="1"/>
  <c r="F86" i="12"/>
  <c r="H86" i="12" s="1"/>
  <c r="F98" i="12"/>
  <c r="H98" i="12" s="1"/>
  <c r="F87" i="12"/>
  <c r="H87" i="12" s="1"/>
  <c r="F88" i="12"/>
  <c r="H88" i="12" s="1"/>
  <c r="F89" i="12"/>
  <c r="H89" i="12" s="1"/>
  <c r="F90" i="12"/>
  <c r="H90" i="12" s="1"/>
  <c r="F102" i="12"/>
  <c r="H102" i="12" s="1"/>
  <c r="F103" i="12"/>
  <c r="H103" i="12" s="1"/>
  <c r="F91" i="12"/>
  <c r="H91" i="12" s="1"/>
  <c r="F92" i="12"/>
  <c r="H92" i="12" s="1"/>
  <c r="F93" i="12"/>
  <c r="H93" i="12" s="1"/>
  <c r="F94" i="12"/>
  <c r="H94" i="12" s="1"/>
  <c r="F99" i="12"/>
  <c r="H99" i="12" s="1"/>
  <c r="L90" i="12"/>
  <c r="L86" i="12"/>
  <c r="L1" i="12" s="1"/>
  <c r="N1" i="12" s="1"/>
  <c r="K257" i="12"/>
  <c r="K276" i="12"/>
  <c r="K270" i="12"/>
  <c r="K266" i="12"/>
  <c r="K296" i="12"/>
  <c r="K264" i="12"/>
  <c r="K275" i="12"/>
  <c r="K295" i="12"/>
  <c r="K294" i="12"/>
  <c r="K265" i="12"/>
  <c r="K293" i="12"/>
  <c r="K260" i="12"/>
  <c r="K279" i="12"/>
  <c r="K269" i="12"/>
  <c r="K289" i="12"/>
  <c r="K253" i="12"/>
  <c r="K278" i="12"/>
  <c r="K274" i="12"/>
  <c r="K273" i="12"/>
  <c r="K272" i="12"/>
  <c r="K259" i="12"/>
  <c r="K287" i="12"/>
  <c r="K292" i="12"/>
  <c r="K290" i="12"/>
  <c r="K285" i="12"/>
  <c r="K262" i="12"/>
  <c r="K261" i="12"/>
  <c r="K268" i="12"/>
  <c r="K284" i="12"/>
  <c r="K271" i="12"/>
  <c r="K256" i="12"/>
  <c r="K288" i="12"/>
  <c r="K263" i="12"/>
  <c r="K251" i="12"/>
  <c r="K283" i="12"/>
  <c r="K258" i="12"/>
  <c r="K282" i="12"/>
  <c r="K281" i="12"/>
  <c r="K280" i="12"/>
  <c r="K304" i="12"/>
  <c r="K99" i="12"/>
  <c r="G332" i="11" l="1"/>
  <c r="G337" i="11"/>
  <c r="I344" i="11" l="1"/>
  <c r="I213" i="11"/>
  <c r="F76" i="11" l="1"/>
  <c r="F75" i="11"/>
  <c r="F74" i="11"/>
  <c r="F73" i="11"/>
  <c r="F72" i="11"/>
  <c r="F71" i="11"/>
  <c r="F70" i="11"/>
  <c r="F69" i="11"/>
  <c r="F68" i="11"/>
  <c r="F67" i="11"/>
  <c r="F66" i="11"/>
  <c r="F65" i="11"/>
  <c r="F63" i="11"/>
  <c r="F62" i="11"/>
  <c r="F61" i="11"/>
  <c r="F60" i="11"/>
  <c r="F59" i="11"/>
  <c r="F58" i="11"/>
  <c r="F57" i="11"/>
  <c r="F56" i="11"/>
  <c r="F55" i="11"/>
  <c r="F54" i="11"/>
  <c r="F53" i="11"/>
  <c r="F52" i="11"/>
  <c r="F35" i="11"/>
  <c r="F34" i="11"/>
  <c r="F33" i="11"/>
  <c r="F32" i="11"/>
  <c r="F31" i="11"/>
  <c r="F30" i="11"/>
  <c r="F29" i="11"/>
  <c r="F28" i="11"/>
  <c r="F27" i="11"/>
  <c r="F26" i="11"/>
  <c r="F25" i="11"/>
  <c r="F24" i="11"/>
  <c r="F23" i="11"/>
  <c r="F22" i="11"/>
  <c r="F21" i="11"/>
  <c r="F19" i="11"/>
  <c r="F17" i="11"/>
  <c r="I323" i="11"/>
  <c r="I259" i="11" l="1"/>
  <c r="I208" i="11" l="1"/>
  <c r="I175" i="11" l="1"/>
  <c r="I143" i="11" l="1"/>
  <c r="I88" i="11"/>
  <c r="I110" i="11" l="1"/>
  <c r="I96" i="11"/>
  <c r="I84" i="11"/>
  <c r="I36" i="11" l="1"/>
  <c r="I51" i="11"/>
  <c r="I64" i="11"/>
  <c r="I77" i="11"/>
  <c r="I79" i="11"/>
  <c r="I82" i="11"/>
  <c r="I20" i="11" l="1"/>
  <c r="I18" i="11" l="1"/>
  <c r="I346" i="11" s="1"/>
  <c r="I347" i="11" l="1"/>
  <c r="I348" i="11" l="1"/>
</calcChain>
</file>

<file path=xl/sharedStrings.xml><?xml version="1.0" encoding="utf-8"?>
<sst xmlns="http://schemas.openxmlformats.org/spreadsheetml/2006/main" count="4256" uniqueCount="476">
  <si>
    <t>Numero</t>
  </si>
  <si>
    <t>Fecha</t>
  </si>
  <si>
    <t>Valor</t>
  </si>
  <si>
    <t>Dias</t>
  </si>
  <si>
    <t>Documento</t>
  </si>
  <si>
    <t>Total</t>
  </si>
  <si>
    <t>FACTURA VENTA</t>
  </si>
  <si>
    <t>C</t>
  </si>
  <si>
    <t>Concepto</t>
  </si>
  <si>
    <t>Prefijo</t>
  </si>
  <si>
    <t>Vencimiento</t>
  </si>
  <si>
    <t>*** ESTADO DE CUENTA ***</t>
  </si>
  <si>
    <t>Cliente:</t>
  </si>
  <si>
    <t>CALI</t>
  </si>
  <si>
    <t>----&gt;</t>
  </si>
  <si>
    <t xml:space="preserve">COMFENALCO VALLE </t>
  </si>
  <si>
    <t>CL 5 6 63</t>
  </si>
  <si>
    <t>Telefono 886 27 27</t>
  </si>
  <si>
    <t>Nit.  890.303.093-</t>
  </si>
  <si>
    <t>EPS</t>
  </si>
  <si>
    <t>TOTAL CARTERA</t>
  </si>
  <si>
    <t>VENCIDA</t>
  </si>
  <si>
    <t>POR VENCER</t>
  </si>
  <si>
    <t>SVC</t>
  </si>
  <si>
    <t>NCC</t>
  </si>
  <si>
    <t>-----------&gt;</t>
  </si>
  <si>
    <t>CAJA</t>
  </si>
  <si>
    <t>Venc</t>
  </si>
  <si>
    <t>ABONO 3.421.983</t>
  </si>
  <si>
    <t>Fecha de Corte : ABRIL 21 DE 2025</t>
  </si>
  <si>
    <t>FACT</t>
  </si>
  <si>
    <t>LLAVE</t>
  </si>
  <si>
    <t>NIT</t>
  </si>
  <si>
    <t>PRESTADOR</t>
  </si>
  <si>
    <t>SOPORTE VITAL CALI SAS</t>
  </si>
  <si>
    <t>A</t>
  </si>
  <si>
    <t>ESTADO CARTERA ANTERIOR</t>
  </si>
  <si>
    <t>POR PAGAR SAP</t>
  </si>
  <si>
    <t>DOC CONTA</t>
  </si>
  <si>
    <t>ESTADO BOX</t>
  </si>
  <si>
    <t>FECHA FACT</t>
  </si>
  <si>
    <t>FECHA RAD</t>
  </si>
  <si>
    <t>FECHA LIQ</t>
  </si>
  <si>
    <t>FECHA DEV</t>
  </si>
  <si>
    <t>DIAS</t>
  </si>
  <si>
    <t>EDAD</t>
  </si>
  <si>
    <t>NOTA CREDITO</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</si>
  <si>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</si>
  <si>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</si>
  <si>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</si>
  <si>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</si>
  <si>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</si>
  <si>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</si>
  <si>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</si>
  <si>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</si>
  <si>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</si>
  <si>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</si>
  <si>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</si>
  <si>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</si>
  <si>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</si>
  <si>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</si>
  <si>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</si>
  <si>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</si>
  <si>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</si>
  <si>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</si>
  <si>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</si>
  <si>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</si>
  <si>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</si>
  <si>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</si>
  <si>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</si>
  <si>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 xml:space="preserve">'SVC5663', </t>
  </si>
  <si>
    <t xml:space="preserve">'SVC5664', </t>
  </si>
  <si>
    <t xml:space="preserve">'SVC5665', </t>
  </si>
  <si>
    <t xml:space="preserve">'SVC5621', </t>
  </si>
  <si>
    <t xml:space="preserve">'SVC5893', </t>
  </si>
  <si>
    <t xml:space="preserve">'SVC5324', </t>
  </si>
  <si>
    <t xml:space="preserve">'SVC5620', </t>
  </si>
  <si>
    <t xml:space="preserve">'SVC5891', </t>
  </si>
  <si>
    <t xml:space="preserve">'SVC5890', </t>
  </si>
  <si>
    <t xml:space="preserve">'SVC4254', </t>
  </si>
  <si>
    <t xml:space="preserve">'SVC4776', </t>
  </si>
  <si>
    <t xml:space="preserve">'SVC5081', </t>
  </si>
  <si>
    <t xml:space="preserve">'SVC5605', </t>
  </si>
  <si>
    <t xml:space="preserve">'SVC4063', </t>
  </si>
  <si>
    <t xml:space="preserve">'SVC5329', </t>
  </si>
  <si>
    <t xml:space="preserve">'SVC5623', </t>
  </si>
  <si>
    <t xml:space="preserve">'SVC5892', </t>
  </si>
  <si>
    <t xml:space="preserve">'SVC5872', </t>
  </si>
  <si>
    <t xml:space="preserve">'SVC5619', </t>
  </si>
  <si>
    <t xml:space="preserve">'SVC5622', </t>
  </si>
  <si>
    <t xml:space="preserve">'SVC5307', </t>
  </si>
  <si>
    <t xml:space="preserve">'SVC5628', </t>
  </si>
  <si>
    <t xml:space="preserve">'SVC5332', </t>
  </si>
  <si>
    <t xml:space="preserve">'SVC5310', </t>
  </si>
  <si>
    <t xml:space="preserve">'SVC5876', </t>
  </si>
  <si>
    <t xml:space="preserve">'SVC5895', </t>
  </si>
  <si>
    <t xml:space="preserve">'SVC5617', </t>
  </si>
  <si>
    <t xml:space="preserve">'SVC5625', </t>
  </si>
  <si>
    <t xml:space="preserve">'SVC5626', </t>
  </si>
  <si>
    <t xml:space="preserve">'SVC5309', </t>
  </si>
  <si>
    <t xml:space="preserve">'SVC5606', </t>
  </si>
  <si>
    <t xml:space="preserve">'SVC5618', </t>
  </si>
  <si>
    <t xml:space="preserve">'SVC5894', </t>
  </si>
  <si>
    <t xml:space="preserve">'SVC5624', </t>
  </si>
  <si>
    <t xml:space="preserve">'SVC5350', </t>
  </si>
  <si>
    <t xml:space="preserve">'SVC5351', </t>
  </si>
  <si>
    <t xml:space="preserve">'SVC5614', </t>
  </si>
  <si>
    <t xml:space="preserve">'SVC5882', </t>
  </si>
  <si>
    <t xml:space="preserve">'SVC5866', </t>
  </si>
  <si>
    <t xml:space="preserve">'SVC5071', </t>
  </si>
  <si>
    <t xml:space="preserve">'SVC5073', </t>
  </si>
  <si>
    <t xml:space="preserve">'SVC5869', </t>
  </si>
  <si>
    <t xml:space="preserve">'SVC5602', </t>
  </si>
  <si>
    <t xml:space="preserve">'SVC5877', </t>
  </si>
  <si>
    <t xml:space="preserve">'SVC4730', </t>
  </si>
  <si>
    <t xml:space="preserve">'SVC5300', </t>
  </si>
  <si>
    <t xml:space="preserve">'SVC5609', </t>
  </si>
  <si>
    <t xml:space="preserve">'SVC5889', </t>
  </si>
  <si>
    <t xml:space="preserve">'SVC5599', </t>
  </si>
  <si>
    <t xml:space="preserve">'SVC5615', </t>
  </si>
  <si>
    <t xml:space="preserve">'SVC5616', </t>
  </si>
  <si>
    <t xml:space="preserve">'SVC5319', </t>
  </si>
  <si>
    <t xml:space="preserve">'SVC5611', </t>
  </si>
  <si>
    <t xml:space="preserve">'SVC5601', </t>
  </si>
  <si>
    <t xml:space="preserve">'SVC5867', </t>
  </si>
  <si>
    <t xml:space="preserve">'SVC5879', </t>
  </si>
  <si>
    <t xml:space="preserve">'SVC5868', </t>
  </si>
  <si>
    <t xml:space="preserve">'SVC5871', </t>
  </si>
  <si>
    <t xml:space="preserve">'SVC5612', </t>
  </si>
  <si>
    <t xml:space="preserve">'SVC5884', </t>
  </si>
  <si>
    <t xml:space="preserve">'SVC5887', </t>
  </si>
  <si>
    <t xml:space="preserve">'SVC5596', </t>
  </si>
  <si>
    <t xml:space="preserve">'SVC5610', </t>
  </si>
  <si>
    <t xml:space="preserve">'SVC5613', </t>
  </si>
  <si>
    <t xml:space="preserve">'SVC5598', </t>
  </si>
  <si>
    <t xml:space="preserve">'SVC5052', </t>
  </si>
  <si>
    <t xml:space="preserve">'SVC5604', </t>
  </si>
  <si>
    <t xml:space="preserve">'SVC5875', </t>
  </si>
  <si>
    <t xml:space="preserve">'SVC5333', </t>
  </si>
  <si>
    <t xml:space="preserve">'SVC5608', </t>
  </si>
  <si>
    <t xml:space="preserve">'SVC5600', </t>
  </si>
  <si>
    <t xml:space="preserve">'SVC5627', </t>
  </si>
  <si>
    <t xml:space="preserve">'SVC4052', </t>
  </si>
  <si>
    <t xml:space="preserve">'SVC5064', </t>
  </si>
  <si>
    <t xml:space="preserve">'SVC5065', </t>
  </si>
  <si>
    <t xml:space="preserve">'SVC5066', </t>
  </si>
  <si>
    <t xml:space="preserve">'SVC5302', </t>
  </si>
  <si>
    <t xml:space="preserve">'SVC5314', </t>
  </si>
  <si>
    <t xml:space="preserve">'SVC5603', </t>
  </si>
  <si>
    <t xml:space="preserve">'SVC5607', </t>
  </si>
  <si>
    <t xml:space="preserve">'SVC5873', </t>
  </si>
  <si>
    <t xml:space="preserve">'SVC5874', </t>
  </si>
  <si>
    <t xml:space="preserve">'SVC5878', </t>
  </si>
  <si>
    <t xml:space="preserve">'SVC5880', </t>
  </si>
  <si>
    <t xml:space="preserve">'SVC5881', </t>
  </si>
  <si>
    <t xml:space="preserve">'SVC5883', </t>
  </si>
  <si>
    <t xml:space="preserve">'SVC5870', </t>
  </si>
  <si>
    <t xml:space="preserve">'SVC6095', </t>
  </si>
  <si>
    <t xml:space="preserve">'SVC2891', </t>
  </si>
  <si>
    <t xml:space="preserve">'SVC2897', </t>
  </si>
  <si>
    <t xml:space="preserve">'SVC6817', </t>
  </si>
  <si>
    <t xml:space="preserve">'SVC6235', </t>
  </si>
  <si>
    <t xml:space="preserve">'SVC2887', </t>
  </si>
  <si>
    <t xml:space="preserve">'SVC2888', </t>
  </si>
  <si>
    <t xml:space="preserve">'SVC2894', </t>
  </si>
  <si>
    <t xml:space="preserve">'SVC2895', </t>
  </si>
  <si>
    <t xml:space="preserve">'SVC2896', </t>
  </si>
  <si>
    <t xml:space="preserve">'SVC3022', </t>
  </si>
  <si>
    <t xml:space="preserve">'SVC3070', </t>
  </si>
  <si>
    <t xml:space="preserve">'SVC3072', </t>
  </si>
  <si>
    <t xml:space="preserve">'SVC3073', </t>
  </si>
  <si>
    <t xml:space="preserve">'SVC3076', </t>
  </si>
  <si>
    <t xml:space="preserve">'SVC2885', </t>
  </si>
  <si>
    <t xml:space="preserve">'SVC6593', </t>
  </si>
  <si>
    <t xml:space="preserve">'SVC6591', </t>
  </si>
  <si>
    <t xml:space="preserve">'SVC6579', </t>
  </si>
  <si>
    <t xml:space="preserve">'SVC6580', </t>
  </si>
  <si>
    <t xml:space="preserve">'SVC6798', </t>
  </si>
  <si>
    <t xml:space="preserve">'SVC6801', </t>
  </si>
  <si>
    <t xml:space="preserve">'SVC6808', </t>
  </si>
  <si>
    <t xml:space="preserve">'SVC6809', </t>
  </si>
  <si>
    <t xml:space="preserve">'SVC6811', </t>
  </si>
  <si>
    <t xml:space="preserve">'SVC6608', </t>
  </si>
  <si>
    <t xml:space="preserve">'SVC3021', </t>
  </si>
  <si>
    <t xml:space="preserve">'SVC3030', </t>
  </si>
  <si>
    <t xml:space="preserve">'SVC2807', </t>
  </si>
  <si>
    <t xml:space="preserve">'SVC3023', </t>
  </si>
  <si>
    <t xml:space="preserve">'SVC2796', </t>
  </si>
  <si>
    <t xml:space="preserve">'SVC2797', </t>
  </si>
  <si>
    <t xml:space="preserve">'SVC2798', </t>
  </si>
  <si>
    <t xml:space="preserve">'SVC2802', </t>
  </si>
  <si>
    <t xml:space="preserve">'SVC2813', </t>
  </si>
  <si>
    <t xml:space="preserve">'SVC2817', </t>
  </si>
  <si>
    <t xml:space="preserve">'SVC2899', </t>
  </si>
  <si>
    <t xml:space="preserve">'SVC6096', </t>
  </si>
  <si>
    <t xml:space="preserve">'SVC3028', </t>
  </si>
  <si>
    <t xml:space="preserve">'SVC3033', </t>
  </si>
  <si>
    <t xml:space="preserve">'SVC6571', </t>
  </si>
  <si>
    <t xml:space="preserve">'SVC2892', </t>
  </si>
  <si>
    <t xml:space="preserve">'SVC6108', </t>
  </si>
  <si>
    <t xml:space="preserve">'SVC3025', </t>
  </si>
  <si>
    <t xml:space="preserve">'SVC3026', </t>
  </si>
  <si>
    <t xml:space="preserve">'SVC3027', </t>
  </si>
  <si>
    <t xml:space="preserve">'SVC3074', </t>
  </si>
  <si>
    <t xml:space="preserve">'SVC3080', </t>
  </si>
  <si>
    <t xml:space="preserve">'SVC2811', </t>
  </si>
  <si>
    <t xml:space="preserve">'SVC6588', </t>
  </si>
  <si>
    <t xml:space="preserve">'SVC6821', </t>
  </si>
  <si>
    <t xml:space="preserve">'SVC6102', </t>
  </si>
  <si>
    <t xml:space="preserve">'SVC6799', </t>
  </si>
  <si>
    <t xml:space="preserve">'SVC6805', </t>
  </si>
  <si>
    <t xml:space="preserve">'SVC3079', </t>
  </si>
  <si>
    <t xml:space="preserve">'SVC6107', </t>
  </si>
  <si>
    <t xml:space="preserve">'SVC6473', </t>
  </si>
  <si>
    <t xml:space="preserve">'SVC6584', </t>
  </si>
  <si>
    <t xml:space="preserve">'SVC6780', </t>
  </si>
  <si>
    <t xml:space="preserve">'SVC6589', </t>
  </si>
  <si>
    <t xml:space="preserve">'SVC6590', </t>
  </si>
  <si>
    <t xml:space="preserve">'SVC3031', </t>
  </si>
  <si>
    <t xml:space="preserve">'SVC6570', </t>
  </si>
  <si>
    <t xml:space="preserve">'SVC2814', </t>
  </si>
  <si>
    <t xml:space="preserve">'SVC2889', </t>
  </si>
  <si>
    <t xml:space="preserve">'SVC6100', </t>
  </si>
  <si>
    <t xml:space="preserve">'SVC6103', </t>
  </si>
  <si>
    <t xml:space="preserve">'SVC3071', </t>
  </si>
  <si>
    <t xml:space="preserve">'SVC3077', </t>
  </si>
  <si>
    <t xml:space="preserve">'SVC6574', </t>
  </si>
  <si>
    <t xml:space="preserve">'SVC6575', </t>
  </si>
  <si>
    <t xml:space="preserve">'SVC6576', </t>
  </si>
  <si>
    <t xml:space="preserve">'SVC6582', </t>
  </si>
  <si>
    <t xml:space="preserve">'SVC6836', </t>
  </si>
  <si>
    <t xml:space="preserve">'SVC3075', </t>
  </si>
  <si>
    <t xml:space="preserve">'SVC6569', </t>
  </si>
  <si>
    <t xml:space="preserve">'SVC6796', </t>
  </si>
  <si>
    <t xml:space="preserve">'SVC6797', </t>
  </si>
  <si>
    <t xml:space="preserve">'SVC6229', </t>
  </si>
  <si>
    <t xml:space="preserve">'SVC6605', </t>
  </si>
  <si>
    <t xml:space="preserve">'SVC6823', </t>
  </si>
  <si>
    <t xml:space="preserve">'SVC2806', </t>
  </si>
  <si>
    <t xml:space="preserve">'SVC6826', </t>
  </si>
  <si>
    <t xml:space="preserve">'SVC6094', </t>
  </si>
  <si>
    <t xml:space="preserve">'SVC6847', </t>
  </si>
  <si>
    <t xml:space="preserve">'SVC2816', </t>
  </si>
  <si>
    <t xml:space="preserve">'SVC6586', </t>
  </si>
  <si>
    <t xml:space="preserve">'SVC6822', </t>
  </si>
  <si>
    <t xml:space="preserve">'SVC6824', </t>
  </si>
  <si>
    <t xml:space="preserve">'SVC2815', </t>
  </si>
  <si>
    <t xml:space="preserve">'SVC3024', </t>
  </si>
  <si>
    <t xml:space="preserve">'SVC3068', </t>
  </si>
  <si>
    <t xml:space="preserve">'SVC6101', </t>
  </si>
  <si>
    <t xml:space="preserve">'SVC6093', </t>
  </si>
  <si>
    <t xml:space="preserve">'SVC6577', </t>
  </si>
  <si>
    <t xml:space="preserve">'SVC6800', </t>
  </si>
  <si>
    <t xml:space="preserve">'SVC6806', </t>
  </si>
  <si>
    <t xml:space="preserve">'SVC6795', </t>
  </si>
  <si>
    <t xml:space="preserve">'SVC2801', </t>
  </si>
  <si>
    <t xml:space="preserve">'SVC3081', </t>
  </si>
  <si>
    <t xml:space="preserve">'SVC6803', </t>
  </si>
  <si>
    <t xml:space="preserve">'SVC6572', </t>
  </si>
  <si>
    <t xml:space="preserve">'SVC6794', </t>
  </si>
  <si>
    <t xml:space="preserve">'SVC6815', </t>
  </si>
  <si>
    <t xml:space="preserve">'SVC6782', </t>
  </si>
  <si>
    <t xml:space="preserve">'SVC6783', </t>
  </si>
  <si>
    <t xml:space="preserve">'SVC6106', </t>
  </si>
  <si>
    <t xml:space="preserve">'SVC6583', </t>
  </si>
  <si>
    <t xml:space="preserve">'SVC6802', </t>
  </si>
  <si>
    <t xml:space="preserve">'SVC6812', </t>
  </si>
  <si>
    <t xml:space="preserve">'SVC6109', </t>
  </si>
  <si>
    <t xml:space="preserve">'SVC6609', </t>
  </si>
  <si>
    <t xml:space="preserve">'SVC3797', </t>
  </si>
  <si>
    <t xml:space="preserve">'SVC6848', </t>
  </si>
  <si>
    <t xml:space="preserve">'SVC6597', </t>
  </si>
  <si>
    <t xml:space="preserve">'SVC6573', </t>
  </si>
  <si>
    <t xml:space="preserve">'SVC6110', </t>
  </si>
  <si>
    <t xml:space="preserve">'SVC6111', </t>
  </si>
  <si>
    <t xml:space="preserve">'SVC6226', </t>
  </si>
  <si>
    <t xml:space="preserve">'SVC6587', </t>
  </si>
  <si>
    <t xml:space="preserve">'SVC6604', </t>
  </si>
  <si>
    <t xml:space="preserve">'SVC6844', </t>
  </si>
  <si>
    <t xml:space="preserve">'SVC6474', </t>
  </si>
  <si>
    <t xml:space="preserve">'SVC6585', </t>
  </si>
  <si>
    <t xml:space="preserve">'SVC6819', </t>
  </si>
  <si>
    <t xml:space="preserve">'SVC6820', </t>
  </si>
  <si>
    <t xml:space="preserve">'SVC6098', </t>
  </si>
  <si>
    <t xml:space="preserve">'SVC6105', </t>
  </si>
  <si>
    <t xml:space="preserve">'SVC6807', </t>
  </si>
  <si>
    <t xml:space="preserve">'SVC6594', </t>
  </si>
  <si>
    <t xml:space="preserve">'SVC6157', </t>
  </si>
  <si>
    <t xml:space="preserve">'SVC6607', </t>
  </si>
  <si>
    <t xml:space="preserve">'SVC2808', </t>
  </si>
  <si>
    <t xml:space="preserve">'SVC6568', </t>
  </si>
  <si>
    <t xml:space="preserve">'SVC6596', </t>
  </si>
  <si>
    <t xml:space="preserve">'SVC6827', </t>
  </si>
  <si>
    <t xml:space="preserve">'SVC6816', </t>
  </si>
  <si>
    <t xml:space="preserve">'SVC6818', </t>
  </si>
  <si>
    <t xml:space="preserve">'SVC6825', </t>
  </si>
  <si>
    <t xml:space="preserve">'SVC6118', </t>
  </si>
  <si>
    <t xml:space="preserve">'SVC6119', </t>
  </si>
  <si>
    <t xml:space="preserve">'SVC6841', </t>
  </si>
  <si>
    <t xml:space="preserve">'SVC6810', </t>
  </si>
  <si>
    <t xml:space="preserve">'SVC6830', </t>
  </si>
  <si>
    <t xml:space="preserve">'SVC6592', </t>
  </si>
  <si>
    <t xml:space="preserve">'SVC6097', </t>
  </si>
  <si>
    <t xml:space="preserve">'SVC6846', </t>
  </si>
  <si>
    <t xml:space="preserve">'SVC6595', </t>
  </si>
  <si>
    <t xml:space="preserve">'SVC6606', </t>
  </si>
  <si>
    <t xml:space="preserve">'SVC6840', </t>
  </si>
  <si>
    <t xml:space="preserve">'SVC6578', </t>
  </si>
  <si>
    <t xml:space="preserve">'SVC6804', </t>
  </si>
  <si>
    <t xml:space="preserve">'SVC2893', </t>
  </si>
  <si>
    <t xml:space="preserve">'SVC6845', </t>
  </si>
  <si>
    <t xml:space="preserve">'SVC6117', </t>
  </si>
  <si>
    <t xml:space="preserve">'SVC6099', </t>
  </si>
  <si>
    <t xml:space="preserve">'SVC6116', </t>
  </si>
  <si>
    <t xml:space="preserve">'SVC6837', </t>
  </si>
  <si>
    <t xml:space="preserve">'SVC6838', </t>
  </si>
  <si>
    <t xml:space="preserve">'SVC6843', </t>
  </si>
  <si>
    <t xml:space="preserve">'SVC6603', </t>
  </si>
  <si>
    <t xml:space="preserve">'SVC6828', </t>
  </si>
  <si>
    <t xml:space="preserve">'SVC6842', </t>
  </si>
  <si>
    <t xml:space="preserve">'SVC6113', </t>
  </si>
  <si>
    <t xml:space="preserve">'SVC2900', </t>
  </si>
  <si>
    <t xml:space="preserve">'SVC6598', </t>
  </si>
  <si>
    <t xml:space="preserve">'SVC6602', </t>
  </si>
  <si>
    <t xml:space="preserve">'SVC6115', </t>
  </si>
  <si>
    <t xml:space="preserve">'SVC6829', </t>
  </si>
  <si>
    <t xml:space="preserve">'SVC6813', </t>
  </si>
  <si>
    <t xml:space="preserve">'SVC3029', </t>
  </si>
  <si>
    <t xml:space="preserve">'SVC6814', </t>
  </si>
  <si>
    <t xml:space="preserve">'SVC6112', </t>
  </si>
  <si>
    <t xml:space="preserve">'SVC6834', </t>
  </si>
  <si>
    <t xml:space="preserve">'SVC6601', </t>
  </si>
  <si>
    <t xml:space="preserve">'SVC6599', </t>
  </si>
  <si>
    <t xml:space="preserve">'SVC6120', </t>
  </si>
  <si>
    <t xml:space="preserve">'SVC6839', </t>
  </si>
  <si>
    <t xml:space="preserve">'SVC2901', </t>
  </si>
  <si>
    <t xml:space="preserve">'SVC6000', </t>
  </si>
  <si>
    <t xml:space="preserve">'SVC6114', </t>
  </si>
  <si>
    <t xml:space="preserve">'SVC6831', </t>
  </si>
  <si>
    <t xml:space="preserve">'SVC6833', </t>
  </si>
  <si>
    <t xml:space="preserve">'SVC5935', </t>
  </si>
  <si>
    <t xml:space="preserve">'SVC6832', </t>
  </si>
  <si>
    <t xml:space="preserve">'SVC2805', </t>
  </si>
  <si>
    <t xml:space="preserve">'SVC5934', </t>
  </si>
  <si>
    <t xml:space="preserve">'SVC6781', </t>
  </si>
  <si>
    <t xml:space="preserve">'SVC6777', </t>
  </si>
  <si>
    <t xml:space="preserve">'SVC6776', </t>
  </si>
  <si>
    <t xml:space="preserve">'SVC5933', </t>
  </si>
  <si>
    <t xml:space="preserve">'SVC6647', </t>
  </si>
  <si>
    <t xml:space="preserve">'SVC6778', </t>
  </si>
  <si>
    <t xml:space="preserve">'SVC6428', </t>
  </si>
  <si>
    <t xml:space="preserve">'SVC6775', </t>
  </si>
  <si>
    <t xml:space="preserve">'SVC2542', </t>
  </si>
  <si>
    <t xml:space="preserve">'SVC6779', </t>
  </si>
  <si>
    <t xml:space="preserve">'SVC5932', </t>
  </si>
  <si>
    <t xml:space="preserve">'SVC6197', </t>
  </si>
  <si>
    <t xml:space="preserve">'C19693', </t>
  </si>
  <si>
    <t xml:space="preserve">'SVC5865', </t>
  </si>
  <si>
    <t xml:space="preserve">'SVC6863', </t>
  </si>
  <si>
    <t xml:space="preserve">'SVC6864', </t>
  </si>
  <si>
    <t xml:space="preserve">'SVC6865', </t>
  </si>
  <si>
    <t xml:space="preserve">'SVC6866', </t>
  </si>
  <si>
    <t xml:space="preserve">'SVC6867', </t>
  </si>
  <si>
    <t xml:space="preserve">'SVC6868', </t>
  </si>
  <si>
    <t xml:space="preserve">'SVC6871', </t>
  </si>
  <si>
    <t xml:space="preserve">'SVC6872', </t>
  </si>
  <si>
    <t xml:space="preserve">'SVC6947', </t>
  </si>
  <si>
    <t xml:space="preserve">'SVC6948', </t>
  </si>
  <si>
    <t xml:space="preserve">'SVC6950', </t>
  </si>
  <si>
    <t xml:space="preserve">'SVC6951', </t>
  </si>
  <si>
    <t xml:space="preserve">'SVC6952', </t>
  </si>
  <si>
    <t xml:space="preserve">'SVC6953', </t>
  </si>
  <si>
    <t xml:space="preserve">'SVC7046', </t>
  </si>
  <si>
    <t xml:space="preserve">'SVC7047', </t>
  </si>
  <si>
    <t xml:space="preserve">'SVC7048', </t>
  </si>
  <si>
    <t xml:space="preserve">'SVC7049', </t>
  </si>
  <si>
    <t xml:space="preserve">'SVC7050', </t>
  </si>
  <si>
    <t xml:space="preserve">'SVC7051', </t>
  </si>
  <si>
    <t>Entidad</t>
  </si>
  <si>
    <t>Finalizada</t>
  </si>
  <si>
    <t>Ambulancia</t>
  </si>
  <si>
    <t>CMSSV-258</t>
  </si>
  <si>
    <t>Auditada sin contabilizar</t>
  </si>
  <si>
    <t>MIG-900196862</t>
  </si>
  <si>
    <t>COT-2023-135</t>
  </si>
  <si>
    <t>Para auditoria de pertinencia</t>
  </si>
  <si>
    <t>Para cargar RIPS o soportes</t>
  </si>
  <si>
    <t>Devuelta</t>
  </si>
  <si>
    <t>SE REALIZA DEVOLUCION LA AUT 122300353466 RELACIONADA CON ID MIPRES 91375760 ESTA MAL REPORTADA LA CANTIDAD VS FACTURADA</t>
  </si>
  <si>
    <t>NO PBS</t>
  </si>
  <si>
    <t>Hospitalario</t>
  </si>
  <si>
    <t>Se realiza devolucion ya que los soportes cargados no corresponden a la factura radicada, por favor cargar los soportes correspondientes para dar continuidad al pago de la factura.</t>
  </si>
  <si>
    <t>SOPORTE</t>
  </si>
  <si>
    <t>Se realiza devolución ya que la autorización 122300779199  del paciente SIERVO JULIO FORERO MEJIA con numero de cedula CC 14959010, fue generada para el contrato de aseguramiento, se debe gestionar nueva autorización con tipo de contrato demanda, ya que cada vez que se le presta el servicio al paciente se debe aclarar que es por medio de una cotización, ya que los datos de direccionamiento que tiene el paciente nos aparece registrado como domicilio Yumbo, por el cual está cubierto por el PFM</t>
  </si>
  <si>
    <t>Se realiza devolución ya que la autorización 122300750249 del paciente SIERVO JULIO FORERO MEJIA con numero de cedula CC 14959010, fue generada para el contrato de aseguramiento, se debe gestionar nueva autorización con tipo de contrato demanda, ya que cada vez que se le presta el servicio al paciente se debe aclarar que es por medio de una cotización, ya que los datos de direccionamiento que tiene el paciente nos aparece registrado como domicilio Yumbo, por el cual está cubierto por el PFM</t>
  </si>
  <si>
    <t>AUTORIZACION</t>
  </si>
  <si>
    <t>Se realiza devolucion ya que los soportes cargados no corresponden a la factura radicada, por favor cargar los soportes correspondientes para dar continuidad al pago de lafactura.</t>
  </si>
  <si>
    <t>Se realiza devolucion ya que los soportes cagado de la factura pertenecen a la factura SVC6228, andres fernandez</t>
  </si>
  <si>
    <t>FACTURACION</t>
  </si>
  <si>
    <t>se realiza devolución a factura NOPBS al validar Informacion del reporte de la web service se evidencia el reporte del Cufe incompleto.</t>
  </si>
  <si>
    <t>devolucion la aut 122300142505 relacionada de la factura esta anulada servio redirecionado no se debia haber prestado el servicio. Andres fernandez</t>
  </si>
  <si>
    <t>DEVOLUCION LA AUT 231816140556134 YA FUE PRESENTADA CON LA FACTURA SVC3918 GENERANDO COBRO DUPLICADO. ANDRES FERNANDEZ</t>
  </si>
  <si>
    <t xml:space="preserve">se realiza devolución a factura NOPBS al validar Informacion del reporte de la web service se evidencia el reporte del Cufe incompleto. </t>
  </si>
  <si>
    <t>Se devuelve factura porque la fecha y cantidad reportada en la web service no coincide con los soportes cargados, verificar por favor autorización cargada como soporte.</t>
  </si>
  <si>
    <t>Se realiza devolucion a factura NOPBS ya que en la informacion reportada enla web service, registran año 2024 pero es el 2025</t>
  </si>
  <si>
    <t>Devolucion la aut 122300315248 relacionada en la factura con ID mipres 91866582 el servicio se presto antes del a vigencia de la autorizacion y direccionamiento. Andres fernandez</t>
  </si>
  <si>
    <t>Se realiza devolución a factura NOPBS, información de fecha de entrega reportada en la web service tiene el año 2024</t>
  </si>
  <si>
    <t>Se realiza devolución a la factura SVC6819 porque la autorización 122300737887 anexada como soporte indica cantidad 13 y ustedes realizan facturación de cantidad 14</t>
  </si>
  <si>
    <t>Finalizada Por NC</t>
  </si>
  <si>
    <t>se realiza devolucion ya que la aut 122300314102 relacionada en la factura con ID CICLO 91857828 la fecha de prestacion es inferor a la fecha del direccionamiento</t>
  </si>
  <si>
    <t xml:space="preserve">Se realiza devolución a factura NOPBS, información de cantidad reportada (12) presenta diferencia en la cantidad facturada (5)  </t>
  </si>
  <si>
    <t>Se realiza devolución porque la cantidad y fecha de entrega reportada en la web service no corresponde con la fecha y cantidad de los soportes cargados. Por favor verificar la autorización que se adjunta a los soportes</t>
  </si>
  <si>
    <t>Devolucion la aut 122300046700 con ID mipres 85279085 esta mal reportado la cantidad en la web service</t>
  </si>
  <si>
    <t xml:space="preserve">Se realiza devolución ya que en la información reportada en la web service presenta diferencia en la fecha reportada (06/02/2025) comparada con los soportes cargados en la radicación (06/03/2025) </t>
  </si>
  <si>
    <t>Fecha Documento</t>
  </si>
  <si>
    <t>Fecha Vencimiento</t>
  </si>
  <si>
    <t>ESTADO EPS 22-04-2025</t>
  </si>
  <si>
    <t>Factura pendiente en programacion de pago</t>
  </si>
  <si>
    <t>Factura devuelta</t>
  </si>
  <si>
    <t>Factura en proceso interno</t>
  </si>
  <si>
    <t>PAGO DIRECTO RC 3TER PROC. ENERO</t>
  </si>
  <si>
    <t>PAGO DIRECTO PPTO MAXIMO ENE-FEB-MARZO</t>
  </si>
  <si>
    <t>PAGO DIRECTO PPTO MAXIMO ENE-FEB-MARZO.</t>
  </si>
  <si>
    <t>NOTA CREDITO NCC - 391 $ 21.949.929 Cuota 1/8 FEB</t>
  </si>
  <si>
    <t>NOTA CREDITO NCC - 395 $ 21.949.929 Cuota 2/8 FEB</t>
  </si>
  <si>
    <t>NC 396 MAYOR VALOR COBRADO SVC-6779 $ 19.919.235</t>
  </si>
  <si>
    <t>Factura cancelada</t>
  </si>
  <si>
    <t>Factura aceptada por la IPS</t>
  </si>
  <si>
    <t>factura no radicada</t>
  </si>
  <si>
    <t>91-180</t>
  </si>
  <si>
    <t>31-60</t>
  </si>
  <si>
    <t>0-30</t>
  </si>
  <si>
    <t>61-90</t>
  </si>
  <si>
    <t>181-360</t>
  </si>
  <si>
    <t>Corriente</t>
  </si>
  <si>
    <t>Más de 360</t>
  </si>
  <si>
    <t>No radicada</t>
  </si>
  <si>
    <t>Total general</t>
  </si>
  <si>
    <t>Suma de Valor</t>
  </si>
  <si>
    <t>FOR-CSA-018</t>
  </si>
  <si>
    <t>HOJA 1 DE 1</t>
  </si>
  <si>
    <t>RESUMEN DE CARTERA REVISADA POR LA EPS</t>
  </si>
  <si>
    <t>VERSION 2</t>
  </si>
  <si>
    <t>Con Corte al dia: 31/03/2025</t>
  </si>
  <si>
    <t>Cant Fact</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</si>
  <si>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</si>
  <si>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</si>
  <si>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</si>
  <si>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</si>
  <si>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</si>
  <si>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</si>
  <si>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</si>
  <si>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</si>
  <si>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</si>
  <si>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</si>
  <si>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</si>
  <si>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</si>
  <si>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</si>
  <si>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</si>
  <si>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</si>
  <si>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</si>
  <si>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</si>
  <si>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</si>
  <si>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</si>
  <si>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</si>
  <si>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</si>
  <si>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</si>
  <si>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</si>
  <si>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</si>
  <si>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</si>
  <si>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</si>
  <si>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22 2025</t>
  </si>
  <si>
    <t>Señores : SOPORTE VITAL CALI SAS</t>
  </si>
  <si>
    <t>NIT: 900196862</t>
  </si>
  <si>
    <t>A continuacion me permito remitir nuestra respuesta al estado de cartera presentado en la fecha: 12/04/2025</t>
  </si>
  <si>
    <t>CANT</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</si>
</sst>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 #,##0_-;_-* &quot;-&quot;_-;_-@_-"/>
    <numFmt numFmtId="44" formatCode="_-&quot;$&quot;\ * #,##0.00_-;\-&quot;$&quot;\ * #,##0.00_-;_-&quot;$&quot;\ * &quot;-&quot;??_-;_-@_-"/>
    <numFmt numFmtId="43" formatCode="_-* #,##0.00_-;\-* #,##0.00_-;_-* &quot;-&quot;??_-;_-@_-"/>
    <numFmt numFmtId="164" formatCode="_(* #,##0.00_);_(* \(#,##0.00\);_(* &quot;-&quot;??_);_(@_)"/>
    <numFmt numFmtId="165" formatCode="_(* #,##0_);_(* \(#,##0\);_(* &quot;-&quot;??_);_(@_)"/>
    <numFmt numFmtId="166" formatCode="dd/mm/yy;@"/>
    <numFmt numFmtId="167" formatCode="h:mm:ss;@"/>
    <numFmt numFmtId="168" formatCode="&quot;$&quot;\ #,##0"/>
    <numFmt numFmtId="169" formatCode="[$-240A]d&quot; de &quot;mmmm&quot; de &quot;yyyy;@"/>
    <numFmt numFmtId="170" formatCode="&quot;$&quot;\ #,##0;[Red]&quot;$&quot;\ #,##0"/>
    <numFmt numFmtId="171" formatCode="[$$-240A]\ #,##0;\-[$$-240A]\ #,##0"/>
    <numFmt numFmtId="172" formatCode="_-* #,##0_-;\-* #,##0_-;_-* &quot;-&quot;??_-;_-@_-"/>
    <numFmt numFmtId="173" formatCode="_-&quot;$&quot;\ * #,##0_-;\-&quot;$&quot;\ * #,##0_-;_-&quot;$&quot;\ * &quot;-&quot;??_-;_-@_-"/>
  </numFmts>
  <fonts count="3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6"/>
      <color theme="1"/>
      <name val="Calibri"/>
      <family val="2"/>
      <scheme val="minor"/>
    </font>
    <font>
      <sz val="12"/>
      <color theme="1"/>
      <name val="Calibri"/>
      <family val="2"/>
      <scheme val="minor"/>
    </font>
    <font>
      <b/>
      <sz val="14"/>
      <color theme="1"/>
      <name val="Calibri"/>
      <family val="2"/>
      <scheme val="minor"/>
    </font>
    <font>
      <sz val="9"/>
      <color theme="1"/>
      <name val="Calibri"/>
      <family val="2"/>
      <scheme val="minor"/>
    </font>
    <font>
      <sz val="8"/>
      <color theme="1"/>
      <name val="Tahoma"/>
      <family val="2"/>
    </font>
    <font>
      <b/>
      <sz val="8"/>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227ACB"/>
        <bgColor indexed="64"/>
      </patternFill>
    </fill>
    <fill>
      <patternFill patternType="solid">
        <fgColor rgb="FFC189F7"/>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rgb="FF92D050"/>
        <bgColor theme="4" tint="0.79998168889431442"/>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25" fillId="0" borderId="0"/>
    <xf numFmtId="43" fontId="1" fillId="0" borderId="0" applyFont="0" applyFill="0" applyBorder="0" applyAlignment="0" applyProtection="0"/>
    <xf numFmtId="43" fontId="1" fillId="0" borderId="0" applyFont="0" applyFill="0" applyBorder="0" applyAlignment="0" applyProtection="0"/>
  </cellStyleXfs>
  <cellXfs count="131">
    <xf numFmtId="0" fontId="0" fillId="0" borderId="0" xfId="0"/>
    <xf numFmtId="0" fontId="21" fillId="0" borderId="0" xfId="0" applyFont="1"/>
    <xf numFmtId="4" fontId="0" fillId="0" borderId="0" xfId="0" applyNumberFormat="1"/>
    <xf numFmtId="0" fontId="16" fillId="0" borderId="0" xfId="0" applyFont="1"/>
    <xf numFmtId="0" fontId="16" fillId="0" borderId="10" xfId="0" applyFont="1" applyBorder="1" applyAlignment="1">
      <alignment horizontal="center"/>
    </xf>
    <xf numFmtId="0" fontId="20" fillId="0" borderId="0" xfId="0" applyFont="1"/>
    <xf numFmtId="164" fontId="0" fillId="0" borderId="0" xfId="42" applyFont="1"/>
    <xf numFmtId="4" fontId="16" fillId="0" borderId="0" xfId="0" applyNumberFormat="1" applyFont="1" applyAlignment="1">
      <alignment horizontal="center"/>
    </xf>
    <xf numFmtId="0" fontId="16" fillId="0" borderId="0" xfId="0" applyFont="1" applyAlignment="1">
      <alignment horizontal="center"/>
    </xf>
    <xf numFmtId="41" fontId="0" fillId="0" borderId="0" xfId="0" applyNumberFormat="1"/>
    <xf numFmtId="41" fontId="0" fillId="0" borderId="0" xfId="43" applyFont="1" applyFill="1" applyBorder="1"/>
    <xf numFmtId="165" fontId="0" fillId="0" borderId="0" xfId="0" applyNumberFormat="1"/>
    <xf numFmtId="165" fontId="16" fillId="0" borderId="10" xfId="0" applyNumberFormat="1" applyFont="1" applyBorder="1" applyAlignment="1">
      <alignment horizontal="center"/>
    </xf>
    <xf numFmtId="165" fontId="0" fillId="0" borderId="0" xfId="43" applyNumberFormat="1" applyFont="1" applyFill="1"/>
    <xf numFmtId="165" fontId="0" fillId="0" borderId="0" xfId="42" applyNumberFormat="1" applyFont="1" applyFill="1"/>
    <xf numFmtId="165" fontId="0" fillId="0" borderId="0" xfId="42" applyNumberFormat="1" applyFont="1"/>
    <xf numFmtId="166" fontId="0" fillId="0" borderId="0" xfId="0" applyNumberFormat="1"/>
    <xf numFmtId="0" fontId="0" fillId="33" borderId="0" xfId="0" applyFill="1"/>
    <xf numFmtId="0" fontId="0" fillId="34" borderId="0" xfId="0" applyFill="1"/>
    <xf numFmtId="167" fontId="0" fillId="0" borderId="0" xfId="0" applyNumberFormat="1"/>
    <xf numFmtId="0" fontId="0" fillId="0" borderId="0" xfId="0" applyBorder="1"/>
    <xf numFmtId="4" fontId="0" fillId="0" borderId="0" xfId="0" applyNumberFormat="1" applyBorder="1"/>
    <xf numFmtId="0" fontId="22" fillId="0" borderId="0" xfId="0" applyFont="1" applyAlignment="1"/>
    <xf numFmtId="168" fontId="22" fillId="0" borderId="0" xfId="44" applyNumberFormat="1" applyFont="1" applyAlignment="1"/>
    <xf numFmtId="14" fontId="22" fillId="0" borderId="0" xfId="0" applyNumberFormat="1" applyFont="1" applyAlignment="1"/>
    <xf numFmtId="168" fontId="22" fillId="0" borderId="0" xfId="0" applyNumberFormat="1" applyFont="1" applyAlignment="1"/>
    <xf numFmtId="0" fontId="23" fillId="35" borderId="10" xfId="0" applyFont="1" applyFill="1" applyBorder="1" applyAlignment="1">
      <alignment horizontal="center" vertical="center" wrapText="1"/>
    </xf>
    <xf numFmtId="0" fontId="24" fillId="36" borderId="10" xfId="0" applyFont="1" applyFill="1" applyBorder="1" applyAlignment="1">
      <alignment horizontal="center" vertical="center" wrapText="1"/>
    </xf>
    <xf numFmtId="168" fontId="24" fillId="36" borderId="10" xfId="44" applyNumberFormat="1" applyFont="1" applyFill="1" applyBorder="1" applyAlignment="1">
      <alignment horizontal="center" vertical="center" wrapText="1"/>
    </xf>
    <xf numFmtId="0" fontId="24" fillId="36" borderId="10" xfId="44" applyNumberFormat="1" applyFont="1" applyFill="1" applyBorder="1" applyAlignment="1">
      <alignment horizontal="center" vertical="center" wrapText="1"/>
    </xf>
    <xf numFmtId="0" fontId="24" fillId="37" borderId="10" xfId="0" applyFont="1" applyFill="1" applyBorder="1" applyAlignment="1">
      <alignment horizontal="center" vertical="center" wrapText="1"/>
    </xf>
    <xf numFmtId="14" fontId="24" fillId="37" borderId="10" xfId="0" applyNumberFormat="1" applyFont="1" applyFill="1" applyBorder="1" applyAlignment="1">
      <alignment horizontal="center" vertical="center" wrapText="1"/>
    </xf>
    <xf numFmtId="168" fontId="24" fillId="37" borderId="10" xfId="44" applyNumberFormat="1" applyFont="1" applyFill="1" applyBorder="1" applyAlignment="1">
      <alignment horizontal="center" vertical="center" wrapText="1"/>
    </xf>
    <xf numFmtId="168" fontId="24" fillId="38" borderId="10" xfId="44" applyNumberFormat="1" applyFont="1" applyFill="1" applyBorder="1" applyAlignment="1">
      <alignment horizontal="center" vertical="center" wrapText="1"/>
    </xf>
    <xf numFmtId="0" fontId="24" fillId="38" borderId="10" xfId="0" applyFont="1" applyFill="1" applyBorder="1" applyAlignment="1">
      <alignment horizontal="center" vertical="center" wrapText="1"/>
    </xf>
    <xf numFmtId="168" fontId="24" fillId="35" borderId="10" xfId="44" applyNumberFormat="1" applyFont="1" applyFill="1" applyBorder="1" applyAlignment="1">
      <alignment horizontal="center" vertical="center" wrapText="1"/>
    </xf>
    <xf numFmtId="168" fontId="24" fillId="39" borderId="10" xfId="0" applyNumberFormat="1" applyFont="1" applyFill="1" applyBorder="1" applyAlignment="1">
      <alignment horizontal="center" vertical="center" wrapText="1"/>
    </xf>
    <xf numFmtId="0" fontId="24" fillId="39" borderId="10" xfId="0" applyFont="1" applyFill="1" applyBorder="1" applyAlignment="1">
      <alignment horizontal="center" vertical="center" wrapText="1"/>
    </xf>
    <xf numFmtId="14" fontId="22" fillId="0" borderId="0" xfId="0" applyNumberFormat="1" applyFont="1"/>
    <xf numFmtId="0" fontId="22" fillId="0" borderId="0" xfId="0" applyFont="1"/>
    <xf numFmtId="165" fontId="22" fillId="0" borderId="0" xfId="0" applyNumberFormat="1" applyFont="1"/>
    <xf numFmtId="0" fontId="22" fillId="0" borderId="10" xfId="0" applyFont="1" applyBorder="1"/>
    <xf numFmtId="14" fontId="22" fillId="0" borderId="10" xfId="0" applyNumberFormat="1" applyFont="1" applyBorder="1"/>
    <xf numFmtId="165" fontId="22" fillId="0" borderId="10" xfId="0" applyNumberFormat="1" applyFont="1" applyBorder="1"/>
    <xf numFmtId="165" fontId="22" fillId="0" borderId="10" xfId="42" applyNumberFormat="1" applyFont="1" applyFill="1" applyBorder="1"/>
    <xf numFmtId="165" fontId="22" fillId="0" borderId="10" xfId="43" applyNumberFormat="1" applyFont="1" applyFill="1" applyBorder="1"/>
    <xf numFmtId="165" fontId="22" fillId="0" borderId="10" xfId="42" applyNumberFormat="1" applyFont="1" applyBorder="1"/>
    <xf numFmtId="0" fontId="22" fillId="34" borderId="10" xfId="0" applyFont="1" applyFill="1" applyBorder="1"/>
    <xf numFmtId="0" fontId="22" fillId="33" borderId="10" xfId="0" applyFont="1" applyFill="1" applyBorder="1"/>
    <xf numFmtId="0" fontId="22" fillId="0" borderId="10" xfId="0" applyFont="1" applyBorder="1" applyAlignment="1">
      <alignment vertical="center"/>
    </xf>
    <xf numFmtId="0" fontId="24" fillId="0" borderId="10" xfId="0" applyFont="1" applyBorder="1" applyAlignment="1">
      <alignment horizontal="center" vertical="center" wrapText="1"/>
    </xf>
    <xf numFmtId="165" fontId="24" fillId="0" borderId="10" xfId="0" applyNumberFormat="1" applyFont="1" applyBorder="1" applyAlignment="1">
      <alignment horizontal="center" vertical="center" wrapText="1"/>
    </xf>
    <xf numFmtId="0" fontId="24" fillId="0" borderId="0" xfId="0" applyFont="1" applyAlignment="1">
      <alignment horizontal="center" vertical="center" wrapText="1"/>
    </xf>
    <xf numFmtId="168" fontId="22" fillId="0" borderId="10" xfId="0" applyNumberFormat="1" applyFont="1" applyBorder="1"/>
    <xf numFmtId="168" fontId="22" fillId="0" borderId="10" xfId="44" applyNumberFormat="1" applyFont="1" applyBorder="1"/>
    <xf numFmtId="0" fontId="0" fillId="0" borderId="0" xfId="0" applyNumberFormat="1"/>
    <xf numFmtId="0" fontId="0" fillId="0" borderId="0" xfId="0" pivotButton="1"/>
    <xf numFmtId="0" fontId="26" fillId="0" borderId="0" xfId="45" applyFont="1"/>
    <xf numFmtId="0" fontId="26" fillId="0" borderId="11" xfId="45" applyFont="1" applyBorder="1" applyAlignment="1">
      <alignment horizontal="centerContinuous"/>
    </xf>
    <xf numFmtId="0" fontId="26" fillId="0" borderId="12" xfId="45" applyFont="1" applyBorder="1" applyAlignment="1">
      <alignment horizontal="centerContinuous"/>
    </xf>
    <xf numFmtId="0" fontId="26" fillId="0" borderId="15" xfId="45" applyFont="1" applyBorder="1" applyAlignment="1">
      <alignment horizontal="centerContinuous"/>
    </xf>
    <xf numFmtId="0" fontId="26" fillId="0" borderId="16" xfId="45" applyFont="1" applyBorder="1" applyAlignment="1">
      <alignment horizontal="centerContinuous"/>
    </xf>
    <xf numFmtId="0" fontId="27" fillId="0" borderId="11" xfId="45" applyFont="1" applyBorder="1" applyAlignment="1">
      <alignment horizontal="centerContinuous" vertical="center"/>
    </xf>
    <xf numFmtId="0" fontId="27" fillId="0" borderId="13" xfId="45" applyFont="1" applyBorder="1" applyAlignment="1">
      <alignment horizontal="centerContinuous" vertical="center"/>
    </xf>
    <xf numFmtId="0" fontId="27" fillId="0" borderId="12" xfId="45" applyFont="1" applyBorder="1" applyAlignment="1">
      <alignment horizontal="centerContinuous" vertical="center"/>
    </xf>
    <xf numFmtId="0" fontId="27" fillId="0" borderId="14" xfId="45" applyFont="1" applyBorder="1" applyAlignment="1">
      <alignment horizontal="centerContinuous" vertical="center"/>
    </xf>
    <xf numFmtId="0" fontId="27" fillId="0" borderId="15" xfId="45" applyFont="1" applyBorder="1" applyAlignment="1">
      <alignment horizontal="centerContinuous" vertical="center"/>
    </xf>
    <xf numFmtId="0" fontId="27" fillId="0" borderId="0" xfId="45" applyFont="1" applyAlignment="1">
      <alignment horizontal="centerContinuous" vertical="center"/>
    </xf>
    <xf numFmtId="0" fontId="27" fillId="0" borderId="21" xfId="45" applyFont="1" applyBorder="1" applyAlignment="1">
      <alignment horizontal="centerContinuous" vertical="center"/>
    </xf>
    <xf numFmtId="0" fontId="26" fillId="0" borderId="17" xfId="45" applyFont="1" applyBorder="1" applyAlignment="1">
      <alignment horizontal="centerContinuous"/>
    </xf>
    <xf numFmtId="0" fontId="26" fillId="0" borderId="19" xfId="45" applyFont="1" applyBorder="1" applyAlignment="1">
      <alignment horizontal="centerContinuous"/>
    </xf>
    <xf numFmtId="0" fontId="27" fillId="0" borderId="17" xfId="45" applyFont="1" applyBorder="1" applyAlignment="1">
      <alignment horizontal="centerContinuous" vertical="center"/>
    </xf>
    <xf numFmtId="0" fontId="27" fillId="0" borderId="18" xfId="45" applyFont="1" applyBorder="1" applyAlignment="1">
      <alignment horizontal="centerContinuous" vertical="center"/>
    </xf>
    <xf numFmtId="0" fontId="27" fillId="0" borderId="19" xfId="45" applyFont="1" applyBorder="1" applyAlignment="1">
      <alignment horizontal="centerContinuous" vertical="center"/>
    </xf>
    <xf numFmtId="0" fontId="27" fillId="0" borderId="20" xfId="45" applyFont="1" applyBorder="1" applyAlignment="1">
      <alignment horizontal="centerContinuous" vertical="center"/>
    </xf>
    <xf numFmtId="0" fontId="26" fillId="0" borderId="15" xfId="45" applyFont="1" applyBorder="1"/>
    <xf numFmtId="0" fontId="26" fillId="0" borderId="16" xfId="45" applyFont="1" applyBorder="1"/>
    <xf numFmtId="0" fontId="27" fillId="0" borderId="0" xfId="45" applyFont="1"/>
    <xf numFmtId="14" fontId="26" fillId="0" borderId="0" xfId="45" applyNumberFormat="1" applyFont="1"/>
    <xf numFmtId="169" fontId="26" fillId="0" borderId="0" xfId="45" applyNumberFormat="1" applyFont="1"/>
    <xf numFmtId="14" fontId="26" fillId="0" borderId="0" xfId="45" applyNumberFormat="1" applyFont="1" applyAlignment="1">
      <alignment horizontal="left"/>
    </xf>
    <xf numFmtId="1" fontId="27" fillId="0" borderId="0" xfId="46" applyNumberFormat="1" applyFont="1" applyAlignment="1">
      <alignment horizontal="center" vertical="center"/>
    </xf>
    <xf numFmtId="168" fontId="27" fillId="0" borderId="0" xfId="45" applyNumberFormat="1" applyFont="1" applyAlignment="1">
      <alignment horizontal="center" vertical="center"/>
    </xf>
    <xf numFmtId="1" fontId="27" fillId="0" borderId="0" xfId="45" applyNumberFormat="1" applyFont="1" applyAlignment="1">
      <alignment horizontal="center"/>
    </xf>
    <xf numFmtId="170" fontId="27" fillId="0" borderId="0" xfId="45" applyNumberFormat="1" applyFont="1" applyAlignment="1">
      <alignment horizontal="right"/>
    </xf>
    <xf numFmtId="1" fontId="26" fillId="0" borderId="0" xfId="45" applyNumberFormat="1" applyFont="1" applyAlignment="1">
      <alignment horizontal="center"/>
    </xf>
    <xf numFmtId="170" fontId="26" fillId="0" borderId="0" xfId="45" applyNumberFormat="1" applyFont="1" applyAlignment="1">
      <alignment horizontal="right"/>
    </xf>
    <xf numFmtId="1" fontId="26" fillId="0" borderId="18" xfId="45" applyNumberFormat="1" applyFont="1" applyBorder="1" applyAlignment="1">
      <alignment horizontal="center"/>
    </xf>
    <xf numFmtId="170" fontId="26" fillId="0" borderId="18" xfId="45" applyNumberFormat="1" applyFont="1" applyBorder="1" applyAlignment="1">
      <alignment horizontal="right"/>
    </xf>
    <xf numFmtId="0" fontId="26" fillId="0" borderId="0" xfId="45" applyFont="1" applyAlignment="1">
      <alignment horizontal="center"/>
    </xf>
    <xf numFmtId="1" fontId="27" fillId="0" borderId="22" xfId="45" applyNumberFormat="1" applyFont="1" applyBorder="1" applyAlignment="1">
      <alignment horizontal="center"/>
    </xf>
    <xf numFmtId="170" fontId="27" fillId="0" borderId="22" xfId="45" applyNumberFormat="1" applyFont="1" applyBorder="1" applyAlignment="1">
      <alignment horizontal="right"/>
    </xf>
    <xf numFmtId="170" fontId="26" fillId="0" borderId="0" xfId="45" applyNumberFormat="1" applyFont="1"/>
    <xf numFmtId="170" fontId="27" fillId="0" borderId="18" xfId="45" applyNumberFormat="1" applyFont="1" applyBorder="1"/>
    <xf numFmtId="170" fontId="26" fillId="0" borderId="18" xfId="45" applyNumberFormat="1" applyFont="1" applyBorder="1"/>
    <xf numFmtId="170" fontId="27" fillId="0" borderId="0" xfId="45" applyNumberFormat="1" applyFont="1"/>
    <xf numFmtId="0" fontId="26" fillId="0" borderId="17" xfId="45" applyFont="1" applyBorder="1"/>
    <xf numFmtId="0" fontId="26" fillId="0" borderId="18" xfId="45" applyFont="1" applyBorder="1"/>
    <xf numFmtId="0" fontId="26" fillId="0" borderId="19" xfId="45" applyFont="1" applyBorder="1"/>
    <xf numFmtId="0" fontId="26" fillId="40" borderId="0" xfId="45" applyFont="1" applyFill="1"/>
    <xf numFmtId="0" fontId="27" fillId="0" borderId="0" xfId="45" applyFont="1" applyAlignment="1">
      <alignment horizontal="center"/>
    </xf>
    <xf numFmtId="1" fontId="27" fillId="0" borderId="0" xfId="46" applyNumberFormat="1" applyFont="1" applyAlignment="1">
      <alignment horizontal="right"/>
    </xf>
    <xf numFmtId="171" fontId="27" fillId="0" borderId="0" xfId="47" applyNumberFormat="1" applyFont="1" applyAlignment="1">
      <alignment horizontal="right"/>
    </xf>
    <xf numFmtId="1" fontId="26" fillId="0" borderId="0" xfId="46" applyNumberFormat="1" applyFont="1" applyAlignment="1">
      <alignment horizontal="right"/>
    </xf>
    <xf numFmtId="171" fontId="26" fillId="0" borderId="0" xfId="47" applyNumberFormat="1" applyFont="1" applyAlignment="1">
      <alignment horizontal="right"/>
    </xf>
    <xf numFmtId="172" fontId="26" fillId="0" borderId="22" xfId="47" applyNumberFormat="1" applyFont="1" applyBorder="1" applyAlignment="1">
      <alignment horizontal="center"/>
    </xf>
    <xf numFmtId="171" fontId="26" fillId="0" borderId="22" xfId="47" applyNumberFormat="1" applyFont="1" applyBorder="1" applyAlignment="1">
      <alignment horizontal="right"/>
    </xf>
    <xf numFmtId="173" fontId="0" fillId="0" borderId="0" xfId="44" applyNumberFormat="1" applyFont="1"/>
    <xf numFmtId="173" fontId="0" fillId="0" borderId="0" xfId="0" applyNumberFormat="1"/>
    <xf numFmtId="0" fontId="16" fillId="41" borderId="10" xfId="0" applyFont="1" applyFill="1" applyBorder="1"/>
    <xf numFmtId="0" fontId="0" fillId="0" borderId="10" xfId="0" applyBorder="1"/>
    <xf numFmtId="173" fontId="0" fillId="0" borderId="10" xfId="0" applyNumberFormat="1" applyBorder="1"/>
    <xf numFmtId="173" fontId="16" fillId="41" borderId="10" xfId="0" applyNumberFormat="1" applyFont="1" applyFill="1" applyBorder="1"/>
    <xf numFmtId="0" fontId="26" fillId="0" borderId="0" xfId="45" applyFont="1" applyAlignment="1">
      <alignment horizontal="center" vertical="center"/>
    </xf>
    <xf numFmtId="0" fontId="16" fillId="41" borderId="10" xfId="0" applyFont="1" applyFill="1" applyBorder="1" applyAlignment="1">
      <alignment horizontal="center" vertical="center"/>
    </xf>
    <xf numFmtId="0" fontId="18" fillId="0" borderId="10" xfId="0" applyFont="1" applyBorder="1" applyAlignment="1">
      <alignment horizontal="center"/>
    </xf>
    <xf numFmtId="0" fontId="19" fillId="0" borderId="10" xfId="0" applyFont="1" applyBorder="1" applyAlignment="1">
      <alignment horizontal="center"/>
    </xf>
    <xf numFmtId="0" fontId="16" fillId="0" borderId="10" xfId="0" applyFont="1" applyBorder="1" applyAlignment="1">
      <alignment horizontal="center" vertical="center"/>
    </xf>
    <xf numFmtId="0" fontId="27" fillId="0" borderId="11" xfId="45" applyFont="1" applyBorder="1" applyAlignment="1">
      <alignment horizontal="center" vertical="center"/>
    </xf>
    <xf numFmtId="0" fontId="27" fillId="0" borderId="13" xfId="45" applyFont="1" applyBorder="1" applyAlignment="1">
      <alignment horizontal="center" vertical="center"/>
    </xf>
    <xf numFmtId="0" fontId="27" fillId="0" borderId="12" xfId="45" applyFont="1" applyBorder="1" applyAlignment="1">
      <alignment horizontal="center" vertical="center"/>
    </xf>
    <xf numFmtId="0" fontId="27" fillId="0" borderId="17" xfId="45" applyFont="1" applyBorder="1" applyAlignment="1">
      <alignment horizontal="center" vertical="center"/>
    </xf>
    <xf numFmtId="0" fontId="27" fillId="0" borderId="18" xfId="45" applyFont="1" applyBorder="1" applyAlignment="1">
      <alignment horizontal="center" vertical="center"/>
    </xf>
    <xf numFmtId="0" fontId="27" fillId="0" borderId="19" xfId="45" applyFont="1" applyBorder="1" applyAlignment="1">
      <alignment horizontal="center" vertical="center"/>
    </xf>
    <xf numFmtId="0" fontId="27" fillId="0" borderId="14" xfId="45" applyFont="1" applyBorder="1" applyAlignment="1">
      <alignment horizontal="center" vertical="center"/>
    </xf>
    <xf numFmtId="0" fontId="27" fillId="0" borderId="20" xfId="45" applyFont="1" applyBorder="1" applyAlignment="1">
      <alignment horizontal="center" vertical="center"/>
    </xf>
    <xf numFmtId="0" fontId="28" fillId="0" borderId="0" xfId="45" applyFont="1" applyAlignment="1">
      <alignment horizontal="center" vertical="center" wrapText="1"/>
    </xf>
    <xf numFmtId="0" fontId="27" fillId="0" borderId="15" xfId="45" applyFont="1" applyBorder="1" applyAlignment="1">
      <alignment horizontal="center" vertical="center" wrapText="1"/>
    </xf>
    <xf numFmtId="0" fontId="27" fillId="0" borderId="0" xfId="45" applyFont="1" applyAlignment="1">
      <alignment horizontal="center" vertical="center" wrapText="1"/>
    </xf>
    <xf numFmtId="0" fontId="27" fillId="0" borderId="16" xfId="45" applyFont="1" applyBorder="1" applyAlignment="1">
      <alignment horizontal="center" vertical="center" wrapText="1"/>
    </xf>
    <xf numFmtId="0" fontId="29" fillId="0" borderId="0" xfId="0" applyFont="1" applyAlignment="1">
      <alignment horizontal="center" vertical="center" wrapText="1"/>
    </xf>
  </cellXfs>
  <cellStyles count="48">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xfId="42" builtinId="3"/>
    <cellStyle name="Millares [0]" xfId="43" builtinId="6"/>
    <cellStyle name="Millares 2 2" xfId="47"/>
    <cellStyle name="Millares 3" xfId="46"/>
    <cellStyle name="Moneda" xfId="44" builtinId="4"/>
    <cellStyle name="Neutral" xfId="8" builtinId="28" customBuiltin="1"/>
    <cellStyle name="Normal" xfId="0" builtinId="0"/>
    <cellStyle name="Normal 2 2" xfId="45"/>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4">
    <dxf>
      <numFmt numFmtId="173" formatCode="_-&quot;$&quot;\ * #,##0_-;\-&quot;$&quot;\ * #,##0_-;_-&quot;$&quot;\ * &quot;-&quot;??_-;_-@_-"/>
    </dxf>
    <dxf>
      <numFmt numFmtId="173" formatCode="_-&quot;$&quot;\ * #,##0_-;\-&quot;$&quot;\ * #,##0_-;_-&quot;$&quot;\ * &quot;-&quot;??_-;_-@_-"/>
    </dxf>
    <dxf>
      <numFmt numFmtId="173" formatCode="_-&quot;$&quot;\ * #,##0_-;\-&quot;$&quot;\ * #,##0_-;_-&quot;$&quot;\ * &quot;-&quot;??_-;_-@_-"/>
    </dxf>
    <dxf>
      <numFmt numFmtId="173" formatCode="_-&quot;$&quot;\ * #,##0_-;\-&quot;$&quot;\ * #,##0_-;_-&quot;$&quot;\ * &quot;-&quot;??_-;_-@_-"/>
    </dxf>
  </dxfs>
  <tableStyles count="0" defaultTableStyle="TableStyleMedium2" defaultPivotStyle="PivotStyleLight16"/>
  <colors>
    <mruColors>
      <color rgb="FF9966FF"/>
      <color rgb="FFCC99FF"/>
      <color rgb="FF00CCFF"/>
      <color rgb="FF66FFFF"/>
      <color rgb="FFFF9933"/>
      <color rgb="FFFF66FF"/>
      <color rgb="FFFF0066"/>
      <color rgb="FFB2B2B2"/>
      <color rgb="FFCCFF33"/>
      <color rgb="FF8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514351</xdr:colOff>
      <xdr:row>0</xdr:row>
      <xdr:rowOff>85726</xdr:rowOff>
    </xdr:from>
    <xdr:to>
      <xdr:col>8</xdr:col>
      <xdr:colOff>675837</xdr:colOff>
      <xdr:row>5</xdr:row>
      <xdr:rowOff>29562</xdr:rowOff>
    </xdr:to>
    <xdr:pic>
      <xdr:nvPicPr>
        <xdr:cNvPr id="2" name="3 Imagen">
          <a:extLst>
            <a:ext uri="{FF2B5EF4-FFF2-40B4-BE49-F238E27FC236}">
              <a16:creationId xmlns:a16="http://schemas.microsoft.com/office/drawing/2014/main" xmlns="" id="{8D5BB542-C87D-450F-9C82-B413FC7506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t="1968" b="69685"/>
        <a:stretch>
          <a:fillRect/>
        </a:stretch>
      </xdr:blipFill>
      <xdr:spPr bwMode="auto">
        <a:xfrm>
          <a:off x="514351" y="85726"/>
          <a:ext cx="6361847" cy="8963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69.496236226849" createdVersion="5" refreshedVersion="5" minRefreshableVersion="3" recordCount="308">
  <cacheSource type="worksheet">
    <worksheetSource ref="A2:AU310" sheet="ESTADO DE CADA FACTURA"/>
  </cacheSource>
  <cacheFields count="47">
    <cacheField name="NIT" numFmtId="0">
      <sharedItems containsSemiMixedTypes="0" containsString="0" containsNumber="1" containsInteger="1" minValue="900196862" maxValue="900196862"/>
    </cacheField>
    <cacheField name="PRESTADOR" numFmtId="0">
      <sharedItems count="1">
        <s v="SOPORTE VITAL CALI SAS"/>
      </sharedItems>
    </cacheField>
    <cacheField name="Concepto" numFmtId="0">
      <sharedItems/>
    </cacheField>
    <cacheField name="Prefijo" numFmtId="0">
      <sharedItems/>
    </cacheField>
    <cacheField name="Numero" numFmtId="0">
      <sharedItems containsSemiMixedTypes="0" containsString="0" containsNumber="1" containsInteger="1" minValue="2542" maxValue="19693"/>
    </cacheField>
    <cacheField name="FACT" numFmtId="0">
      <sharedItems/>
    </cacheField>
    <cacheField name="A" numFmtId="0">
      <sharedItems/>
    </cacheField>
    <cacheField name="LLAVE" numFmtId="0">
      <sharedItems/>
    </cacheField>
    <cacheField name="Fecha Documento" numFmtId="14">
      <sharedItems containsSemiMixedTypes="0" containsNonDate="0" containsDate="1" containsString="0" minDate="2020-12-30T00:00:00" maxDate="2025-04-17T00:00:00"/>
    </cacheField>
    <cacheField name="Fecha Vencimiento" numFmtId="14">
      <sharedItems containsSemiMixedTypes="0" containsNonDate="0" containsDate="1" containsString="0" minDate="2021-01-30T00:00:00" maxDate="2025-05-17T00:00:00"/>
    </cacheField>
    <cacheField name="Dias" numFmtId="0">
      <sharedItems containsString="0" containsBlank="1" containsNumber="1" containsInteger="1" minValue="6" maxValue="1500"/>
    </cacheField>
    <cacheField name="Valor" numFmtId="165">
      <sharedItems containsSemiMixedTypes="0" containsString="0" containsNumber="1" containsInteger="1" minValue="73108" maxValue="88553350"/>
    </cacheField>
    <cacheField name="A2" numFmtId="0">
      <sharedItems/>
    </cacheField>
    <cacheField name="ESTADO CARTERA ANTERIOR" numFmtId="0">
      <sharedItems/>
    </cacheField>
    <cacheField name="ESTADO EPS 22-04-2025" numFmtId="0">
      <sharedItems count="7">
        <s v="Factura aceptada por la IPS"/>
        <s v="Factura cancelada"/>
        <s v="Factura devuelta"/>
        <s v="Factura en proceso interno"/>
        <s v="factura no radicada"/>
        <s v="Factura pendiente en programacion de pago"/>
        <s v="Factura en pendiente en programacion de pago" u="1"/>
      </sharedItems>
    </cacheField>
    <cacheField name="POR PAGAR SAP" numFmtId="168">
      <sharedItems containsSemiMixedTypes="0" containsString="0" containsNumber="1" minValue="0" maxValue="86782283"/>
    </cacheField>
    <cacheField name="DOC CONTA" numFmtId="0">
      <sharedItems containsString="0" containsBlank="1" containsNumber="1" containsInteger="1" minValue="137071669" maxValue="5101339088"/>
    </cacheField>
    <cacheField name="ESTADO BOX" numFmtId="0">
      <sharedItems containsBlank="1"/>
    </cacheField>
    <cacheField name="FECHA FACT" numFmtId="14">
      <sharedItems containsNonDate="0" containsDate="1" containsString="0" containsBlank="1" minDate="2022-07-07T00:00:00" maxDate="2025-04-17T00:00:00"/>
    </cacheField>
    <cacheField name="FECHA RAD" numFmtId="14">
      <sharedItems containsNonDate="0" containsDate="1" containsString="0" containsBlank="1" minDate="2022-07-07T00:00:00" maxDate="2025-05-03T00:00:00"/>
    </cacheField>
    <cacheField name="FECHA LIQ" numFmtId="14">
      <sharedItems containsNonDate="0" containsDate="1" containsString="0" containsBlank="1" minDate="2022-07-07T00:00:00" maxDate="2025-04-11T00:00:00"/>
    </cacheField>
    <cacheField name="FECHA DEV" numFmtId="14">
      <sharedItems containsNonDate="0" containsDate="1" containsString="0" containsBlank="1" minDate="2024-05-29T00:00:00" maxDate="2025-04-15T00:00:00"/>
    </cacheField>
    <cacheField name="DIAS2" numFmtId="0">
      <sharedItems containsMixedTypes="1" containsNumber="1" containsInteger="1" minValue="-32" maxValue="998"/>
    </cacheField>
    <cacheField name="EDAD" numFmtId="0">
      <sharedItems count="8">
        <s v="181-360"/>
        <s v="91-180"/>
        <s v="0-30"/>
        <s v="61-90"/>
        <s v="Corriente"/>
        <s v="No radicada"/>
        <s v="31-60"/>
        <s v="Más de 360"/>
      </sharedItems>
    </cacheField>
    <cacheField name="NOTA CREDITO" numFmtId="168">
      <sharedItems containsSemiMixedTypes="0" containsString="0" containsNumber="1" containsInteger="1" minValue="0" maxValue="1036800"/>
    </cacheField>
    <cacheField name="Valor_Glosa y Devolución" numFmtId="168">
      <sharedItems containsSemiMixedTypes="0" containsString="0" containsNumber="1" containsInteger="1" minValue="0" maxValue="3931200"/>
    </cacheField>
    <cacheField name="TIPIFICACION" numFmtId="168">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5096000"/>
    </cacheField>
    <cacheField name="FACTURA DEVUELTA" numFmtId="168">
      <sharedItems containsSemiMixedTypes="0" containsString="0" containsNumber="1" containsInteger="1" minValue="0" maxValue="3852576"/>
    </cacheField>
    <cacheField name="FACTURA NO RADICADA" numFmtId="168">
      <sharedItems containsSemiMixedTypes="0" containsString="0" containsNumber="1" containsInteger="1" minValue="0" maxValue="14829814"/>
    </cacheField>
    <cacheField name="GLOSA ACEPTADA" numFmtId="168">
      <sharedItems containsSemiMixedTypes="0" containsString="0" containsNumber="1" containsInteger="1" minValue="0" maxValue="1016064"/>
    </cacheField>
    <cacheField name="VALOR EXTEMPORANEO" numFmtId="168">
      <sharedItems containsSemiMixedTypes="0" containsString="0" containsNumber="1" containsInteger="1" minValue="0" maxValue="0"/>
    </cacheField>
    <cacheField name="GLOSA PDTE" numFmtId="168">
      <sharedItems containsSemiMixedTypes="0" containsString="0" containsNumber="1" containsInteger="1" minValue="0" maxValue="0"/>
    </cacheField>
    <cacheField name="FACTURA EN PROGRAMACION DE PAGO" numFmtId="168">
      <sharedItems containsSemiMixedTypes="0" containsString="0" containsNumber="1" containsInteger="1" minValue="0" maxValue="88553350"/>
    </cacheField>
    <cacheField name="FACTURA EN PROCESO INTERNO" numFmtId="168">
      <sharedItems containsSemiMixedTypes="0" containsString="0" containsNumber="1" containsInteger="1" minValue="0" maxValue="52078955"/>
    </cacheField>
    <cacheField name="FACTURACION COVID-19" numFmtId="168">
      <sharedItems containsSemiMixedTypes="0" containsString="0" containsNumber="1" containsInteger="1" minValue="0" maxValue="0"/>
    </cacheField>
    <cacheField name="VALO CANCELADO SAP" numFmtId="168">
      <sharedItems containsSemiMixedTypes="0" containsString="0" containsNumber="1" minValue="0" maxValue="85628323.200000003"/>
    </cacheField>
    <cacheField name="RETENCION" numFmtId="168">
      <sharedItems containsSemiMixedTypes="0" containsString="0" containsNumber="1" minValue="0" maxValue="1747516.8"/>
    </cacheField>
    <cacheField name="DOC COMPENSACION SAP" numFmtId="0">
      <sharedItems containsString="0" containsBlank="1" containsNumber="1" containsInteger="1" minValue="4800067031" maxValue="4800068163"/>
    </cacheField>
    <cacheField name="FECHA COMPENSACION SAP" numFmtId="14">
      <sharedItems containsNonDate="0" containsDate="1" containsString="0" containsBlank="1" minDate="2025-01-28T00:00:00" maxDate="2025-04-01T00:00:00"/>
    </cacheField>
    <cacheField name="OBSE PAGO" numFmtId="0">
      <sharedItems containsBlank="1"/>
    </cacheField>
    <cacheField name="VALOR TRANFERENCIA" numFmtId="168">
      <sharedItems containsSemiMixedTypes="0" containsString="0" containsNumber="1" containsInteger="1" minValue="0" maxValue="18627400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8">
  <r>
    <n v="900196862"/>
    <x v="0"/>
    <s v="FACTURA VENTA"/>
    <s v="SVC"/>
    <n v="5071"/>
    <s v="SVC5071"/>
    <s v="'SVC5071', "/>
    <s v="900196862_SVC5071"/>
    <d v="2024-08-14T00:00:00"/>
    <d v="2024-09-14T00:00:00"/>
    <n v="196"/>
    <n v="1016064"/>
    <s v="EPS"/>
    <s v="Factura pendiente en programacion de pago"/>
    <x v="0"/>
    <n v="0"/>
    <m/>
    <s v="Finalizada Por NC"/>
    <d v="2024-08-14T00:00:00"/>
    <d v="2024-10-01T00:00:00"/>
    <m/>
    <m/>
    <n v="181"/>
    <x v="0"/>
    <n v="1036800"/>
    <n v="0"/>
    <m/>
    <m/>
    <m/>
    <s v="Ambulancia"/>
    <m/>
    <m/>
    <n v="0"/>
    <n v="0"/>
    <n v="0"/>
    <n v="1016064"/>
    <n v="0"/>
    <n v="0"/>
    <n v="0"/>
    <n v="0"/>
    <n v="0"/>
    <n v="0"/>
    <n v="0"/>
    <m/>
    <m/>
    <m/>
    <n v="0"/>
  </r>
  <r>
    <n v="900196862"/>
    <x v="0"/>
    <s v="FACTURA VENTA"/>
    <s v="SVC"/>
    <n v="5935"/>
    <s v="SVC5935"/>
    <s v="'SVC5935', "/>
    <s v="900196862_SVC5935"/>
    <d v="2024-12-02T00:00:00"/>
    <d v="2025-01-02T00:00:00"/>
    <n v="88"/>
    <n v="5096000"/>
    <s v="EPS"/>
    <e v="#N/A"/>
    <x v="1"/>
    <n v="0"/>
    <m/>
    <s v="Auditada sin contabilizar"/>
    <d v="2024-12-02T00:00:00"/>
    <d v="2024-12-09T00:00:00"/>
    <m/>
    <m/>
    <n v="112"/>
    <x v="1"/>
    <n v="0"/>
    <n v="0"/>
    <m/>
    <m/>
    <m/>
    <s v="Ambulancia"/>
    <m/>
    <m/>
    <n v="5096000"/>
    <n v="0"/>
    <n v="0"/>
    <n v="0"/>
    <n v="0"/>
    <n v="0"/>
    <n v="0"/>
    <n v="0"/>
    <n v="0"/>
    <n v="85628323.200000003"/>
    <n v="1747516.8"/>
    <n v="4800067031"/>
    <d v="2025-01-28T00:00:00"/>
    <s v="PAGO DIRECTO RC 3TER PROC. ENERO"/>
    <n v="171950480"/>
  </r>
  <r>
    <n v="900196862"/>
    <x v="0"/>
    <s v="FACTURA VENTA"/>
    <s v="SVC"/>
    <n v="5307"/>
    <s v="SVC5307"/>
    <s v="'SVC5307', "/>
    <s v="900196862_SVC5307"/>
    <d v="2024-09-16T00:00:00"/>
    <d v="2024-10-16T00:00:00"/>
    <n v="164"/>
    <n v="2518992"/>
    <s v="EPS"/>
    <s v="Factura devuelta"/>
    <x v="2"/>
    <n v="0"/>
    <m/>
    <s v="Devuelta"/>
    <d v="2024-09-16T00:00:00"/>
    <d v="2025-03-03T00:00:00"/>
    <m/>
    <d v="2025-03-30T00:00:00"/>
    <n v="1"/>
    <x v="2"/>
    <n v="0"/>
    <n v="2570400"/>
    <s v="DEVOLUCION"/>
    <s v="Se realiza devolucion ya que los soportes cargados no corresponden a la factura radicada, por favor cargar los soportes correspondientes para dar continuidad al pago de la factura."/>
    <s v="SOPORTE"/>
    <s v="Ambulancia"/>
    <s v="Hospitalario"/>
    <m/>
    <n v="0"/>
    <n v="2518992"/>
    <n v="0"/>
    <n v="0"/>
    <n v="0"/>
    <n v="0"/>
    <n v="0"/>
    <n v="0"/>
    <n v="0"/>
    <n v="0"/>
    <n v="0"/>
    <m/>
    <m/>
    <m/>
    <n v="0"/>
  </r>
  <r>
    <n v="900196862"/>
    <x v="0"/>
    <s v="FACTURA VENTA"/>
    <s v="SVC"/>
    <n v="5868"/>
    <s v="SVC5868"/>
    <s v="'SVC5868', "/>
    <s v="900196862_SVC5868"/>
    <d v="2024-11-18T00:00:00"/>
    <d v="2024-12-06T00:00:00"/>
    <n v="102"/>
    <n v="511756"/>
    <s v="EPS"/>
    <s v="Factura en proceso interno"/>
    <x v="2"/>
    <n v="0"/>
    <m/>
    <s v="Devuelta"/>
    <d v="2024-11-18T00:00:00"/>
    <d v="2025-03-03T00:00:00"/>
    <m/>
    <d v="2025-03-30T00:00:00"/>
    <n v="1"/>
    <x v="2"/>
    <n v="0"/>
    <n v="522200"/>
    <s v="DEVOLUCION"/>
    <s v="Se realiza devolucion ya que los soportes cargados no corresponden a la factura radicada, por favor cargar los soportes correspondientes para dar continuidad al pago de la factura."/>
    <s v="SOPORTE"/>
    <s v="Ambulancia"/>
    <s v="Hospitalario"/>
    <m/>
    <n v="0"/>
    <n v="511756"/>
    <n v="0"/>
    <n v="0"/>
    <n v="0"/>
    <n v="0"/>
    <n v="0"/>
    <n v="0"/>
    <n v="0"/>
    <n v="0"/>
    <n v="0"/>
    <m/>
    <m/>
    <m/>
    <n v="0"/>
  </r>
  <r>
    <n v="900196862"/>
    <x v="0"/>
    <s v="FACTURA VENTA"/>
    <s v="SVC"/>
    <n v="6580"/>
    <s v="SVC6580"/>
    <s v="'SVC6580', "/>
    <s v="900196862_SVC6580"/>
    <d v="2025-02-17T00:00:00"/>
    <d v="2025-03-17T00:00:00"/>
    <n v="13"/>
    <n v="183600"/>
    <s v="EPS"/>
    <e v="#N/A"/>
    <x v="2"/>
    <n v="0"/>
    <m/>
    <s v="Devuelta"/>
    <d v="2025-02-17T00:00:00"/>
    <d v="2025-03-03T00:00:00"/>
    <m/>
    <d v="2025-03-30T00:00:00"/>
    <n v="1"/>
    <x v="2"/>
    <n v="0"/>
    <n v="183600"/>
    <s v="DEVOLUCION"/>
    <s v="Se realiza devolucion ya que los soportes cargados no corresponden a la factura radicada, por favor cargar los soportes correspondientes para dar continuidad al pago de la factura."/>
    <s v="SOPORTE"/>
    <s v="Ambulancia"/>
    <s v="Hospitalario"/>
    <m/>
    <n v="0"/>
    <n v="183600"/>
    <n v="0"/>
    <n v="0"/>
    <n v="0"/>
    <n v="0"/>
    <n v="0"/>
    <n v="0"/>
    <n v="0"/>
    <n v="0"/>
    <n v="0"/>
    <m/>
    <m/>
    <m/>
    <n v="0"/>
  </r>
  <r>
    <n v="900196862"/>
    <x v="0"/>
    <s v="FACTURA VENTA"/>
    <s v="SVC"/>
    <n v="6571"/>
    <s v="SVC6571"/>
    <s v="'SVC6571', "/>
    <s v="900196862_SVC6571"/>
    <d v="2025-02-17T00:00:00"/>
    <d v="2025-03-17T00:00:00"/>
    <n v="13"/>
    <n v="305600"/>
    <s v="EPS"/>
    <e v="#N/A"/>
    <x v="2"/>
    <n v="0"/>
    <m/>
    <s v="Devuelta"/>
    <d v="2025-02-17T00:00:00"/>
    <d v="2025-03-03T00:00:00"/>
    <m/>
    <d v="2025-03-30T00:00:00"/>
    <n v="1"/>
    <x v="2"/>
    <n v="0"/>
    <n v="305600"/>
    <s v="DEVOLUCION"/>
    <s v="Se realiza devolucion ya que los soportes cargados no corresponden a la factura radicada, por favor cargar los soportes correspondientes para dar continuidad al pago de la factura."/>
    <s v="SOPORTE"/>
    <s v="Ambulancia"/>
    <s v="Hospitalario"/>
    <m/>
    <n v="0"/>
    <n v="305600"/>
    <n v="0"/>
    <n v="0"/>
    <n v="0"/>
    <n v="0"/>
    <n v="0"/>
    <n v="0"/>
    <n v="0"/>
    <n v="0"/>
    <n v="0"/>
    <m/>
    <m/>
    <m/>
    <n v="0"/>
  </r>
  <r>
    <n v="900196862"/>
    <x v="0"/>
    <s v="FACTURA VENTA"/>
    <s v="SVC"/>
    <n v="6584"/>
    <s v="SVC6584"/>
    <s v="'SVC6584', "/>
    <s v="900196862_SVC6584"/>
    <d v="2025-02-17T00:00:00"/>
    <d v="2025-03-17T00:00:00"/>
    <n v="13"/>
    <n v="400000"/>
    <s v="EPS"/>
    <e v="#N/A"/>
    <x v="2"/>
    <n v="0"/>
    <m/>
    <s v="Devuelta"/>
    <d v="2025-02-17T00:00:00"/>
    <d v="2025-03-03T00:00:00"/>
    <m/>
    <d v="2025-03-26T00:00:00"/>
    <n v="5"/>
    <x v="2"/>
    <n v="0"/>
    <n v="400000"/>
    <s v="DEVOLUCION"/>
    <s v="Se realiza devolución ya que la autorización 122300750249 del paciente SIERVO JULIO FORERO MEJIA con numero de cedula CC 14959010, fue generada para el contrato de aseguramiento, se debe gestionar nueva autorización con tipo de contrato demanda, ya que cada vez que se le presta el servicio al paciente se debe aclarar que es por medio de una cotización, ya que los datos de direccionamiento que tiene el paciente nos aparece registrado como domicilio Yumbo, por el cual está cubierto por el PFM"/>
    <s v="AUTORIZACION"/>
    <s v="Ambulancia"/>
    <s v="Hospitalario"/>
    <m/>
    <n v="0"/>
    <n v="400000"/>
    <n v="0"/>
    <n v="0"/>
    <n v="0"/>
    <n v="0"/>
    <n v="0"/>
    <n v="0"/>
    <n v="0"/>
    <n v="0"/>
    <n v="0"/>
    <m/>
    <m/>
    <m/>
    <n v="0"/>
  </r>
  <r>
    <n v="900196862"/>
    <x v="0"/>
    <s v="FACTURA VENTA"/>
    <s v="SVC"/>
    <n v="6574"/>
    <s v="SVC6574"/>
    <s v="'SVC6574', "/>
    <s v="900196862_SVC6574"/>
    <d v="2025-02-17T00:00:00"/>
    <d v="2025-03-17T00:00:00"/>
    <n v="13"/>
    <n v="550800"/>
    <s v="EPS"/>
    <e v="#N/A"/>
    <x v="2"/>
    <n v="0"/>
    <m/>
    <s v="Devuelta"/>
    <d v="2025-02-17T00:00:00"/>
    <d v="2025-03-03T00:00:00"/>
    <m/>
    <d v="2025-03-30T00:00:00"/>
    <n v="1"/>
    <x v="2"/>
    <n v="0"/>
    <n v="550800"/>
    <s v="DEVOLUCION"/>
    <s v="Se realiza devolucion ya que los soportes cargados no corresponden a la factura radicada, por favor cargar los soportes correspondientes para dar continuidad al pago de la factura."/>
    <s v="SOPORTE"/>
    <s v="Ambulancia"/>
    <s v="Hospitalario"/>
    <m/>
    <n v="0"/>
    <n v="550800"/>
    <n v="0"/>
    <n v="0"/>
    <n v="0"/>
    <n v="0"/>
    <n v="0"/>
    <n v="0"/>
    <n v="0"/>
    <n v="0"/>
    <n v="0"/>
    <m/>
    <m/>
    <m/>
    <n v="0"/>
  </r>
  <r>
    <n v="900196862"/>
    <x v="0"/>
    <s v="FACTURA VENTA"/>
    <s v="SVC"/>
    <n v="6575"/>
    <s v="SVC6575"/>
    <s v="'SVC6575', "/>
    <s v="900196862_SVC6575"/>
    <d v="2025-02-17T00:00:00"/>
    <d v="2025-03-17T00:00:00"/>
    <n v="13"/>
    <n v="550800"/>
    <s v="EPS"/>
    <e v="#N/A"/>
    <x v="2"/>
    <n v="0"/>
    <m/>
    <s v="Devuelta"/>
    <d v="2025-02-17T00:00:00"/>
    <d v="2025-03-03T00:00:00"/>
    <m/>
    <d v="2025-03-30T00:00:00"/>
    <n v="1"/>
    <x v="2"/>
    <n v="0"/>
    <n v="550800"/>
    <s v="DEVOLUCION"/>
    <s v="Se realiza devolucion ya que los soportes cargados no corresponden a la factura radicada, por favor cargar los soportes correspondientes para dar continuidad al pago de lafactura."/>
    <s v="SOPORTE"/>
    <s v="Ambulancia"/>
    <s v="Hospitalario"/>
    <m/>
    <n v="0"/>
    <n v="550800"/>
    <n v="0"/>
    <n v="0"/>
    <n v="0"/>
    <n v="0"/>
    <n v="0"/>
    <n v="0"/>
    <n v="0"/>
    <n v="0"/>
    <n v="0"/>
    <m/>
    <m/>
    <m/>
    <n v="0"/>
  </r>
  <r>
    <n v="900196862"/>
    <x v="0"/>
    <s v="FACTURA VENTA"/>
    <s v="SVC"/>
    <n v="6582"/>
    <s v="SVC6582"/>
    <s v="'SVC6582', "/>
    <s v="900196862_SVC6582"/>
    <d v="2025-02-17T00:00:00"/>
    <d v="2025-03-17T00:00:00"/>
    <n v="13"/>
    <n v="550800"/>
    <s v="EPS"/>
    <e v="#N/A"/>
    <x v="2"/>
    <n v="0"/>
    <m/>
    <s v="Devuelta"/>
    <d v="2025-02-17T00:00:00"/>
    <d v="2025-03-03T00:00:00"/>
    <m/>
    <d v="2025-03-30T00:00:00"/>
    <n v="1"/>
    <x v="2"/>
    <n v="0"/>
    <n v="550800"/>
    <s v="DEVOLUCION"/>
    <s v="Se realiza devolucion ya que los soportes cargados no corresponden a la factura radicada, por favor cargar los soportes correspondientes para dar continuidad al pago de la factura."/>
    <s v="SOPORTE"/>
    <s v="Ambulancia"/>
    <s v="Hospitalario"/>
    <m/>
    <n v="0"/>
    <n v="550800"/>
    <n v="0"/>
    <n v="0"/>
    <n v="0"/>
    <n v="0"/>
    <n v="0"/>
    <n v="0"/>
    <n v="0"/>
    <n v="0"/>
    <n v="0"/>
    <m/>
    <m/>
    <m/>
    <n v="0"/>
  </r>
  <r>
    <n v="900196862"/>
    <x v="0"/>
    <s v="FACTURA VENTA"/>
    <s v="SVC"/>
    <n v="6569"/>
    <s v="SVC6569"/>
    <s v="'SVC6569', "/>
    <s v="900196862_SVC6569"/>
    <d v="2025-02-17T00:00:00"/>
    <d v="2025-03-17T00:00:00"/>
    <n v="13"/>
    <n v="596800"/>
    <s v="EPS"/>
    <e v="#N/A"/>
    <x v="2"/>
    <n v="0"/>
    <m/>
    <s v="Devuelta"/>
    <d v="2025-02-17T00:00:00"/>
    <d v="2025-03-03T00:00:00"/>
    <m/>
    <d v="2025-03-30T00:00:00"/>
    <n v="1"/>
    <x v="2"/>
    <n v="0"/>
    <n v="596800"/>
    <s v="DEVOLUCION"/>
    <s v="Se realiza devolucion ya que los soportes cargados no corresponden a la factura radicada, por favor cargar los soportes correspondientes para dar continuidad al pago de lafactura."/>
    <s v="SOPORTE"/>
    <s v="Ambulancia"/>
    <s v="Hospitalario"/>
    <m/>
    <n v="0"/>
    <n v="596800"/>
    <n v="0"/>
    <n v="0"/>
    <n v="0"/>
    <n v="0"/>
    <n v="0"/>
    <n v="0"/>
    <n v="0"/>
    <n v="0"/>
    <n v="0"/>
    <m/>
    <m/>
    <m/>
    <n v="0"/>
  </r>
  <r>
    <n v="900196862"/>
    <x v="0"/>
    <s v="FACTURA VENTA"/>
    <s v="SVC"/>
    <n v="6605"/>
    <s v="SVC6605"/>
    <s v="'SVC6605', "/>
    <s v="900196862_SVC6605"/>
    <d v="2025-02-17T00:00:00"/>
    <d v="2025-03-17T00:00:00"/>
    <n v="13"/>
    <n v="604800"/>
    <s v="EPS"/>
    <e v="#N/A"/>
    <x v="2"/>
    <n v="0"/>
    <m/>
    <s v="Devuelta"/>
    <d v="2025-02-17T00:00:00"/>
    <d v="2025-03-03T00:00:00"/>
    <m/>
    <d v="2025-03-30T00:00:00"/>
    <n v="1"/>
    <x v="2"/>
    <n v="0"/>
    <n v="604800"/>
    <s v="DEVOLUCION"/>
    <s v="Se realiza devolucion ya que los soportes cargados no corresponden a la factura radicada, por favor cargar los soportes correspondientes para dar continuidad al pago de la factura."/>
    <s v="SOPORTE"/>
    <s v="Ambulancia"/>
    <s v="Hospitalario"/>
    <m/>
    <n v="0"/>
    <n v="604800"/>
    <n v="0"/>
    <n v="0"/>
    <n v="0"/>
    <n v="0"/>
    <n v="0"/>
    <n v="0"/>
    <n v="0"/>
    <n v="0"/>
    <n v="0"/>
    <m/>
    <m/>
    <m/>
    <n v="0"/>
  </r>
  <r>
    <n v="900196862"/>
    <x v="0"/>
    <s v="FACTURA VENTA"/>
    <s v="SVC"/>
    <n v="6577"/>
    <s v="SVC6577"/>
    <s v="'SVC6577', "/>
    <s v="900196862_SVC6577"/>
    <d v="2025-02-17T00:00:00"/>
    <d v="2025-03-17T00:00:00"/>
    <n v="13"/>
    <n v="734400"/>
    <s v="EPS"/>
    <e v="#N/A"/>
    <x v="2"/>
    <n v="0"/>
    <m/>
    <s v="Devuelta"/>
    <d v="2025-02-17T00:00:00"/>
    <d v="2025-03-03T00:00:00"/>
    <m/>
    <d v="2025-03-30T00:00:00"/>
    <n v="1"/>
    <x v="2"/>
    <n v="0"/>
    <n v="734400"/>
    <s v="DEVOLUCION"/>
    <s v="Se realiza devolucion ya que los soportes cargados no corresponden a la factura radicada, por favor cargar los soportes correspondientes para dar continuidad al pago de la factura."/>
    <s v="SOPORTE"/>
    <s v="Ambulancia"/>
    <s v="Hospitalario"/>
    <m/>
    <n v="0"/>
    <n v="734400"/>
    <n v="0"/>
    <n v="0"/>
    <n v="0"/>
    <n v="0"/>
    <n v="0"/>
    <n v="0"/>
    <n v="0"/>
    <n v="0"/>
    <n v="0"/>
    <m/>
    <m/>
    <m/>
    <n v="0"/>
  </r>
  <r>
    <n v="900196862"/>
    <x v="0"/>
    <s v="FACTURA VENTA"/>
    <s v="SVC"/>
    <n v="6583"/>
    <s v="SVC6583"/>
    <s v="'SVC6583', "/>
    <s v="900196862_SVC6583"/>
    <d v="2025-02-17T00:00:00"/>
    <d v="2025-03-17T00:00:00"/>
    <n v="13"/>
    <n v="918000"/>
    <s v="EPS"/>
    <e v="#N/A"/>
    <x v="2"/>
    <n v="0"/>
    <m/>
    <s v="Devuelta"/>
    <d v="2025-02-17T00:00:00"/>
    <d v="2025-03-03T00:00:00"/>
    <m/>
    <d v="2025-03-30T00:00:00"/>
    <n v="1"/>
    <x v="2"/>
    <n v="0"/>
    <n v="918000"/>
    <s v="DEVOLUCION"/>
    <s v="Se realiza devolucion ya que los soportes cargados no corresponden a la factura radicada, por favor cargar los soportes correspondientes para dar continuidad al pago de lafactura."/>
    <s v="SOPORTE"/>
    <s v="Ambulancia"/>
    <s v="Hospitalario"/>
    <m/>
    <n v="0"/>
    <n v="918000"/>
    <n v="0"/>
    <n v="0"/>
    <n v="0"/>
    <n v="0"/>
    <n v="0"/>
    <n v="0"/>
    <n v="0"/>
    <n v="0"/>
    <n v="0"/>
    <m/>
    <m/>
    <m/>
    <n v="0"/>
  </r>
  <r>
    <n v="900196862"/>
    <x v="0"/>
    <s v="FACTURA VENTA"/>
    <s v="SVC"/>
    <n v="6597"/>
    <s v="SVC6597"/>
    <s v="'SVC6597', "/>
    <s v="900196862_SVC6597"/>
    <d v="2025-02-17T00:00:00"/>
    <d v="2025-03-17T00:00:00"/>
    <n v="13"/>
    <n v="972000"/>
    <s v="EPS"/>
    <e v="#N/A"/>
    <x v="2"/>
    <n v="0"/>
    <m/>
    <s v="Devuelta"/>
    <d v="2025-02-17T00:00:00"/>
    <d v="2025-03-03T00:00:00"/>
    <m/>
    <d v="2025-03-30T00:00:00"/>
    <n v="1"/>
    <x v="2"/>
    <n v="0"/>
    <n v="972000"/>
    <s v="DEVOLUCION"/>
    <s v="Se realiza devolucion ya que los soportes cargados no corresponden a la factura radicada, por favor cargar los soportes correspondientes para dar continuidad al pago de la factura."/>
    <s v="SOPORTE"/>
    <s v="Ambulancia"/>
    <s v="Hospitalario"/>
    <m/>
    <n v="0"/>
    <n v="972000"/>
    <n v="0"/>
    <n v="0"/>
    <n v="0"/>
    <n v="0"/>
    <n v="0"/>
    <n v="0"/>
    <n v="0"/>
    <n v="0"/>
    <n v="0"/>
    <m/>
    <m/>
    <m/>
    <n v="0"/>
  </r>
  <r>
    <n v="900196862"/>
    <x v="0"/>
    <s v="FACTURA VENTA"/>
    <s v="SVC"/>
    <n v="6573"/>
    <s v="SVC6573"/>
    <s v="'SVC6573', "/>
    <s v="900196862_SVC6573"/>
    <d v="2025-02-17T00:00:00"/>
    <d v="2025-03-17T00:00:00"/>
    <n v="13"/>
    <n v="993200"/>
    <s v="EPS"/>
    <e v="#N/A"/>
    <x v="2"/>
    <n v="0"/>
    <m/>
    <s v="Devuelta"/>
    <d v="2025-02-17T00:00:00"/>
    <d v="2025-03-03T00:00:00"/>
    <m/>
    <d v="2025-03-30T00:00:00"/>
    <n v="1"/>
    <x v="2"/>
    <n v="0"/>
    <n v="993200"/>
    <s v="DEVOLUCION"/>
    <s v="Se realiza devolucion ya que los soportes cargados no corresponden a la factura radicada, por favor cargar los soportes correspondientes para dar continuidad al pago de lafactura."/>
    <s v="SOPORTE"/>
    <s v="Ambulancia"/>
    <s v="Hospitalario"/>
    <m/>
    <n v="0"/>
    <n v="993200"/>
    <n v="0"/>
    <n v="0"/>
    <n v="0"/>
    <n v="0"/>
    <n v="0"/>
    <n v="0"/>
    <n v="0"/>
    <n v="0"/>
    <n v="0"/>
    <m/>
    <m/>
    <m/>
    <n v="0"/>
  </r>
  <r>
    <n v="900196862"/>
    <x v="0"/>
    <s v="FACTURA VENTA"/>
    <s v="SVC"/>
    <n v="6596"/>
    <s v="SVC6596"/>
    <s v="'SVC6596', "/>
    <s v="900196862_SVC6596"/>
    <d v="2025-02-17T00:00:00"/>
    <d v="2025-03-17T00:00:00"/>
    <n v="13"/>
    <n v="1458000"/>
    <s v="EPS"/>
    <e v="#N/A"/>
    <x v="2"/>
    <n v="0"/>
    <m/>
    <s v="Devuelta"/>
    <d v="2025-02-17T00:00:00"/>
    <d v="2025-03-03T00:00:00"/>
    <m/>
    <d v="2025-03-30T00:00:00"/>
    <n v="1"/>
    <x v="2"/>
    <n v="0"/>
    <n v="1458000"/>
    <s v="DEVOLUCION"/>
    <s v="Se realiza devolucion ya que los soportes cargados no corresponden a la factura radicada, por favor cargar los soportes correspondientes para dar continuidad al pago de la factura."/>
    <s v="SOPORTE"/>
    <s v="Ambulancia"/>
    <s v="Hospitalario"/>
    <m/>
    <n v="0"/>
    <n v="1458000"/>
    <n v="0"/>
    <n v="0"/>
    <n v="0"/>
    <n v="0"/>
    <n v="0"/>
    <n v="0"/>
    <n v="0"/>
    <n v="0"/>
    <n v="0"/>
    <m/>
    <m/>
    <m/>
    <n v="0"/>
  </r>
  <r>
    <n v="900196862"/>
    <x v="0"/>
    <s v="FACTURA VENTA"/>
    <s v="SVC"/>
    <n v="6603"/>
    <s v="SVC6603"/>
    <s v="'SVC6603', "/>
    <s v="900196862_SVC6603"/>
    <d v="2025-02-17T00:00:00"/>
    <d v="2025-03-17T00:00:00"/>
    <n v="13"/>
    <n v="2599200"/>
    <s v="EPS"/>
    <e v="#N/A"/>
    <x v="2"/>
    <n v="0"/>
    <m/>
    <s v="Devuelta"/>
    <d v="2025-02-17T00:00:00"/>
    <d v="2025-03-03T00:00:00"/>
    <m/>
    <d v="2025-03-30T00:00:00"/>
    <n v="1"/>
    <x v="2"/>
    <n v="0"/>
    <n v="2599200"/>
    <s v="DEVOLUCION"/>
    <s v="Se realiza devolucion ya que los soportes cargados no corresponden a la factura radicada, por favor cargar los soportes correspondientes para dar continuidad al pago de la factura."/>
    <s v="SOPORTE"/>
    <s v="Ambulancia"/>
    <s v="Hospitalario"/>
    <m/>
    <n v="0"/>
    <n v="2599200"/>
    <n v="0"/>
    <n v="0"/>
    <n v="0"/>
    <n v="0"/>
    <n v="0"/>
    <n v="0"/>
    <n v="0"/>
    <n v="0"/>
    <n v="0"/>
    <m/>
    <m/>
    <m/>
    <n v="0"/>
  </r>
  <r>
    <n v="900196862"/>
    <x v="0"/>
    <s v="FACTURA VENTA"/>
    <s v="SVC"/>
    <n v="6602"/>
    <s v="SVC6602"/>
    <s v="'SVC6602', "/>
    <s v="900196862_SVC6602"/>
    <d v="2025-02-17T00:00:00"/>
    <d v="2025-03-17T00:00:00"/>
    <n v="13"/>
    <n v="2888000"/>
    <s v="EPS"/>
    <e v="#N/A"/>
    <x v="2"/>
    <n v="0"/>
    <m/>
    <s v="Devuelta"/>
    <d v="2025-02-17T00:00:00"/>
    <d v="2025-03-03T00:00:00"/>
    <m/>
    <d v="2025-03-30T00:00:00"/>
    <n v="1"/>
    <x v="2"/>
    <n v="0"/>
    <n v="2888000"/>
    <s v="DEVOLUCION"/>
    <s v="Se realiza devolucion ya que los soportes cargados no corresponden a la factura radicada, por favor cargar los soportes correspondientes para dar continuidad al pago de la factura."/>
    <s v="SOPORTE"/>
    <s v="Ambulancia"/>
    <s v="Hospitalario"/>
    <m/>
    <n v="0"/>
    <n v="2888000"/>
    <n v="0"/>
    <n v="0"/>
    <n v="0"/>
    <n v="0"/>
    <n v="0"/>
    <n v="0"/>
    <n v="0"/>
    <n v="0"/>
    <n v="0"/>
    <m/>
    <m/>
    <m/>
    <n v="0"/>
  </r>
  <r>
    <n v="900196862"/>
    <x v="0"/>
    <s v="FACTURA VENTA"/>
    <s v="SVC"/>
    <n v="6601"/>
    <s v="SVC6601"/>
    <s v="'SVC6601', "/>
    <s v="900196862_SVC6601"/>
    <d v="2025-02-17T00:00:00"/>
    <d v="2025-03-17T00:00:00"/>
    <n v="13"/>
    <n v="3650400"/>
    <s v="EPS"/>
    <e v="#N/A"/>
    <x v="2"/>
    <n v="0"/>
    <m/>
    <s v="Devuelta"/>
    <d v="2025-02-17T00:00:00"/>
    <d v="2025-03-03T00:00:00"/>
    <m/>
    <d v="2025-03-30T00:00:00"/>
    <n v="1"/>
    <x v="2"/>
    <n v="0"/>
    <n v="3650400"/>
    <s v="DEVOLUCION"/>
    <s v="Se realiza devolucion ya que los soportes cargados no corresponden a la factura radicada, por favor cargar los soportes correspondientes para dar continuidad al pago de la factura."/>
    <s v="SOPORTE"/>
    <s v="Ambulancia"/>
    <s v="Hospitalario"/>
    <m/>
    <n v="0"/>
    <n v="3650400"/>
    <n v="0"/>
    <n v="0"/>
    <n v="0"/>
    <n v="0"/>
    <n v="0"/>
    <n v="0"/>
    <n v="0"/>
    <n v="0"/>
    <n v="0"/>
    <m/>
    <m/>
    <m/>
    <n v="0"/>
  </r>
  <r>
    <n v="900196862"/>
    <x v="0"/>
    <s v="FACTURA VENTA"/>
    <s v="SVC"/>
    <n v="3797"/>
    <s v="SVC3797"/>
    <s v="'SVC3797', "/>
    <s v="900196862_SVC3797"/>
    <d v="2023-11-16T00:00:00"/>
    <d v="2023-12-16T00:00:00"/>
    <n v="464"/>
    <n v="950404"/>
    <s v="EPS"/>
    <s v="Factura devuelta"/>
    <x v="2"/>
    <n v="0"/>
    <m/>
    <s v="Devuelta"/>
    <d v="2023-11-16T00:00:00"/>
    <d v="2024-09-02T00:00:00"/>
    <m/>
    <d v="2024-09-24T00:00:00"/>
    <n v="188"/>
    <x v="0"/>
    <n v="0"/>
    <n v="969800"/>
    <s v="DEVOLUCION"/>
    <s v="Devolucion la aut 122300046700 con ID mipres 85279085 esta mal reportado la cantidad en la web service"/>
    <s v="AUTORIZACION"/>
    <s v="Ambulancia"/>
    <s v="Hospitalario"/>
    <m/>
    <n v="0"/>
    <n v="950404"/>
    <n v="0"/>
    <n v="0"/>
    <n v="0"/>
    <n v="0"/>
    <n v="0"/>
    <n v="0"/>
    <n v="0"/>
    <n v="0"/>
    <n v="0"/>
    <m/>
    <m/>
    <m/>
    <n v="0"/>
  </r>
  <r>
    <n v="900196862"/>
    <x v="0"/>
    <s v="FACTURA VENTA"/>
    <s v="SVC"/>
    <n v="4063"/>
    <s v="SVC4063"/>
    <s v="'SVC4063', "/>
    <s v="900196862_SVC4063"/>
    <d v="2024-01-19T00:00:00"/>
    <d v="2024-02-19T00:00:00"/>
    <n v="401"/>
    <n v="3302208"/>
    <s v="EPS"/>
    <s v="Factura devuelta"/>
    <x v="2"/>
    <n v="0"/>
    <m/>
    <s v="Devuelta"/>
    <d v="2024-01-19T00:00:00"/>
    <d v="2024-09-02T00:00:00"/>
    <m/>
    <d v="2024-09-24T00:00:00"/>
    <n v="188"/>
    <x v="0"/>
    <n v="0"/>
    <n v="3369600"/>
    <s v="DEVOLUCION"/>
    <s v="DEVOLUCION LA AUT 231816140556134 YA FUE PRESENTADA CON LA FACTURA SVC3918 GENERANDO COBRO DUPLICADO. ANDRES FERNANDEZ"/>
    <s v="AUTORIZACION"/>
    <s v="Ambulancia"/>
    <s v="Hospitalario"/>
    <m/>
    <n v="0"/>
    <n v="3302208"/>
    <n v="0"/>
    <n v="0"/>
    <n v="0"/>
    <n v="0"/>
    <n v="0"/>
    <n v="0"/>
    <n v="0"/>
    <n v="0"/>
    <n v="0"/>
    <m/>
    <m/>
    <m/>
    <n v="0"/>
  </r>
  <r>
    <n v="900196862"/>
    <x v="0"/>
    <s v="FACTURA VENTA"/>
    <s v="SVC"/>
    <n v="4254"/>
    <s v="SVC4254"/>
    <s v="'SVC4254', "/>
    <s v="900196862_SVC4254"/>
    <d v="2024-03-18T00:00:00"/>
    <d v="2024-04-18T00:00:00"/>
    <n v="342"/>
    <n v="3852576"/>
    <s v="EPS"/>
    <s v="Factura devuelta"/>
    <x v="2"/>
    <n v="0"/>
    <m/>
    <s v="Devuelta"/>
    <d v="2024-03-18T00:00:00"/>
    <d v="2024-05-02T00:00:00"/>
    <m/>
    <d v="2024-05-29T00:00:00"/>
    <n v="306"/>
    <x v="0"/>
    <n v="0"/>
    <n v="3931200"/>
    <s v="DEVOLUCION"/>
    <s v="devolucion la aut 122300142505 relacionada de la factura esta anulada servio redirecionado no se debia haber prestado el servicio. Andres fernandez"/>
    <s v="AUTORIZACION"/>
    <s v="Ambulancia"/>
    <s v="Hospitalario"/>
    <m/>
    <n v="0"/>
    <n v="3852576"/>
    <n v="0"/>
    <n v="0"/>
    <n v="0"/>
    <n v="0"/>
    <n v="0"/>
    <n v="0"/>
    <n v="0"/>
    <n v="0"/>
    <n v="0"/>
    <m/>
    <m/>
    <m/>
    <n v="0"/>
  </r>
  <r>
    <n v="900196862"/>
    <x v="0"/>
    <s v="FACTURA VENTA"/>
    <s v="SVC"/>
    <n v="4730"/>
    <s v="SVC4730"/>
    <s v="'SVC4730', "/>
    <s v="900196862_SVC4730"/>
    <d v="2024-07-11T00:00:00"/>
    <d v="2024-08-11T00:00:00"/>
    <n v="229"/>
    <n v="877296"/>
    <s v="EPS"/>
    <s v="Factura devuelta"/>
    <x v="2"/>
    <n v="0"/>
    <m/>
    <s v="Devuelta"/>
    <d v="2024-07-11T00:00:00"/>
    <d v="2024-09-02T00:00:00"/>
    <m/>
    <d v="2024-09-24T00:00:00"/>
    <n v="188"/>
    <x v="0"/>
    <n v="0"/>
    <n v="895200"/>
    <s v="DEVOLUCION"/>
    <s v="Devolucion la aut 122300315248 relacionada en la factura con ID mipres 91866582 el servicio se presto antes del a vigencia de la autorizacion y direccionamiento. Andres fernandez"/>
    <s v="AUTORIZACION"/>
    <s v="Ambulancia"/>
    <s v="Hospitalario"/>
    <m/>
    <n v="0"/>
    <n v="877296"/>
    <n v="0"/>
    <n v="0"/>
    <n v="0"/>
    <n v="0"/>
    <n v="0"/>
    <n v="0"/>
    <n v="0"/>
    <n v="0"/>
    <n v="0"/>
    <m/>
    <m/>
    <m/>
    <n v="0"/>
  </r>
  <r>
    <n v="900196862"/>
    <x v="0"/>
    <s v="FACTURA VENTA"/>
    <s v="SVC"/>
    <n v="5064"/>
    <s v="SVC5064"/>
    <s v="'SVC5064', "/>
    <s v="900196862_SVC5064"/>
    <d v="2024-08-14T00:00:00"/>
    <d v="2024-09-14T00:00:00"/>
    <n v="196"/>
    <n v="179928"/>
    <s v="EPS"/>
    <s v="Factura devuelta"/>
    <x v="2"/>
    <n v="0"/>
    <m/>
    <s v="Devuelta"/>
    <d v="2024-08-14T00:00:00"/>
    <d v="2025-01-02T00:00:00"/>
    <m/>
    <d v="2025-01-24T00:00:00"/>
    <n v="66"/>
    <x v="3"/>
    <n v="0"/>
    <n v="183600"/>
    <s v="DEVOLUCION"/>
    <s v="se realiza devolucion ya que la aut 122300314102 relacionada en la factura con ID CICLO 91857828 la fecha de prestacion es inferor a la fecha del direccionamiento"/>
    <s v="FACTURACION"/>
    <s v="Ambulancia"/>
    <s v="Hospitalario"/>
    <m/>
    <n v="0"/>
    <n v="179928"/>
    <n v="0"/>
    <n v="0"/>
    <n v="0"/>
    <n v="0"/>
    <n v="0"/>
    <n v="0"/>
    <n v="0"/>
    <n v="0"/>
    <n v="0"/>
    <m/>
    <m/>
    <m/>
    <n v="0"/>
  </r>
  <r>
    <n v="900196862"/>
    <x v="0"/>
    <s v="FACTURA VENTA"/>
    <s v="SVC"/>
    <n v="5309"/>
    <s v="SVC5309"/>
    <s v="'SVC5309', "/>
    <s v="900196862_SVC5309"/>
    <d v="2024-09-16T00:00:00"/>
    <d v="2024-10-16T00:00:00"/>
    <n v="164"/>
    <n v="1619352"/>
    <s v="EPS"/>
    <s v="Factura devuelta"/>
    <x v="2"/>
    <n v="0"/>
    <m/>
    <s v="Devuelta"/>
    <d v="2024-09-16T00:00:00"/>
    <d v="2024-10-01T00:00:00"/>
    <m/>
    <d v="2024-10-22T00:00:00"/>
    <n v="160"/>
    <x v="1"/>
    <n v="0"/>
    <n v="1652400"/>
    <s v="DEVOLUCION"/>
    <s v="SE REALIZA DEVOLUCION LA AUT 122300353466 RELACIONADA CON ID MIPRES 91375760 ESTA MAL REPORTADA LA CANTIDAD VS FACTURADA"/>
    <s v="NO PBS"/>
    <s v="Ambulancia"/>
    <s v="Hospitalario"/>
    <m/>
    <n v="0"/>
    <n v="1619352"/>
    <n v="0"/>
    <n v="0"/>
    <n v="0"/>
    <n v="0"/>
    <n v="0"/>
    <n v="0"/>
    <n v="0"/>
    <n v="0"/>
    <n v="0"/>
    <m/>
    <m/>
    <m/>
    <n v="0"/>
  </r>
  <r>
    <n v="900196862"/>
    <x v="0"/>
    <s v="FACTURA VENTA"/>
    <s v="SVC"/>
    <n v="6805"/>
    <s v="SVC6805"/>
    <s v="'SVC6805', "/>
    <s v="900196862_SVC6805"/>
    <d v="2025-03-20T00:00:00"/>
    <d v="2025-04-20T00:00:00"/>
    <m/>
    <n v="367200"/>
    <s v="EPS"/>
    <e v="#N/A"/>
    <x v="2"/>
    <n v="0"/>
    <m/>
    <s v="Devuelta"/>
    <d v="2025-03-20T00:00:00"/>
    <d v="2025-04-01T00:00:00"/>
    <m/>
    <d v="2025-04-14T00:00:00"/>
    <n v="-14"/>
    <x v="4"/>
    <n v="0"/>
    <n v="367200"/>
    <s v="DEVOLUCION"/>
    <s v="Se realiza devolución ya que en la información reportada en la web service presenta diferencia en la fecha reportada (06/02/2025) comparada con los soportes cargados en la radicación (06/03/2025) "/>
    <m/>
    <s v="Ambulancia"/>
    <m/>
    <m/>
    <n v="0"/>
    <n v="367200"/>
    <n v="0"/>
    <n v="0"/>
    <n v="0"/>
    <n v="0"/>
    <n v="0"/>
    <n v="0"/>
    <n v="0"/>
    <n v="0"/>
    <n v="0"/>
    <m/>
    <m/>
    <m/>
    <n v="0"/>
  </r>
  <r>
    <n v="900196862"/>
    <x v="0"/>
    <s v="FACTURA VENTA"/>
    <s v="SVC"/>
    <n v="6824"/>
    <s v="SVC6824"/>
    <s v="'SVC6824', "/>
    <s v="900196862_SVC6824"/>
    <d v="2025-03-20T00:00:00"/>
    <d v="2025-04-20T00:00:00"/>
    <m/>
    <n v="691200"/>
    <s v="EPS"/>
    <e v="#N/A"/>
    <x v="2"/>
    <n v="0"/>
    <m/>
    <s v="Devuelta"/>
    <d v="2025-03-20T00:00:00"/>
    <d v="2025-04-01T00:00:00"/>
    <m/>
    <d v="2025-04-14T00:00:00"/>
    <n v="-14"/>
    <x v="4"/>
    <n v="0"/>
    <n v="691200"/>
    <s v="DEVOLUCION"/>
    <s v="Se realiza devolución a factura NOPBS, información de fecha de entrega reportada en la web service tiene el año 2024"/>
    <m/>
    <s v="Ambulancia"/>
    <m/>
    <m/>
    <n v="0"/>
    <n v="691200"/>
    <n v="0"/>
    <n v="0"/>
    <n v="0"/>
    <n v="0"/>
    <n v="0"/>
    <n v="0"/>
    <n v="0"/>
    <n v="0"/>
    <n v="0"/>
    <m/>
    <m/>
    <m/>
    <n v="0"/>
  </r>
  <r>
    <n v="900196862"/>
    <x v="0"/>
    <s v="FACTURA VENTA"/>
    <s v="SVC"/>
    <n v="6803"/>
    <s v="SVC6803"/>
    <s v="'SVC6803', "/>
    <s v="900196862_SVC6803"/>
    <d v="2025-03-20T00:00:00"/>
    <d v="2025-04-20T00:00:00"/>
    <m/>
    <n v="800000"/>
    <s v="EPS"/>
    <e v="#N/A"/>
    <x v="2"/>
    <n v="0"/>
    <m/>
    <s v="Devuelta"/>
    <d v="2025-03-20T00:00:00"/>
    <d v="2025-04-01T00:00:00"/>
    <m/>
    <d v="2025-04-04T00:00:00"/>
    <n v="-4"/>
    <x v="4"/>
    <n v="0"/>
    <n v="800000"/>
    <s v="DEVOLUCION"/>
    <s v="Se realiza devolución ya que la autorización 122300779199  del paciente SIERVO JULIO FORERO MEJIA con numero de cedula CC 14959010, fue generada para el contrato de aseguramiento, se debe gestionar nueva autorización con tipo de contrato demanda, ya que cada vez que se le presta el servicio al paciente se debe aclarar que es por medio de una cotización, ya que los datos de direccionamiento que tiene el paciente nos aparece registrado como domicilio Yumbo, por el cual está cubierto por el PFM"/>
    <m/>
    <s v="Ambulancia"/>
    <m/>
    <m/>
    <n v="0"/>
    <n v="800000"/>
    <n v="0"/>
    <n v="0"/>
    <n v="0"/>
    <n v="0"/>
    <n v="0"/>
    <n v="0"/>
    <n v="0"/>
    <n v="0"/>
    <n v="0"/>
    <m/>
    <m/>
    <m/>
    <n v="0"/>
  </r>
  <r>
    <n v="900196862"/>
    <x v="0"/>
    <s v="FACTURA VENTA"/>
    <s v="SVC"/>
    <n v="6802"/>
    <s v="SVC6802"/>
    <s v="'SVC6802', "/>
    <s v="900196862_SVC6802"/>
    <d v="2025-03-20T00:00:00"/>
    <d v="2025-04-20T00:00:00"/>
    <m/>
    <n v="918000"/>
    <s v="EPS"/>
    <e v="#N/A"/>
    <x v="2"/>
    <n v="0"/>
    <m/>
    <s v="Devuelta"/>
    <d v="2025-03-20T00:00:00"/>
    <d v="2025-04-01T00:00:00"/>
    <m/>
    <d v="2025-04-14T00:00:00"/>
    <n v="-14"/>
    <x v="4"/>
    <n v="0"/>
    <n v="918000"/>
    <s v="DEVOLUCION"/>
    <s v="Se realiza devolución a factura NOPBS, información de cantidad reportada (12) presenta diferencia en la cantidad facturada (5)  "/>
    <m/>
    <s v="Ambulancia"/>
    <m/>
    <m/>
    <n v="0"/>
    <n v="918000"/>
    <n v="0"/>
    <n v="0"/>
    <n v="0"/>
    <n v="0"/>
    <n v="0"/>
    <n v="0"/>
    <n v="0"/>
    <n v="0"/>
    <n v="0"/>
    <m/>
    <m/>
    <m/>
    <n v="0"/>
  </r>
  <r>
    <n v="900196862"/>
    <x v="0"/>
    <s v="FACTURA VENTA"/>
    <s v="SVC"/>
    <n v="6844"/>
    <s v="SVC6844"/>
    <s v="'SVC6844', "/>
    <s v="900196862_SVC6844"/>
    <d v="2025-03-20T00:00:00"/>
    <d v="2025-04-20T00:00:00"/>
    <m/>
    <n v="1166400"/>
    <s v="EPS"/>
    <e v="#N/A"/>
    <x v="2"/>
    <n v="0"/>
    <m/>
    <s v="Devuelta"/>
    <d v="2025-03-20T00:00:00"/>
    <d v="2025-04-01T00:00:00"/>
    <m/>
    <d v="2025-04-14T00:00:00"/>
    <n v="-14"/>
    <x v="4"/>
    <n v="0"/>
    <n v="1166400"/>
    <s v="DEVOLUCION"/>
    <s v="se realiza devolución a factura NOPBS al validar Informacion del reporte de la web service se evidencia el reporte del Cufe incompleto."/>
    <m/>
    <s v="Ambulancia"/>
    <m/>
    <m/>
    <n v="0"/>
    <n v="1166400"/>
    <n v="0"/>
    <n v="0"/>
    <n v="0"/>
    <n v="0"/>
    <n v="0"/>
    <n v="0"/>
    <n v="0"/>
    <n v="0"/>
    <n v="0"/>
    <m/>
    <m/>
    <m/>
    <n v="0"/>
  </r>
  <r>
    <n v="900196862"/>
    <x v="0"/>
    <s v="FACTURA VENTA"/>
    <s v="SVC"/>
    <n v="6819"/>
    <s v="SVC6819"/>
    <s v="'SVC6819', "/>
    <s v="900196862_SVC6819"/>
    <d v="2025-03-20T00:00:00"/>
    <d v="2025-04-20T00:00:00"/>
    <m/>
    <n v="1209600"/>
    <s v="EPS"/>
    <e v="#N/A"/>
    <x v="2"/>
    <n v="0"/>
    <m/>
    <s v="Devuelta"/>
    <d v="2025-03-20T00:00:00"/>
    <d v="2025-04-01T00:00:00"/>
    <m/>
    <d v="2025-04-14T00:00:00"/>
    <n v="-14"/>
    <x v="4"/>
    <n v="0"/>
    <n v="1209600"/>
    <s v="DEVOLUCION"/>
    <s v="Se realiza devolución a la factura SVC6819 porque la autorización 122300737887 anexada como soporte indica cantidad 13 y ustedes realizan facturación de cantidad 14"/>
    <m/>
    <s v="Ambulancia"/>
    <m/>
    <m/>
    <n v="0"/>
    <n v="1209600"/>
    <n v="0"/>
    <n v="0"/>
    <n v="0"/>
    <n v="0"/>
    <n v="0"/>
    <n v="0"/>
    <n v="0"/>
    <n v="0"/>
    <n v="0"/>
    <m/>
    <m/>
    <m/>
    <n v="0"/>
  </r>
  <r>
    <n v="900196862"/>
    <x v="0"/>
    <s v="FACTURA VENTA"/>
    <s v="SVC"/>
    <n v="6818"/>
    <s v="SVC6818"/>
    <s v="'SVC6818', "/>
    <s v="900196862_SVC6818"/>
    <d v="2025-03-20T00:00:00"/>
    <d v="2025-04-20T00:00:00"/>
    <m/>
    <n v="1468800"/>
    <s v="EPS"/>
    <e v="#N/A"/>
    <x v="2"/>
    <n v="0"/>
    <m/>
    <s v="Devuelta"/>
    <d v="2025-03-20T00:00:00"/>
    <d v="2025-04-01T00:00:00"/>
    <m/>
    <d v="2025-04-14T00:00:00"/>
    <n v="-14"/>
    <x v="4"/>
    <n v="0"/>
    <n v="1468800"/>
    <s v="DEVOLUCION"/>
    <s v="Se realiza devolucion a factura NOPBS ya que en la informacion reportada enla web service, registran año 2024 pero es el 2025"/>
    <m/>
    <s v="Ambulancia"/>
    <m/>
    <m/>
    <n v="0"/>
    <n v="1468800"/>
    <n v="0"/>
    <n v="0"/>
    <n v="0"/>
    <n v="0"/>
    <n v="0"/>
    <n v="0"/>
    <n v="0"/>
    <n v="0"/>
    <n v="0"/>
    <m/>
    <m/>
    <m/>
    <n v="0"/>
  </r>
  <r>
    <n v="900196862"/>
    <x v="0"/>
    <s v="FACTURA VENTA"/>
    <s v="SVC"/>
    <n v="6841"/>
    <s v="SVC6841"/>
    <s v="'SVC6841', "/>
    <s v="900196862_SVC6841"/>
    <d v="2025-03-20T00:00:00"/>
    <d v="2025-04-20T00:00:00"/>
    <m/>
    <n v="1555200"/>
    <s v="EPS"/>
    <e v="#N/A"/>
    <x v="2"/>
    <n v="0"/>
    <m/>
    <s v="Devuelta"/>
    <d v="2025-03-20T00:00:00"/>
    <d v="2025-04-01T00:00:00"/>
    <m/>
    <d v="2025-04-04T00:00:00"/>
    <n v="-4"/>
    <x v="4"/>
    <n v="0"/>
    <n v="1555200"/>
    <s v="DEVOLUCION"/>
    <s v="Se devuelve factura porque la fecha y cantidad reportada en la web service no coincide con los soportes cargados, verificar por favor autorización cargada como soporte."/>
    <m/>
    <s v="Ambulancia"/>
    <m/>
    <m/>
    <n v="0"/>
    <n v="1555200"/>
    <n v="0"/>
    <n v="0"/>
    <n v="0"/>
    <n v="0"/>
    <n v="0"/>
    <n v="0"/>
    <n v="0"/>
    <n v="0"/>
    <n v="0"/>
    <m/>
    <m/>
    <m/>
    <n v="0"/>
  </r>
  <r>
    <n v="900196862"/>
    <x v="0"/>
    <s v="FACTURA VENTA"/>
    <s v="SVC"/>
    <n v="6845"/>
    <s v="SVC6845"/>
    <s v="'SVC6845', "/>
    <s v="900196862_SVC6845"/>
    <d v="2025-03-20T00:00:00"/>
    <d v="2025-04-20T00:00:00"/>
    <m/>
    <n v="2138400"/>
    <s v="EPS"/>
    <e v="#N/A"/>
    <x v="2"/>
    <n v="0"/>
    <m/>
    <s v="Devuelta"/>
    <d v="2025-03-20T00:00:00"/>
    <d v="2025-04-01T00:00:00"/>
    <m/>
    <d v="2025-04-14T00:00:00"/>
    <n v="-14"/>
    <x v="4"/>
    <n v="0"/>
    <n v="2138400"/>
    <s v="DEVOLUCION"/>
    <s v="se realiza devolución a factura NOPBS al validar Informacion del reporte de la web service se evidencia el reporte del Cufe incompleto."/>
    <m/>
    <s v="Ambulancia"/>
    <m/>
    <m/>
    <n v="0"/>
    <n v="2138400"/>
    <n v="0"/>
    <n v="0"/>
    <n v="0"/>
    <n v="0"/>
    <n v="0"/>
    <n v="0"/>
    <n v="0"/>
    <n v="0"/>
    <n v="0"/>
    <m/>
    <m/>
    <m/>
    <n v="0"/>
  </r>
  <r>
    <n v="900196862"/>
    <x v="0"/>
    <s v="FACTURA VENTA"/>
    <s v="SVC"/>
    <n v="6842"/>
    <s v="SVC6842"/>
    <s v="'SVC6842', "/>
    <s v="900196862_SVC6842"/>
    <d v="2025-03-20T00:00:00"/>
    <d v="2025-04-20T00:00:00"/>
    <m/>
    <n v="2721600"/>
    <s v="EPS"/>
    <e v="#N/A"/>
    <x v="2"/>
    <n v="0"/>
    <m/>
    <s v="Devuelta"/>
    <d v="2025-03-20T00:00:00"/>
    <d v="2025-04-01T00:00:00"/>
    <m/>
    <d v="2025-04-04T00:00:00"/>
    <n v="-4"/>
    <x v="4"/>
    <n v="0"/>
    <n v="2721600"/>
    <s v="DEVOLUCION"/>
    <s v="Se realiza devolución porque la cantidad y fecha de entrega reportada en la web service no corresponde con la fecha y cantidad de los soportes cargados. Por favor verificar la autorización que se adjunta a los soportes"/>
    <m/>
    <s v="Ambulancia"/>
    <m/>
    <m/>
    <n v="0"/>
    <n v="2721600"/>
    <n v="0"/>
    <n v="0"/>
    <n v="0"/>
    <n v="0"/>
    <n v="0"/>
    <n v="0"/>
    <n v="0"/>
    <n v="0"/>
    <n v="0"/>
    <m/>
    <m/>
    <m/>
    <n v="0"/>
  </r>
  <r>
    <n v="900196862"/>
    <x v="0"/>
    <s v="FACTURA VENTA"/>
    <s v="SVC"/>
    <n v="6813"/>
    <s v="SVC6813"/>
    <s v="'SVC6813', "/>
    <s v="900196862_SVC6813"/>
    <d v="2025-03-20T00:00:00"/>
    <d v="2025-04-20T00:00:00"/>
    <m/>
    <n v="3200000"/>
    <s v="EPS"/>
    <e v="#N/A"/>
    <x v="2"/>
    <n v="0"/>
    <m/>
    <s v="Devuelta"/>
    <d v="2025-03-20T00:00:00"/>
    <d v="2025-04-01T00:00:00"/>
    <m/>
    <d v="2025-04-14T00:00:00"/>
    <n v="-14"/>
    <x v="4"/>
    <n v="0"/>
    <n v="3200000"/>
    <s v="DEVOLUCION"/>
    <s v="se realiza devolución a factura NOPBS al validar Informacion del reporte de la web service se evidencia el reporte del Cufe incompleto. "/>
    <m/>
    <s v="Ambulancia"/>
    <m/>
    <m/>
    <n v="0"/>
    <n v="3200000"/>
    <n v="0"/>
    <n v="0"/>
    <n v="0"/>
    <n v="0"/>
    <n v="0"/>
    <n v="0"/>
    <n v="0"/>
    <n v="0"/>
    <n v="0"/>
    <m/>
    <m/>
    <m/>
    <n v="0"/>
  </r>
  <r>
    <n v="900196862"/>
    <x v="0"/>
    <s v="FACTURA VENTA"/>
    <s v="SVC"/>
    <n v="6814"/>
    <s v="SVC6814"/>
    <s v="'SVC6814', "/>
    <s v="900196862_SVC6814"/>
    <d v="2025-03-20T00:00:00"/>
    <d v="2025-04-20T00:00:00"/>
    <m/>
    <n v="3520000"/>
    <s v="EPS"/>
    <e v="#N/A"/>
    <x v="2"/>
    <n v="0"/>
    <m/>
    <s v="Devuelta"/>
    <d v="2025-03-20T00:00:00"/>
    <d v="2025-04-01T00:00:00"/>
    <m/>
    <d v="2025-04-14T00:00:00"/>
    <n v="-14"/>
    <x v="4"/>
    <n v="0"/>
    <n v="3520000"/>
    <s v="DEVOLUCION"/>
    <s v="se realiza devolución a factura NOPBS al validar Informacion del reporte de la web service se evidencia el reporte del Cufe incompleto. "/>
    <m/>
    <s v="Ambulancia"/>
    <m/>
    <m/>
    <n v="0"/>
    <n v="3520000"/>
    <n v="0"/>
    <n v="0"/>
    <n v="0"/>
    <n v="0"/>
    <n v="0"/>
    <n v="0"/>
    <n v="0"/>
    <n v="0"/>
    <n v="0"/>
    <m/>
    <m/>
    <m/>
    <n v="0"/>
  </r>
  <r>
    <n v="900196862"/>
    <x v="0"/>
    <s v="FACTURA VENTA"/>
    <s v="SVC"/>
    <n v="6229"/>
    <s v="SVC6229"/>
    <s v="'SVC6229', "/>
    <s v="900196862_SVC6229"/>
    <d v="2025-01-14T00:00:00"/>
    <d v="2025-01-14T00:00:00"/>
    <n v="46"/>
    <n v="604800"/>
    <s v="EPS"/>
    <e v="#N/A"/>
    <x v="2"/>
    <n v="0"/>
    <m/>
    <s v="Para cargar RIPS o soportes"/>
    <d v="2025-01-14T00:00:00"/>
    <m/>
    <m/>
    <m/>
    <s v="No radicada"/>
    <x v="5"/>
    <n v="0"/>
    <n v="604800"/>
    <s v="DEVOLUCION"/>
    <s v="Se realiza devolucion ya que los soportes cagado de la factura pertenecen a la factura SVC6228, andres fernandez"/>
    <s v="FACTURACION"/>
    <s v="Ambulancia"/>
    <s v="Hospitalario"/>
    <m/>
    <n v="0"/>
    <n v="604800"/>
    <n v="0"/>
    <n v="0"/>
    <n v="0"/>
    <n v="0"/>
    <n v="0"/>
    <n v="0"/>
    <n v="0"/>
    <n v="0"/>
    <n v="0"/>
    <m/>
    <m/>
    <m/>
    <n v="0"/>
  </r>
  <r>
    <n v="900196862"/>
    <x v="0"/>
    <s v="FACTURA VENTA"/>
    <s v="SVC"/>
    <n v="6780"/>
    <s v="SVC6780"/>
    <s v="'SVC6780', "/>
    <s v="900196862_SVC6780"/>
    <d v="2025-03-13T00:00:00"/>
    <d v="2025-04-13T00:00:00"/>
    <m/>
    <n v="413111"/>
    <s v="EPS"/>
    <e v="#N/A"/>
    <x v="3"/>
    <n v="0"/>
    <m/>
    <s v="Para auditoria de pertinencia"/>
    <d v="2025-03-17T00:00:00"/>
    <d v="2025-04-01T00:00:00"/>
    <m/>
    <m/>
    <n v="-1"/>
    <x v="4"/>
    <n v="0"/>
    <n v="0"/>
    <m/>
    <m/>
    <m/>
    <s v="Ambulancia"/>
    <m/>
    <m/>
    <n v="0"/>
    <n v="0"/>
    <n v="0"/>
    <n v="0"/>
    <n v="0"/>
    <n v="0"/>
    <n v="0"/>
    <n v="413111"/>
    <n v="0"/>
    <n v="0"/>
    <n v="0"/>
    <m/>
    <m/>
    <m/>
    <n v="0"/>
  </r>
  <r>
    <n v="900196862"/>
    <x v="0"/>
    <s v="FACTURA VENTA"/>
    <s v="SVC"/>
    <n v="6783"/>
    <s v="SVC6783"/>
    <s v="'SVC6783', "/>
    <s v="900196862_SVC6783"/>
    <d v="2025-03-17T00:00:00"/>
    <d v="2025-04-17T00:00:00"/>
    <m/>
    <n v="884800"/>
    <s v="EPS"/>
    <e v="#N/A"/>
    <x v="3"/>
    <n v="0"/>
    <m/>
    <s v="Para auditoria de pertinencia"/>
    <d v="2025-03-17T00:00:00"/>
    <d v="2025-04-01T00:00:00"/>
    <m/>
    <m/>
    <n v="-1"/>
    <x v="4"/>
    <n v="0"/>
    <n v="0"/>
    <m/>
    <m/>
    <m/>
    <s v="Ambulancia"/>
    <m/>
    <m/>
    <n v="0"/>
    <n v="0"/>
    <n v="0"/>
    <n v="0"/>
    <n v="0"/>
    <n v="0"/>
    <n v="0"/>
    <n v="884800"/>
    <n v="0"/>
    <n v="0"/>
    <n v="0"/>
    <m/>
    <m/>
    <m/>
    <n v="0"/>
  </r>
  <r>
    <n v="900196862"/>
    <x v="0"/>
    <s v="FACTURA VENTA"/>
    <s v="SVC"/>
    <n v="6781"/>
    <s v="SVC6781"/>
    <s v="'SVC6781', "/>
    <s v="900196862_SVC6781"/>
    <d v="2025-03-17T00:00:00"/>
    <d v="2025-04-17T00:00:00"/>
    <m/>
    <n v="8200000"/>
    <s v="EPS"/>
    <e v="#N/A"/>
    <x v="3"/>
    <n v="0"/>
    <m/>
    <s v="Para auditoria de pertinencia"/>
    <d v="2025-03-17T00:00:00"/>
    <d v="2025-04-01T00:00:00"/>
    <m/>
    <m/>
    <n v="-1"/>
    <x v="4"/>
    <n v="0"/>
    <n v="0"/>
    <m/>
    <m/>
    <m/>
    <s v="Ambulancia"/>
    <m/>
    <m/>
    <n v="0"/>
    <n v="0"/>
    <n v="0"/>
    <n v="0"/>
    <n v="0"/>
    <n v="0"/>
    <n v="0"/>
    <n v="8200000"/>
    <n v="0"/>
    <n v="0"/>
    <n v="0"/>
    <m/>
    <m/>
    <m/>
    <n v="0"/>
  </r>
  <r>
    <n v="900196862"/>
    <x v="0"/>
    <s v="FACTURA VENTA"/>
    <s v="SVC"/>
    <n v="6794"/>
    <s v="SVC6794"/>
    <s v="'SVC6794', "/>
    <s v="900196862_SVC6794"/>
    <d v="2025-03-19T00:00:00"/>
    <d v="2025-04-19T00:00:00"/>
    <m/>
    <n v="820600"/>
    <s v="EPS"/>
    <e v="#N/A"/>
    <x v="3"/>
    <n v="0"/>
    <m/>
    <s v="Para auditoria de pertinencia"/>
    <d v="2025-03-20T00:00:00"/>
    <d v="2025-04-01T00:00:00"/>
    <m/>
    <m/>
    <n v="-1"/>
    <x v="4"/>
    <n v="0"/>
    <n v="0"/>
    <m/>
    <m/>
    <m/>
    <s v="Ambulancia"/>
    <m/>
    <m/>
    <n v="0"/>
    <n v="0"/>
    <n v="0"/>
    <n v="0"/>
    <n v="0"/>
    <n v="0"/>
    <n v="0"/>
    <n v="820600"/>
    <n v="0"/>
    <n v="0"/>
    <n v="0"/>
    <m/>
    <m/>
    <m/>
    <n v="0"/>
  </r>
  <r>
    <n v="900196862"/>
    <x v="0"/>
    <s v="FACTURA VENTA"/>
    <s v="SVC"/>
    <n v="6817"/>
    <s v="SVC6817"/>
    <s v="'SVC6817', "/>
    <s v="900196862_SVC6817"/>
    <d v="2025-03-20T00:00:00"/>
    <d v="2025-04-20T00:00:00"/>
    <m/>
    <n v="86400"/>
    <s v="EPS"/>
    <e v="#N/A"/>
    <x v="3"/>
    <n v="0"/>
    <m/>
    <s v="Para auditoria de pertinencia"/>
    <d v="2025-03-20T00:00:00"/>
    <d v="2025-04-01T00:00:00"/>
    <m/>
    <m/>
    <n v="-1"/>
    <x v="4"/>
    <n v="0"/>
    <n v="0"/>
    <m/>
    <m/>
    <m/>
    <s v="Ambulancia"/>
    <m/>
    <m/>
    <n v="0"/>
    <n v="0"/>
    <n v="0"/>
    <n v="0"/>
    <n v="0"/>
    <n v="0"/>
    <n v="0"/>
    <n v="86400"/>
    <n v="0"/>
    <n v="0"/>
    <n v="0"/>
    <m/>
    <m/>
    <m/>
    <n v="0"/>
  </r>
  <r>
    <n v="900196862"/>
    <x v="0"/>
    <s v="FACTURA VENTA"/>
    <s v="SVC"/>
    <n v="6798"/>
    <s v="SVC6798"/>
    <s v="'SVC6798', "/>
    <s v="900196862_SVC6798"/>
    <d v="2025-03-20T00:00:00"/>
    <d v="2025-04-20T00:00:00"/>
    <m/>
    <n v="183600"/>
    <s v="EPS"/>
    <e v="#N/A"/>
    <x v="3"/>
    <n v="0"/>
    <m/>
    <s v="Para auditoria de pertinencia"/>
    <d v="2025-03-20T00:00:00"/>
    <d v="2025-04-01T00:00:00"/>
    <m/>
    <m/>
    <n v="-1"/>
    <x v="4"/>
    <n v="0"/>
    <n v="0"/>
    <m/>
    <m/>
    <m/>
    <s v="Ambulancia"/>
    <m/>
    <m/>
    <n v="0"/>
    <n v="0"/>
    <n v="0"/>
    <n v="0"/>
    <n v="0"/>
    <n v="0"/>
    <n v="0"/>
    <n v="183600"/>
    <n v="0"/>
    <n v="0"/>
    <n v="0"/>
    <m/>
    <m/>
    <m/>
    <n v="0"/>
  </r>
  <r>
    <n v="900196862"/>
    <x v="0"/>
    <s v="FACTURA VENTA"/>
    <s v="SVC"/>
    <n v="6801"/>
    <s v="SVC6801"/>
    <s v="'SVC6801', "/>
    <s v="900196862_SVC6801"/>
    <d v="2025-03-20T00:00:00"/>
    <d v="2025-04-20T00:00:00"/>
    <m/>
    <n v="183600"/>
    <s v="EPS"/>
    <e v="#N/A"/>
    <x v="3"/>
    <n v="0"/>
    <m/>
    <s v="Para auditoria de pertinencia"/>
    <d v="2025-03-20T00:00:00"/>
    <d v="2025-04-01T00:00:00"/>
    <m/>
    <m/>
    <n v="-1"/>
    <x v="4"/>
    <n v="0"/>
    <n v="0"/>
    <m/>
    <m/>
    <m/>
    <s v="Ambulancia"/>
    <m/>
    <m/>
    <n v="0"/>
    <n v="0"/>
    <n v="0"/>
    <n v="0"/>
    <n v="0"/>
    <n v="0"/>
    <n v="0"/>
    <n v="183600"/>
    <n v="0"/>
    <n v="0"/>
    <n v="0"/>
    <m/>
    <m/>
    <m/>
    <n v="0"/>
  </r>
  <r>
    <n v="900196862"/>
    <x v="0"/>
    <s v="FACTURA VENTA"/>
    <s v="SVC"/>
    <n v="6808"/>
    <s v="SVC6808"/>
    <s v="'SVC6808', "/>
    <s v="900196862_SVC6808"/>
    <d v="2025-03-20T00:00:00"/>
    <d v="2025-04-20T00:00:00"/>
    <m/>
    <n v="183600"/>
    <s v="EPS"/>
    <e v="#N/A"/>
    <x v="3"/>
    <n v="0"/>
    <m/>
    <s v="Para auditoria de pertinencia"/>
    <d v="2025-03-20T00:00:00"/>
    <d v="2025-04-01T00:00:00"/>
    <m/>
    <m/>
    <n v="-1"/>
    <x v="4"/>
    <n v="0"/>
    <n v="0"/>
    <m/>
    <m/>
    <m/>
    <s v="Ambulancia"/>
    <m/>
    <m/>
    <n v="0"/>
    <n v="0"/>
    <n v="0"/>
    <n v="0"/>
    <n v="0"/>
    <n v="0"/>
    <n v="0"/>
    <n v="183600"/>
    <n v="0"/>
    <n v="0"/>
    <n v="0"/>
    <m/>
    <m/>
    <m/>
    <n v="0"/>
  </r>
  <r>
    <n v="900196862"/>
    <x v="0"/>
    <s v="FACTURA VENTA"/>
    <s v="SVC"/>
    <n v="6809"/>
    <s v="SVC6809"/>
    <s v="'SVC6809', "/>
    <s v="900196862_SVC6809"/>
    <d v="2025-03-20T00:00:00"/>
    <d v="2025-04-20T00:00:00"/>
    <m/>
    <n v="183600"/>
    <s v="EPS"/>
    <e v="#N/A"/>
    <x v="3"/>
    <n v="0"/>
    <m/>
    <s v="Para auditoria de pertinencia"/>
    <d v="2025-03-20T00:00:00"/>
    <d v="2025-04-01T00:00:00"/>
    <m/>
    <m/>
    <n v="-1"/>
    <x v="4"/>
    <n v="0"/>
    <n v="0"/>
    <m/>
    <m/>
    <m/>
    <s v="Ambulancia"/>
    <m/>
    <m/>
    <n v="0"/>
    <n v="0"/>
    <n v="0"/>
    <n v="0"/>
    <n v="0"/>
    <n v="0"/>
    <n v="0"/>
    <n v="183600"/>
    <n v="0"/>
    <n v="0"/>
    <n v="0"/>
    <m/>
    <m/>
    <m/>
    <n v="0"/>
  </r>
  <r>
    <n v="900196862"/>
    <x v="0"/>
    <s v="FACTURA VENTA"/>
    <s v="SVC"/>
    <n v="6811"/>
    <s v="SVC6811"/>
    <s v="'SVC6811', "/>
    <s v="900196862_SVC6811"/>
    <d v="2025-03-20T00:00:00"/>
    <d v="2025-04-20T00:00:00"/>
    <m/>
    <n v="183600"/>
    <s v="EPS"/>
    <e v="#N/A"/>
    <x v="3"/>
    <n v="0"/>
    <m/>
    <s v="Para auditoria de pertinencia"/>
    <d v="2025-03-20T00:00:00"/>
    <d v="2025-04-01T00:00:00"/>
    <m/>
    <m/>
    <n v="-1"/>
    <x v="4"/>
    <n v="0"/>
    <n v="0"/>
    <m/>
    <m/>
    <m/>
    <s v="Ambulancia"/>
    <m/>
    <m/>
    <n v="0"/>
    <n v="0"/>
    <n v="0"/>
    <n v="0"/>
    <n v="0"/>
    <n v="0"/>
    <n v="0"/>
    <n v="183600"/>
    <n v="0"/>
    <n v="0"/>
    <n v="0"/>
    <m/>
    <m/>
    <m/>
    <n v="0"/>
  </r>
  <r>
    <n v="900196862"/>
    <x v="0"/>
    <s v="FACTURA VENTA"/>
    <s v="SVC"/>
    <n v="6821"/>
    <s v="SVC6821"/>
    <s v="'SVC6821', "/>
    <s v="900196862_SVC6821"/>
    <d v="2025-03-20T00:00:00"/>
    <d v="2025-04-20T00:00:00"/>
    <m/>
    <n v="345600"/>
    <s v="EPS"/>
    <e v="#N/A"/>
    <x v="3"/>
    <n v="0"/>
    <m/>
    <s v="Para auditoria de pertinencia"/>
    <d v="2025-03-20T00:00:00"/>
    <d v="2025-04-01T00:00:00"/>
    <m/>
    <m/>
    <n v="-1"/>
    <x v="4"/>
    <n v="0"/>
    <n v="0"/>
    <m/>
    <m/>
    <m/>
    <s v="Ambulancia"/>
    <m/>
    <m/>
    <n v="0"/>
    <n v="0"/>
    <n v="0"/>
    <n v="0"/>
    <n v="0"/>
    <n v="0"/>
    <n v="0"/>
    <n v="345600"/>
    <n v="0"/>
    <n v="0"/>
    <n v="0"/>
    <m/>
    <m/>
    <m/>
    <n v="0"/>
  </r>
  <r>
    <n v="900196862"/>
    <x v="0"/>
    <s v="FACTURA VENTA"/>
    <s v="SVC"/>
    <n v="6799"/>
    <s v="SVC6799"/>
    <s v="'SVC6799', "/>
    <s v="900196862_SVC6799"/>
    <d v="2025-03-20T00:00:00"/>
    <d v="2025-04-20T00:00:00"/>
    <m/>
    <n v="367200"/>
    <s v="EPS"/>
    <e v="#N/A"/>
    <x v="3"/>
    <n v="0"/>
    <m/>
    <s v="Para auditoria de pertinencia"/>
    <d v="2025-03-20T00:00:00"/>
    <d v="2025-04-01T00:00:00"/>
    <m/>
    <m/>
    <n v="-1"/>
    <x v="4"/>
    <n v="0"/>
    <n v="0"/>
    <m/>
    <m/>
    <m/>
    <s v="Ambulancia"/>
    <m/>
    <m/>
    <n v="0"/>
    <n v="0"/>
    <n v="0"/>
    <n v="0"/>
    <n v="0"/>
    <n v="0"/>
    <n v="0"/>
    <n v="367200"/>
    <n v="0"/>
    <n v="0"/>
    <n v="0"/>
    <m/>
    <m/>
    <m/>
    <n v="0"/>
  </r>
  <r>
    <n v="900196862"/>
    <x v="0"/>
    <s v="FACTURA VENTA"/>
    <s v="SVC"/>
    <n v="6836"/>
    <s v="SVC6836"/>
    <s v="'SVC6836', "/>
    <s v="900196862_SVC6836"/>
    <d v="2025-03-20T00:00:00"/>
    <d v="2025-04-20T00:00:00"/>
    <m/>
    <n v="561600"/>
    <s v="EPS"/>
    <e v="#N/A"/>
    <x v="3"/>
    <n v="0"/>
    <m/>
    <s v="Para auditoria de pertinencia"/>
    <d v="2025-03-20T00:00:00"/>
    <d v="2025-04-01T00:00:00"/>
    <m/>
    <m/>
    <n v="-1"/>
    <x v="4"/>
    <n v="0"/>
    <n v="0"/>
    <m/>
    <m/>
    <m/>
    <s v="Ambulancia"/>
    <m/>
    <m/>
    <n v="0"/>
    <n v="0"/>
    <n v="0"/>
    <n v="0"/>
    <n v="0"/>
    <n v="0"/>
    <n v="0"/>
    <n v="561600"/>
    <n v="0"/>
    <n v="0"/>
    <n v="0"/>
    <m/>
    <m/>
    <m/>
    <n v="0"/>
  </r>
  <r>
    <n v="900196862"/>
    <x v="0"/>
    <s v="FACTURA VENTA"/>
    <s v="SVC"/>
    <n v="6796"/>
    <s v="SVC6796"/>
    <s v="'SVC6796', "/>
    <s v="900196862_SVC6796"/>
    <d v="2025-03-20T00:00:00"/>
    <d v="2025-04-20T00:00:00"/>
    <m/>
    <n v="596800"/>
    <s v="EPS"/>
    <e v="#N/A"/>
    <x v="3"/>
    <n v="0"/>
    <m/>
    <s v="Para auditoria de pertinencia"/>
    <d v="2025-03-20T00:00:00"/>
    <d v="2025-04-01T00:00:00"/>
    <m/>
    <m/>
    <n v="-1"/>
    <x v="4"/>
    <n v="0"/>
    <n v="0"/>
    <m/>
    <m/>
    <m/>
    <s v="Ambulancia"/>
    <m/>
    <m/>
    <n v="0"/>
    <n v="0"/>
    <n v="0"/>
    <n v="0"/>
    <n v="0"/>
    <n v="0"/>
    <n v="0"/>
    <n v="596800"/>
    <n v="0"/>
    <n v="0"/>
    <n v="0"/>
    <m/>
    <m/>
    <m/>
    <n v="0"/>
  </r>
  <r>
    <n v="900196862"/>
    <x v="0"/>
    <s v="FACTURA VENTA"/>
    <s v="SVC"/>
    <n v="6797"/>
    <s v="SVC6797"/>
    <s v="'SVC6797', "/>
    <s v="900196862_SVC6797"/>
    <d v="2025-03-20T00:00:00"/>
    <d v="2025-04-20T00:00:00"/>
    <m/>
    <n v="596800"/>
    <s v="EPS"/>
    <e v="#N/A"/>
    <x v="3"/>
    <n v="0"/>
    <m/>
    <s v="Para auditoria de pertinencia"/>
    <d v="2025-03-20T00:00:00"/>
    <d v="2025-04-01T00:00:00"/>
    <m/>
    <m/>
    <n v="-1"/>
    <x v="4"/>
    <n v="0"/>
    <n v="0"/>
    <m/>
    <m/>
    <m/>
    <s v="Ambulancia"/>
    <m/>
    <m/>
    <n v="0"/>
    <n v="0"/>
    <n v="0"/>
    <n v="0"/>
    <n v="0"/>
    <n v="0"/>
    <n v="0"/>
    <n v="596800"/>
    <n v="0"/>
    <n v="0"/>
    <n v="0"/>
    <m/>
    <m/>
    <m/>
    <n v="0"/>
  </r>
  <r>
    <n v="900196862"/>
    <x v="0"/>
    <s v="FACTURA VENTA"/>
    <s v="SVC"/>
    <n v="6823"/>
    <s v="SVC6823"/>
    <s v="'SVC6823', "/>
    <s v="900196862_SVC6823"/>
    <d v="2025-03-20T00:00:00"/>
    <d v="2025-04-20T00:00:00"/>
    <m/>
    <n v="604800"/>
    <s v="EPS"/>
    <e v="#N/A"/>
    <x v="3"/>
    <n v="0"/>
    <m/>
    <s v="Para auditoria de pertinencia"/>
    <d v="2025-03-20T00:00:00"/>
    <d v="2025-04-01T00:00:00"/>
    <m/>
    <m/>
    <n v="-1"/>
    <x v="4"/>
    <n v="0"/>
    <n v="0"/>
    <m/>
    <m/>
    <m/>
    <s v="Ambulancia"/>
    <m/>
    <m/>
    <n v="0"/>
    <n v="0"/>
    <n v="0"/>
    <n v="0"/>
    <n v="0"/>
    <n v="0"/>
    <n v="0"/>
    <n v="604800"/>
    <n v="0"/>
    <n v="0"/>
    <n v="0"/>
    <m/>
    <m/>
    <m/>
    <n v="0"/>
  </r>
  <r>
    <n v="900196862"/>
    <x v="0"/>
    <s v="FACTURA VENTA"/>
    <s v="SVC"/>
    <n v="6826"/>
    <s v="SVC6826"/>
    <s v="'SVC6826', "/>
    <s v="900196862_SVC6826"/>
    <d v="2025-03-20T00:00:00"/>
    <d v="2025-04-20T00:00:00"/>
    <m/>
    <n v="648000"/>
    <s v="EPS"/>
    <e v="#N/A"/>
    <x v="3"/>
    <n v="0"/>
    <m/>
    <s v="Para auditoria de pertinencia"/>
    <d v="2025-03-20T00:00:00"/>
    <d v="2025-04-01T00:00:00"/>
    <m/>
    <m/>
    <n v="-1"/>
    <x v="4"/>
    <n v="0"/>
    <n v="0"/>
    <m/>
    <m/>
    <m/>
    <s v="Ambulancia"/>
    <m/>
    <m/>
    <n v="0"/>
    <n v="0"/>
    <n v="0"/>
    <n v="0"/>
    <n v="0"/>
    <n v="0"/>
    <n v="0"/>
    <n v="648000"/>
    <n v="0"/>
    <n v="0"/>
    <n v="0"/>
    <m/>
    <m/>
    <m/>
    <n v="0"/>
  </r>
  <r>
    <n v="900196862"/>
    <x v="0"/>
    <s v="FACTURA VENTA"/>
    <s v="SVC"/>
    <n v="6847"/>
    <s v="SVC6847"/>
    <s v="'SVC6847', "/>
    <s v="900196862_SVC6847"/>
    <d v="2025-03-20T00:00:00"/>
    <d v="2025-04-20T00:00:00"/>
    <m/>
    <n v="671400"/>
    <s v="EPS"/>
    <e v="#N/A"/>
    <x v="3"/>
    <n v="0"/>
    <m/>
    <s v="Para auditoria de pertinencia"/>
    <d v="2025-03-20T00:00:00"/>
    <d v="2025-04-01T00:00:00"/>
    <m/>
    <m/>
    <n v="-1"/>
    <x v="4"/>
    <n v="0"/>
    <n v="0"/>
    <m/>
    <m/>
    <m/>
    <s v="Ambulancia"/>
    <m/>
    <m/>
    <n v="0"/>
    <n v="0"/>
    <n v="0"/>
    <n v="0"/>
    <n v="0"/>
    <n v="0"/>
    <n v="0"/>
    <n v="671400"/>
    <n v="0"/>
    <n v="0"/>
    <n v="0"/>
    <m/>
    <m/>
    <m/>
    <n v="0"/>
  </r>
  <r>
    <n v="900196862"/>
    <x v="0"/>
    <s v="FACTURA VENTA"/>
    <s v="SVC"/>
    <n v="6822"/>
    <s v="SVC6822"/>
    <s v="'SVC6822', "/>
    <s v="900196862_SVC6822"/>
    <d v="2025-03-20T00:00:00"/>
    <d v="2025-04-20T00:00:00"/>
    <m/>
    <n v="691200"/>
    <s v="EPS"/>
    <e v="#N/A"/>
    <x v="3"/>
    <n v="0"/>
    <m/>
    <s v="Para auditoria de pertinencia"/>
    <d v="2025-03-20T00:00:00"/>
    <d v="2025-04-01T00:00:00"/>
    <m/>
    <m/>
    <n v="-1"/>
    <x v="4"/>
    <n v="0"/>
    <n v="0"/>
    <m/>
    <m/>
    <m/>
    <s v="Ambulancia"/>
    <m/>
    <m/>
    <n v="0"/>
    <n v="0"/>
    <n v="0"/>
    <n v="0"/>
    <n v="0"/>
    <n v="0"/>
    <n v="0"/>
    <n v="691200"/>
    <n v="0"/>
    <n v="0"/>
    <n v="0"/>
    <m/>
    <m/>
    <m/>
    <n v="0"/>
  </r>
  <r>
    <n v="900196862"/>
    <x v="0"/>
    <s v="FACTURA VENTA"/>
    <s v="SVC"/>
    <n v="6800"/>
    <s v="SVC6800"/>
    <s v="'SVC6800', "/>
    <s v="900196862_SVC6800"/>
    <d v="2025-03-20T00:00:00"/>
    <d v="2025-04-20T00:00:00"/>
    <m/>
    <n v="734400"/>
    <s v="EPS"/>
    <e v="#N/A"/>
    <x v="3"/>
    <n v="0"/>
    <m/>
    <s v="Para auditoria de pertinencia"/>
    <d v="2025-03-20T00:00:00"/>
    <d v="2025-04-01T00:00:00"/>
    <m/>
    <m/>
    <n v="-1"/>
    <x v="4"/>
    <n v="0"/>
    <n v="0"/>
    <m/>
    <m/>
    <m/>
    <s v="Ambulancia"/>
    <m/>
    <m/>
    <n v="0"/>
    <n v="0"/>
    <n v="0"/>
    <n v="0"/>
    <n v="0"/>
    <n v="0"/>
    <n v="0"/>
    <n v="734400"/>
    <n v="0"/>
    <n v="0"/>
    <n v="0"/>
    <m/>
    <m/>
    <m/>
    <n v="0"/>
  </r>
  <r>
    <n v="900196862"/>
    <x v="0"/>
    <s v="FACTURA VENTA"/>
    <s v="SVC"/>
    <n v="6806"/>
    <s v="SVC6806"/>
    <s v="'SVC6806', "/>
    <s v="900196862_SVC6806"/>
    <d v="2025-03-20T00:00:00"/>
    <d v="2025-04-20T00:00:00"/>
    <m/>
    <n v="734400"/>
    <s v="EPS"/>
    <e v="#N/A"/>
    <x v="3"/>
    <n v="0"/>
    <m/>
    <s v="Para auditoria de pertinencia"/>
    <d v="2025-03-20T00:00:00"/>
    <d v="2025-04-01T00:00:00"/>
    <m/>
    <m/>
    <n v="-1"/>
    <x v="4"/>
    <n v="0"/>
    <n v="0"/>
    <m/>
    <m/>
    <m/>
    <s v="Ambulancia"/>
    <m/>
    <m/>
    <n v="0"/>
    <n v="0"/>
    <n v="0"/>
    <n v="0"/>
    <n v="0"/>
    <n v="0"/>
    <n v="0"/>
    <n v="734400"/>
    <n v="0"/>
    <n v="0"/>
    <n v="0"/>
    <m/>
    <m/>
    <m/>
    <n v="0"/>
  </r>
  <r>
    <n v="900196862"/>
    <x v="0"/>
    <s v="FACTURA VENTA"/>
    <s v="SVC"/>
    <n v="6795"/>
    <s v="SVC6795"/>
    <s v="'SVC6795', "/>
    <s v="900196862_SVC6795"/>
    <d v="2025-03-20T00:00:00"/>
    <d v="2025-04-20T00:00:00"/>
    <m/>
    <n v="746000"/>
    <s v="EPS"/>
    <e v="#N/A"/>
    <x v="3"/>
    <n v="0"/>
    <m/>
    <s v="Para auditoria de pertinencia"/>
    <d v="2025-03-20T00:00:00"/>
    <d v="2025-04-01T00:00:00"/>
    <m/>
    <m/>
    <n v="-1"/>
    <x v="4"/>
    <n v="0"/>
    <n v="0"/>
    <m/>
    <m/>
    <m/>
    <s v="Ambulancia"/>
    <m/>
    <m/>
    <n v="0"/>
    <n v="0"/>
    <n v="0"/>
    <n v="0"/>
    <n v="0"/>
    <n v="0"/>
    <n v="0"/>
    <n v="746000"/>
    <n v="0"/>
    <n v="0"/>
    <n v="0"/>
    <m/>
    <m/>
    <m/>
    <n v="0"/>
  </r>
  <r>
    <n v="900196862"/>
    <x v="0"/>
    <s v="FACTURA VENTA"/>
    <s v="SVC"/>
    <n v="6815"/>
    <s v="SVC6815"/>
    <s v="'SVC6815', "/>
    <s v="900196862_SVC6815"/>
    <d v="2025-03-20T00:00:00"/>
    <d v="2025-04-20T00:00:00"/>
    <m/>
    <n v="864000"/>
    <s v="EPS"/>
    <e v="#N/A"/>
    <x v="3"/>
    <n v="0"/>
    <m/>
    <s v="Para auditoria de pertinencia"/>
    <d v="2025-03-20T00:00:00"/>
    <d v="2025-04-01T00:00:00"/>
    <m/>
    <m/>
    <n v="-1"/>
    <x v="4"/>
    <n v="0"/>
    <n v="0"/>
    <m/>
    <m/>
    <m/>
    <s v="Ambulancia"/>
    <m/>
    <m/>
    <n v="0"/>
    <n v="0"/>
    <n v="0"/>
    <n v="0"/>
    <n v="0"/>
    <n v="0"/>
    <n v="0"/>
    <n v="864000"/>
    <n v="0"/>
    <n v="0"/>
    <n v="0"/>
    <m/>
    <m/>
    <m/>
    <n v="0"/>
  </r>
  <r>
    <n v="900196862"/>
    <x v="0"/>
    <s v="FACTURA VENTA"/>
    <s v="SVC"/>
    <n v="6812"/>
    <s v="SVC6812"/>
    <s v="'SVC6812', "/>
    <s v="900196862_SVC6812"/>
    <d v="2025-03-20T00:00:00"/>
    <d v="2025-04-20T00:00:00"/>
    <m/>
    <n v="918000"/>
    <s v="EPS"/>
    <e v="#N/A"/>
    <x v="3"/>
    <n v="0"/>
    <m/>
    <s v="Para auditoria de pertinencia"/>
    <d v="2025-03-20T00:00:00"/>
    <d v="2025-04-01T00:00:00"/>
    <m/>
    <m/>
    <n v="-1"/>
    <x v="4"/>
    <n v="0"/>
    <n v="0"/>
    <m/>
    <m/>
    <m/>
    <s v="Ambulancia"/>
    <m/>
    <m/>
    <n v="0"/>
    <n v="0"/>
    <n v="0"/>
    <n v="0"/>
    <n v="0"/>
    <n v="0"/>
    <n v="0"/>
    <n v="918000"/>
    <n v="0"/>
    <n v="0"/>
    <n v="0"/>
    <m/>
    <m/>
    <m/>
    <n v="0"/>
  </r>
  <r>
    <n v="900196862"/>
    <x v="0"/>
    <s v="FACTURA VENTA"/>
    <s v="SVC"/>
    <n v="6848"/>
    <s v="SVC6848"/>
    <s v="'SVC6848', "/>
    <s v="900196862_SVC6848"/>
    <d v="2025-03-20T00:00:00"/>
    <d v="2025-04-20T00:00:00"/>
    <m/>
    <n v="969800"/>
    <s v="EPS"/>
    <e v="#N/A"/>
    <x v="3"/>
    <n v="0"/>
    <m/>
    <s v="Para auditoria de pertinencia"/>
    <d v="2025-03-20T00:00:00"/>
    <d v="2025-04-01T00:00:00"/>
    <m/>
    <m/>
    <n v="-1"/>
    <x v="4"/>
    <n v="0"/>
    <n v="0"/>
    <m/>
    <m/>
    <m/>
    <s v="Ambulancia"/>
    <m/>
    <m/>
    <n v="0"/>
    <n v="0"/>
    <n v="0"/>
    <n v="0"/>
    <n v="0"/>
    <n v="0"/>
    <n v="0"/>
    <n v="969800"/>
    <n v="0"/>
    <n v="0"/>
    <n v="0"/>
    <m/>
    <m/>
    <m/>
    <n v="0"/>
  </r>
  <r>
    <n v="900196862"/>
    <x v="0"/>
    <s v="FACTURA VENTA"/>
    <s v="SVC"/>
    <n v="6820"/>
    <s v="SVC6820"/>
    <s v="'SVC6820', "/>
    <s v="900196862_SVC6820"/>
    <d v="2025-03-20T00:00:00"/>
    <d v="2025-04-20T00:00:00"/>
    <m/>
    <n v="1209600"/>
    <s v="EPS"/>
    <e v="#N/A"/>
    <x v="3"/>
    <n v="0"/>
    <m/>
    <s v="Para auditoria de pertinencia"/>
    <d v="2025-03-20T00:00:00"/>
    <d v="2025-04-01T00:00:00"/>
    <m/>
    <m/>
    <n v="-1"/>
    <x v="4"/>
    <n v="0"/>
    <n v="0"/>
    <m/>
    <m/>
    <m/>
    <s v="Ambulancia"/>
    <m/>
    <m/>
    <n v="0"/>
    <n v="0"/>
    <n v="0"/>
    <n v="0"/>
    <n v="0"/>
    <n v="0"/>
    <n v="0"/>
    <n v="1209600"/>
    <n v="0"/>
    <n v="0"/>
    <n v="0"/>
    <m/>
    <m/>
    <m/>
    <n v="0"/>
  </r>
  <r>
    <n v="900196862"/>
    <x v="0"/>
    <s v="FACTURA VENTA"/>
    <s v="SVC"/>
    <n v="6807"/>
    <s v="SVC6807"/>
    <s v="'SVC6807', "/>
    <s v="900196862_SVC6807"/>
    <d v="2025-03-20T00:00:00"/>
    <d v="2025-04-20T00:00:00"/>
    <m/>
    <n v="1285200"/>
    <s v="EPS"/>
    <e v="#N/A"/>
    <x v="3"/>
    <n v="0"/>
    <m/>
    <s v="Para auditoria de pertinencia"/>
    <d v="2025-03-20T00:00:00"/>
    <d v="2025-04-01T00:00:00"/>
    <m/>
    <m/>
    <n v="-1"/>
    <x v="4"/>
    <n v="0"/>
    <n v="0"/>
    <m/>
    <m/>
    <m/>
    <s v="Ambulancia"/>
    <m/>
    <m/>
    <n v="0"/>
    <n v="0"/>
    <n v="0"/>
    <n v="0"/>
    <n v="0"/>
    <n v="0"/>
    <n v="0"/>
    <n v="1285200"/>
    <n v="0"/>
    <n v="0"/>
    <n v="0"/>
    <m/>
    <m/>
    <m/>
    <n v="0"/>
  </r>
  <r>
    <n v="900196862"/>
    <x v="0"/>
    <s v="FACTURA VENTA"/>
    <s v="SVC"/>
    <n v="6827"/>
    <s v="SVC6827"/>
    <s v="'SVC6827', "/>
    <s v="900196862_SVC6827"/>
    <d v="2025-03-20T00:00:00"/>
    <d v="2025-04-20T00:00:00"/>
    <m/>
    <n v="1458000"/>
    <s v="EPS"/>
    <e v="#N/A"/>
    <x v="3"/>
    <n v="0"/>
    <m/>
    <s v="Para auditoria de pertinencia"/>
    <d v="2025-03-20T00:00:00"/>
    <d v="2025-04-01T00:00:00"/>
    <m/>
    <m/>
    <n v="-1"/>
    <x v="4"/>
    <n v="0"/>
    <n v="0"/>
    <m/>
    <m/>
    <m/>
    <s v="Ambulancia"/>
    <m/>
    <m/>
    <n v="0"/>
    <n v="0"/>
    <n v="0"/>
    <n v="0"/>
    <n v="0"/>
    <n v="0"/>
    <n v="0"/>
    <n v="1458000"/>
    <n v="0"/>
    <n v="0"/>
    <n v="0"/>
    <m/>
    <m/>
    <m/>
    <n v="0"/>
  </r>
  <r>
    <n v="900196862"/>
    <x v="0"/>
    <s v="FACTURA VENTA"/>
    <s v="SVC"/>
    <n v="6816"/>
    <s v="SVC6816"/>
    <s v="'SVC6816', "/>
    <s v="900196862_SVC6816"/>
    <d v="2025-03-20T00:00:00"/>
    <d v="2025-04-20T00:00:00"/>
    <m/>
    <n v="1468800"/>
    <s v="EPS"/>
    <e v="#N/A"/>
    <x v="3"/>
    <n v="0"/>
    <m/>
    <s v="Para auditoria de pertinencia"/>
    <d v="2025-03-20T00:00:00"/>
    <d v="2025-04-01T00:00:00"/>
    <m/>
    <m/>
    <n v="-1"/>
    <x v="4"/>
    <n v="0"/>
    <n v="0"/>
    <m/>
    <m/>
    <m/>
    <s v="Ambulancia"/>
    <m/>
    <m/>
    <n v="0"/>
    <n v="0"/>
    <n v="0"/>
    <n v="0"/>
    <n v="0"/>
    <n v="0"/>
    <n v="0"/>
    <n v="1468800"/>
    <n v="0"/>
    <n v="0"/>
    <n v="0"/>
    <m/>
    <m/>
    <m/>
    <n v="0"/>
  </r>
  <r>
    <n v="900196862"/>
    <x v="0"/>
    <s v="FACTURA VENTA"/>
    <s v="SVC"/>
    <n v="6810"/>
    <s v="SVC6810"/>
    <s v="'SVC6810', "/>
    <s v="900196862_SVC6810"/>
    <d v="2025-03-20T00:00:00"/>
    <d v="2025-04-20T00:00:00"/>
    <m/>
    <n v="1652400"/>
    <s v="EPS"/>
    <e v="#N/A"/>
    <x v="3"/>
    <n v="0"/>
    <m/>
    <s v="Para auditoria de pertinencia"/>
    <d v="2025-03-20T00:00:00"/>
    <d v="2025-04-01T00:00:00"/>
    <m/>
    <m/>
    <n v="-1"/>
    <x v="4"/>
    <n v="0"/>
    <n v="0"/>
    <m/>
    <m/>
    <m/>
    <s v="Ambulancia"/>
    <m/>
    <m/>
    <n v="0"/>
    <n v="0"/>
    <n v="0"/>
    <n v="0"/>
    <n v="0"/>
    <n v="0"/>
    <n v="0"/>
    <n v="1652400"/>
    <n v="0"/>
    <n v="0"/>
    <n v="0"/>
    <m/>
    <m/>
    <m/>
    <n v="0"/>
  </r>
  <r>
    <n v="900196862"/>
    <x v="0"/>
    <s v="FACTURA VENTA"/>
    <s v="SVC"/>
    <n v="6830"/>
    <s v="SVC6830"/>
    <s v="'SVC6830', "/>
    <s v="900196862_SVC6830"/>
    <d v="2025-03-20T00:00:00"/>
    <d v="2025-04-20T00:00:00"/>
    <m/>
    <n v="1728000"/>
    <s v="EPS"/>
    <e v="#N/A"/>
    <x v="3"/>
    <n v="0"/>
    <m/>
    <s v="Para auditoria de pertinencia"/>
    <d v="2025-03-20T00:00:00"/>
    <d v="2025-04-01T00:00:00"/>
    <m/>
    <m/>
    <n v="-1"/>
    <x v="4"/>
    <n v="0"/>
    <n v="0"/>
    <m/>
    <m/>
    <m/>
    <s v="Ambulancia"/>
    <m/>
    <m/>
    <n v="0"/>
    <n v="0"/>
    <n v="0"/>
    <n v="0"/>
    <n v="0"/>
    <n v="0"/>
    <n v="0"/>
    <n v="1728000"/>
    <n v="0"/>
    <n v="0"/>
    <n v="0"/>
    <m/>
    <m/>
    <m/>
    <n v="0"/>
  </r>
  <r>
    <n v="900196862"/>
    <x v="0"/>
    <s v="FACTURA VENTA"/>
    <s v="SVC"/>
    <n v="6846"/>
    <s v="SVC6846"/>
    <s v="'SVC6846', "/>
    <s v="900196862_SVC6846"/>
    <d v="2025-03-20T00:00:00"/>
    <d v="2025-04-20T00:00:00"/>
    <m/>
    <n v="1865000"/>
    <s v="EPS"/>
    <e v="#N/A"/>
    <x v="3"/>
    <n v="0"/>
    <m/>
    <s v="Para auditoria de pertinencia"/>
    <d v="2025-03-20T00:00:00"/>
    <d v="2025-04-01T00:00:00"/>
    <m/>
    <m/>
    <n v="-1"/>
    <x v="4"/>
    <n v="0"/>
    <n v="0"/>
    <m/>
    <m/>
    <m/>
    <s v="Ambulancia"/>
    <m/>
    <m/>
    <n v="0"/>
    <n v="0"/>
    <n v="0"/>
    <n v="0"/>
    <n v="0"/>
    <n v="0"/>
    <n v="0"/>
    <n v="1865000"/>
    <n v="0"/>
    <n v="0"/>
    <n v="0"/>
    <m/>
    <m/>
    <m/>
    <n v="0"/>
  </r>
  <r>
    <n v="900196862"/>
    <x v="0"/>
    <s v="FACTURA VENTA"/>
    <s v="SVC"/>
    <n v="6840"/>
    <s v="SVC6840"/>
    <s v="'SVC6840', "/>
    <s v="900196862_SVC6840"/>
    <d v="2025-03-20T00:00:00"/>
    <d v="2025-04-20T00:00:00"/>
    <m/>
    <n v="1965600"/>
    <s v="EPS"/>
    <e v="#N/A"/>
    <x v="3"/>
    <n v="0"/>
    <m/>
    <s v="Para auditoria de pertinencia"/>
    <d v="2025-03-20T00:00:00"/>
    <d v="2025-04-01T00:00:00"/>
    <m/>
    <m/>
    <n v="-1"/>
    <x v="4"/>
    <n v="0"/>
    <n v="0"/>
    <m/>
    <m/>
    <m/>
    <s v="Ambulancia"/>
    <m/>
    <m/>
    <n v="0"/>
    <n v="0"/>
    <n v="0"/>
    <n v="0"/>
    <n v="0"/>
    <n v="0"/>
    <n v="0"/>
    <n v="1965600"/>
    <n v="0"/>
    <n v="0"/>
    <n v="0"/>
    <m/>
    <m/>
    <m/>
    <n v="0"/>
  </r>
  <r>
    <n v="900196862"/>
    <x v="0"/>
    <s v="FACTURA VENTA"/>
    <s v="SVC"/>
    <n v="6804"/>
    <s v="SVC6804"/>
    <s v="'SVC6804', "/>
    <s v="900196862_SVC6804"/>
    <d v="2025-03-20T00:00:00"/>
    <d v="2025-04-20T00:00:00"/>
    <m/>
    <n v="2019600"/>
    <s v="EPS"/>
    <e v="#N/A"/>
    <x v="3"/>
    <n v="0"/>
    <m/>
    <s v="Para auditoria de pertinencia"/>
    <d v="2025-03-20T00:00:00"/>
    <d v="2025-04-01T00:00:00"/>
    <m/>
    <m/>
    <n v="-1"/>
    <x v="4"/>
    <n v="0"/>
    <n v="0"/>
    <m/>
    <m/>
    <m/>
    <s v="Ambulancia"/>
    <m/>
    <m/>
    <n v="0"/>
    <n v="0"/>
    <n v="0"/>
    <n v="0"/>
    <n v="0"/>
    <n v="0"/>
    <n v="0"/>
    <n v="2019600"/>
    <n v="0"/>
    <n v="0"/>
    <n v="0"/>
    <m/>
    <m/>
    <m/>
    <n v="0"/>
  </r>
  <r>
    <n v="900196862"/>
    <x v="0"/>
    <s v="FACTURA VENTA"/>
    <s v="SVC"/>
    <n v="6837"/>
    <s v="SVC6837"/>
    <s v="'SVC6837', "/>
    <s v="900196862_SVC6837"/>
    <d v="2025-03-20T00:00:00"/>
    <d v="2025-04-20T00:00:00"/>
    <m/>
    <n v="2527200"/>
    <s v="EPS"/>
    <e v="#N/A"/>
    <x v="3"/>
    <n v="0"/>
    <m/>
    <s v="Para auditoria de pertinencia"/>
    <d v="2025-03-20T00:00:00"/>
    <d v="2025-04-01T00:00:00"/>
    <m/>
    <m/>
    <n v="-1"/>
    <x v="4"/>
    <n v="0"/>
    <n v="0"/>
    <m/>
    <m/>
    <m/>
    <s v="Ambulancia"/>
    <m/>
    <m/>
    <n v="0"/>
    <n v="0"/>
    <n v="0"/>
    <n v="0"/>
    <n v="0"/>
    <n v="0"/>
    <n v="0"/>
    <n v="2527200"/>
    <n v="0"/>
    <n v="0"/>
    <n v="0"/>
    <m/>
    <m/>
    <m/>
    <n v="0"/>
  </r>
  <r>
    <n v="900196862"/>
    <x v="0"/>
    <s v="FACTURA VENTA"/>
    <s v="SVC"/>
    <n v="6838"/>
    <s v="SVC6838"/>
    <s v="'SVC6838', "/>
    <s v="900196862_SVC6838"/>
    <d v="2025-03-20T00:00:00"/>
    <d v="2025-04-20T00:00:00"/>
    <m/>
    <n v="2527200"/>
    <s v="EPS"/>
    <e v="#N/A"/>
    <x v="3"/>
    <n v="0"/>
    <m/>
    <s v="Para auditoria de pertinencia"/>
    <d v="2025-03-20T00:00:00"/>
    <d v="2025-04-01T00:00:00"/>
    <m/>
    <m/>
    <n v="-1"/>
    <x v="4"/>
    <n v="0"/>
    <n v="0"/>
    <m/>
    <m/>
    <m/>
    <s v="Ambulancia"/>
    <m/>
    <m/>
    <n v="0"/>
    <n v="0"/>
    <n v="0"/>
    <n v="0"/>
    <n v="0"/>
    <n v="0"/>
    <n v="0"/>
    <n v="2527200"/>
    <n v="0"/>
    <n v="0"/>
    <n v="0"/>
    <m/>
    <m/>
    <m/>
    <n v="0"/>
  </r>
  <r>
    <n v="900196862"/>
    <x v="0"/>
    <s v="FACTURA VENTA"/>
    <s v="SVC"/>
    <n v="6843"/>
    <s v="SVC6843"/>
    <s v="'SVC6843', "/>
    <s v="900196862_SVC6843"/>
    <d v="2025-03-20T00:00:00"/>
    <d v="2025-04-20T00:00:00"/>
    <m/>
    <n v="2527200"/>
    <s v="EPS"/>
    <e v="#N/A"/>
    <x v="3"/>
    <n v="0"/>
    <m/>
    <s v="Para auditoria de pertinencia"/>
    <d v="2025-03-20T00:00:00"/>
    <d v="2025-04-01T00:00:00"/>
    <m/>
    <m/>
    <n v="-1"/>
    <x v="4"/>
    <n v="0"/>
    <n v="0"/>
    <m/>
    <m/>
    <m/>
    <s v="Ambulancia"/>
    <m/>
    <m/>
    <n v="0"/>
    <n v="0"/>
    <n v="0"/>
    <n v="0"/>
    <n v="0"/>
    <n v="0"/>
    <n v="0"/>
    <n v="2527200"/>
    <n v="0"/>
    <n v="0"/>
    <n v="0"/>
    <m/>
    <m/>
    <m/>
    <n v="0"/>
  </r>
  <r>
    <n v="900196862"/>
    <x v="0"/>
    <s v="FACTURA VENTA"/>
    <s v="SVC"/>
    <n v="6828"/>
    <s v="SVC6828"/>
    <s v="'SVC6828', "/>
    <s v="900196862_SVC6828"/>
    <d v="2025-03-20T00:00:00"/>
    <d v="2025-04-20T00:00:00"/>
    <m/>
    <n v="2613600"/>
    <s v="EPS"/>
    <e v="#N/A"/>
    <x v="3"/>
    <n v="0"/>
    <m/>
    <s v="Para auditoria de pertinencia"/>
    <d v="2025-03-20T00:00:00"/>
    <d v="2025-04-01T00:00:00"/>
    <m/>
    <m/>
    <n v="-1"/>
    <x v="4"/>
    <n v="0"/>
    <n v="0"/>
    <m/>
    <m/>
    <m/>
    <s v="Ambulancia"/>
    <m/>
    <m/>
    <n v="0"/>
    <n v="0"/>
    <n v="0"/>
    <n v="0"/>
    <n v="0"/>
    <n v="0"/>
    <n v="0"/>
    <n v="2613600"/>
    <n v="0"/>
    <n v="0"/>
    <n v="0"/>
    <m/>
    <m/>
    <m/>
    <n v="0"/>
  </r>
  <r>
    <n v="900196862"/>
    <x v="0"/>
    <s v="FACTURA VENTA"/>
    <s v="SVC"/>
    <n v="6829"/>
    <s v="SVC6829"/>
    <s v="'SVC6829', "/>
    <s v="900196862_SVC6829"/>
    <d v="2025-03-20T00:00:00"/>
    <d v="2025-04-20T00:00:00"/>
    <m/>
    <n v="3088600"/>
    <s v="EPS"/>
    <e v="#N/A"/>
    <x v="3"/>
    <n v="0"/>
    <m/>
    <s v="Para auditoria de pertinencia"/>
    <d v="2025-03-20T00:00:00"/>
    <d v="2025-04-01T00:00:00"/>
    <m/>
    <m/>
    <n v="-1"/>
    <x v="4"/>
    <n v="0"/>
    <n v="0"/>
    <m/>
    <m/>
    <m/>
    <s v="Ambulancia"/>
    <m/>
    <m/>
    <n v="0"/>
    <n v="0"/>
    <n v="0"/>
    <n v="0"/>
    <n v="0"/>
    <n v="0"/>
    <n v="0"/>
    <n v="3088600"/>
    <n v="0"/>
    <n v="0"/>
    <n v="0"/>
    <m/>
    <m/>
    <m/>
    <n v="0"/>
  </r>
  <r>
    <n v="900196862"/>
    <x v="0"/>
    <s v="FACTURA VENTA"/>
    <s v="SVC"/>
    <n v="6834"/>
    <s v="SVC6834"/>
    <s v="'SVC6834', "/>
    <s v="900196862_SVC6834"/>
    <d v="2025-03-20T00:00:00"/>
    <d v="2025-04-20T00:00:00"/>
    <m/>
    <n v="3628800"/>
    <s v="EPS"/>
    <e v="#N/A"/>
    <x v="3"/>
    <n v="0"/>
    <m/>
    <s v="Para auditoria de pertinencia"/>
    <d v="2025-03-20T00:00:00"/>
    <d v="2025-04-01T00:00:00"/>
    <m/>
    <m/>
    <n v="-1"/>
    <x v="4"/>
    <n v="0"/>
    <n v="0"/>
    <m/>
    <m/>
    <m/>
    <s v="Ambulancia"/>
    <m/>
    <m/>
    <n v="0"/>
    <n v="0"/>
    <n v="0"/>
    <n v="0"/>
    <n v="0"/>
    <n v="0"/>
    <n v="0"/>
    <n v="3628800"/>
    <n v="0"/>
    <n v="0"/>
    <n v="0"/>
    <m/>
    <m/>
    <m/>
    <n v="0"/>
  </r>
  <r>
    <n v="900196862"/>
    <x v="0"/>
    <s v="FACTURA VENTA"/>
    <s v="SVC"/>
    <n v="6839"/>
    <s v="SVC6839"/>
    <s v="'SVC6839', "/>
    <s v="900196862_SVC6839"/>
    <d v="2025-03-20T00:00:00"/>
    <d v="2025-04-20T00:00:00"/>
    <m/>
    <n v="4212000"/>
    <s v="EPS"/>
    <e v="#N/A"/>
    <x v="3"/>
    <n v="0"/>
    <m/>
    <s v="Para auditoria de pertinencia"/>
    <d v="2025-03-20T00:00:00"/>
    <d v="2025-04-01T00:00:00"/>
    <m/>
    <m/>
    <n v="-1"/>
    <x v="4"/>
    <n v="0"/>
    <n v="0"/>
    <m/>
    <m/>
    <m/>
    <s v="Ambulancia"/>
    <m/>
    <m/>
    <n v="0"/>
    <n v="0"/>
    <n v="0"/>
    <n v="0"/>
    <n v="0"/>
    <n v="0"/>
    <n v="0"/>
    <n v="4212000"/>
    <n v="0"/>
    <n v="0"/>
    <n v="0"/>
    <m/>
    <m/>
    <m/>
    <n v="0"/>
  </r>
  <r>
    <n v="900196862"/>
    <x v="0"/>
    <s v="FACTURA VENTA"/>
    <s v="SVC"/>
    <n v="6831"/>
    <s v="SVC6831"/>
    <s v="'SVC6831', "/>
    <s v="900196862_SVC6831"/>
    <d v="2025-03-20T00:00:00"/>
    <d v="2025-04-20T00:00:00"/>
    <m/>
    <n v="5054400"/>
    <s v="EPS"/>
    <e v="#N/A"/>
    <x v="3"/>
    <n v="0"/>
    <m/>
    <s v="Para auditoria de pertinencia"/>
    <d v="2025-03-20T00:00:00"/>
    <d v="2025-04-01T00:00:00"/>
    <m/>
    <m/>
    <n v="-1"/>
    <x v="4"/>
    <n v="0"/>
    <n v="0"/>
    <m/>
    <m/>
    <m/>
    <s v="Ambulancia"/>
    <m/>
    <m/>
    <n v="0"/>
    <n v="0"/>
    <n v="0"/>
    <n v="0"/>
    <n v="0"/>
    <n v="0"/>
    <n v="0"/>
    <n v="5054400"/>
    <n v="0"/>
    <n v="0"/>
    <n v="0"/>
    <m/>
    <m/>
    <m/>
    <n v="0"/>
  </r>
  <r>
    <n v="900196862"/>
    <x v="0"/>
    <s v="FACTURA VENTA"/>
    <s v="SVC"/>
    <n v="6833"/>
    <s v="SVC6833"/>
    <s v="'SVC6833', "/>
    <s v="900196862_SVC6833"/>
    <d v="2025-03-20T00:00:00"/>
    <d v="2025-04-20T00:00:00"/>
    <m/>
    <n v="5054400"/>
    <s v="EPS"/>
    <e v="#N/A"/>
    <x v="3"/>
    <n v="0"/>
    <m/>
    <s v="Para auditoria de pertinencia"/>
    <d v="2025-03-20T00:00:00"/>
    <d v="2025-04-01T00:00:00"/>
    <m/>
    <m/>
    <n v="-1"/>
    <x v="4"/>
    <n v="0"/>
    <n v="0"/>
    <m/>
    <m/>
    <m/>
    <s v="Ambulancia"/>
    <m/>
    <m/>
    <n v="0"/>
    <n v="0"/>
    <n v="0"/>
    <n v="0"/>
    <n v="0"/>
    <n v="0"/>
    <n v="0"/>
    <n v="5054400"/>
    <n v="0"/>
    <n v="0"/>
    <n v="0"/>
    <m/>
    <m/>
    <m/>
    <n v="0"/>
  </r>
  <r>
    <n v="900196862"/>
    <x v="0"/>
    <s v="FACTURA VENTA"/>
    <s v="SVC"/>
    <n v="6832"/>
    <s v="SVC6832"/>
    <s v="'SVC6832', "/>
    <s v="900196862_SVC6832"/>
    <d v="2025-03-20T00:00:00"/>
    <d v="2025-04-20T00:00:00"/>
    <m/>
    <n v="6609600"/>
    <s v="EPS"/>
    <e v="#N/A"/>
    <x v="3"/>
    <n v="0"/>
    <m/>
    <s v="Para auditoria de pertinencia"/>
    <d v="2025-03-20T00:00:00"/>
    <d v="2025-04-01T00:00:00"/>
    <m/>
    <m/>
    <n v="-1"/>
    <x v="4"/>
    <n v="0"/>
    <n v="0"/>
    <m/>
    <m/>
    <m/>
    <s v="Ambulancia"/>
    <m/>
    <m/>
    <n v="0"/>
    <n v="0"/>
    <n v="0"/>
    <n v="0"/>
    <n v="0"/>
    <n v="0"/>
    <n v="0"/>
    <n v="6609600"/>
    <n v="0"/>
    <n v="0"/>
    <n v="0"/>
    <m/>
    <m/>
    <m/>
    <n v="0"/>
  </r>
  <r>
    <n v="900196862"/>
    <x v="0"/>
    <s v="FACTURA VENTA"/>
    <s v="SVC"/>
    <n v="6947"/>
    <s v="SVC6947"/>
    <s v="'SVC6947', "/>
    <s v="900196862_SVC6947"/>
    <d v="2025-04-10T00:00:00"/>
    <d v="2025-05-10T00:00:00"/>
    <m/>
    <n v="52078955"/>
    <s v="EPS"/>
    <e v="#N/A"/>
    <x v="3"/>
    <n v="0"/>
    <m/>
    <s v="Para auditoria de pertinencia"/>
    <d v="2025-04-10T00:00:00"/>
    <d v="2025-04-15T00:00:00"/>
    <m/>
    <m/>
    <n v="-15"/>
    <x v="4"/>
    <n v="0"/>
    <n v="0"/>
    <m/>
    <m/>
    <m/>
    <s v="Ambulancia"/>
    <m/>
    <m/>
    <n v="0"/>
    <n v="0"/>
    <n v="0"/>
    <n v="0"/>
    <n v="0"/>
    <n v="0"/>
    <n v="0"/>
    <n v="52078955"/>
    <n v="0"/>
    <n v="0"/>
    <n v="0"/>
    <m/>
    <m/>
    <m/>
    <n v="0"/>
  </r>
  <r>
    <n v="900196862"/>
    <x v="0"/>
    <s v="FACTURA VENTA"/>
    <s v="SVC"/>
    <n v="6950"/>
    <s v="SVC6950"/>
    <s v="'SVC6950', "/>
    <s v="900196862_SVC6950"/>
    <d v="2025-04-11T00:00:00"/>
    <d v="2025-05-11T00:00:00"/>
    <m/>
    <n v="6272420"/>
    <s v="EPS"/>
    <e v="#N/A"/>
    <x v="3"/>
    <n v="0"/>
    <m/>
    <s v="Para auditoria de pertinencia"/>
    <d v="2025-04-11T00:00:00"/>
    <d v="2025-04-14T00:00:00"/>
    <m/>
    <m/>
    <n v="-14"/>
    <x v="4"/>
    <n v="0"/>
    <n v="0"/>
    <m/>
    <m/>
    <m/>
    <s v="Ambulancia"/>
    <m/>
    <m/>
    <n v="0"/>
    <n v="0"/>
    <n v="0"/>
    <n v="0"/>
    <n v="0"/>
    <n v="0"/>
    <n v="0"/>
    <n v="6272420"/>
    <n v="0"/>
    <n v="0"/>
    <n v="0"/>
    <m/>
    <m/>
    <m/>
    <n v="0"/>
  </r>
  <r>
    <n v="900196862"/>
    <x v="0"/>
    <s v="FACTURA VENTA"/>
    <s v="SVC"/>
    <n v="6951"/>
    <s v="SVC6951"/>
    <s v="'SVC6951', "/>
    <s v="900196862_SVC6951"/>
    <d v="2025-04-11T00:00:00"/>
    <d v="2025-05-11T00:00:00"/>
    <m/>
    <n v="111000"/>
    <s v="EPS"/>
    <e v="#N/A"/>
    <x v="3"/>
    <n v="0"/>
    <m/>
    <s v="Para auditoria de pertinencia"/>
    <d v="2025-04-11T00:00:00"/>
    <d v="2025-04-14T00:00:00"/>
    <m/>
    <m/>
    <n v="-14"/>
    <x v="4"/>
    <n v="0"/>
    <n v="0"/>
    <m/>
    <m/>
    <m/>
    <s v="Ambulancia"/>
    <m/>
    <m/>
    <n v="0"/>
    <n v="0"/>
    <n v="0"/>
    <n v="0"/>
    <n v="0"/>
    <n v="0"/>
    <n v="0"/>
    <n v="111000"/>
    <n v="0"/>
    <n v="0"/>
    <n v="0"/>
    <m/>
    <m/>
    <m/>
    <n v="0"/>
  </r>
  <r>
    <n v="900196862"/>
    <x v="0"/>
    <s v="FACTURA VENTA"/>
    <s v="SVC"/>
    <n v="6952"/>
    <s v="SVC6952"/>
    <s v="'SVC6952', "/>
    <s v="900196862_SVC6952"/>
    <d v="2025-04-11T00:00:00"/>
    <d v="2025-05-11T00:00:00"/>
    <m/>
    <n v="13489225"/>
    <s v="EPS"/>
    <e v="#N/A"/>
    <x v="3"/>
    <n v="0"/>
    <m/>
    <s v="Para auditoria de pertinencia"/>
    <d v="2025-04-11T00:00:00"/>
    <d v="2025-05-02T00:00:00"/>
    <m/>
    <m/>
    <n v="-32"/>
    <x v="4"/>
    <n v="0"/>
    <n v="0"/>
    <m/>
    <m/>
    <m/>
    <s v="Ambulancia"/>
    <m/>
    <m/>
    <n v="0"/>
    <n v="0"/>
    <n v="0"/>
    <n v="0"/>
    <n v="0"/>
    <n v="0"/>
    <n v="0"/>
    <n v="13489225"/>
    <n v="0"/>
    <n v="0"/>
    <n v="0"/>
    <m/>
    <m/>
    <m/>
    <n v="0"/>
  </r>
  <r>
    <n v="900196862"/>
    <x v="0"/>
    <s v="FACTURA VENTA"/>
    <s v="SVC"/>
    <n v="6953"/>
    <s v="SVC6953"/>
    <s v="'SVC6953', "/>
    <s v="900196862_SVC6953"/>
    <d v="2025-04-11T00:00:00"/>
    <d v="2025-05-11T00:00:00"/>
    <m/>
    <n v="21326493"/>
    <s v="EPS"/>
    <e v="#N/A"/>
    <x v="3"/>
    <n v="0"/>
    <m/>
    <s v="Para auditoria de pertinencia"/>
    <d v="2025-04-11T00:00:00"/>
    <d v="2025-05-02T00:00:00"/>
    <m/>
    <m/>
    <n v="-32"/>
    <x v="4"/>
    <n v="0"/>
    <n v="0"/>
    <m/>
    <m/>
    <m/>
    <s v="Ambulancia"/>
    <m/>
    <m/>
    <n v="0"/>
    <n v="0"/>
    <n v="0"/>
    <n v="0"/>
    <n v="0"/>
    <n v="0"/>
    <n v="0"/>
    <n v="21326493"/>
    <n v="0"/>
    <n v="0"/>
    <n v="0"/>
    <m/>
    <m/>
    <m/>
    <n v="0"/>
  </r>
  <r>
    <n v="900196862"/>
    <x v="0"/>
    <s v="FACTURA VENTA"/>
    <s v="SVC"/>
    <n v="7048"/>
    <s v="SVC7048"/>
    <s v="'SVC7048', "/>
    <s v="900196862_SVC7048"/>
    <d v="2025-04-16T00:00:00"/>
    <d v="2025-05-16T00:00:00"/>
    <m/>
    <n v="3600000"/>
    <s v="EPS"/>
    <e v="#N/A"/>
    <x v="3"/>
    <n v="0"/>
    <m/>
    <s v="Para auditoria de pertinencia"/>
    <d v="2025-04-16T00:00:00"/>
    <d v="2025-05-02T00:00:00"/>
    <m/>
    <m/>
    <n v="-32"/>
    <x v="4"/>
    <n v="0"/>
    <n v="0"/>
    <m/>
    <m/>
    <m/>
    <s v="Ambulancia"/>
    <m/>
    <m/>
    <n v="0"/>
    <n v="0"/>
    <n v="0"/>
    <n v="0"/>
    <n v="0"/>
    <n v="0"/>
    <n v="0"/>
    <n v="3600000"/>
    <n v="0"/>
    <n v="0"/>
    <n v="0"/>
    <m/>
    <m/>
    <m/>
    <n v="0"/>
  </r>
  <r>
    <n v="900196862"/>
    <x v="0"/>
    <s v="FACTURA VENTA"/>
    <s v="SVC"/>
    <n v="7049"/>
    <s v="SVC7049"/>
    <s v="'SVC7049', "/>
    <s v="900196862_SVC7049"/>
    <d v="2025-04-16T00:00:00"/>
    <d v="2025-05-16T00:00:00"/>
    <m/>
    <n v="392000"/>
    <s v="EPS"/>
    <e v="#N/A"/>
    <x v="3"/>
    <n v="0"/>
    <m/>
    <s v="Para auditoria de pertinencia"/>
    <d v="2025-04-16T00:00:00"/>
    <d v="2025-05-02T00:00:00"/>
    <m/>
    <m/>
    <n v="-32"/>
    <x v="4"/>
    <n v="0"/>
    <n v="0"/>
    <m/>
    <m/>
    <m/>
    <s v="Ambulancia"/>
    <m/>
    <m/>
    <n v="0"/>
    <n v="0"/>
    <n v="0"/>
    <n v="0"/>
    <n v="0"/>
    <n v="0"/>
    <n v="0"/>
    <n v="392000"/>
    <n v="0"/>
    <n v="0"/>
    <n v="0"/>
    <m/>
    <m/>
    <m/>
    <n v="0"/>
  </r>
  <r>
    <n v="900196862"/>
    <x v="0"/>
    <s v="FACTURA VENTA"/>
    <s v="SVC"/>
    <n v="7050"/>
    <s v="SVC7050"/>
    <s v="'SVC7050', "/>
    <s v="900196862_SVC7050"/>
    <d v="2025-04-16T00:00:00"/>
    <d v="2025-05-16T00:00:00"/>
    <m/>
    <n v="392000"/>
    <s v="EPS"/>
    <e v="#N/A"/>
    <x v="3"/>
    <n v="0"/>
    <m/>
    <s v="Para auditoria de pertinencia"/>
    <d v="2025-04-16T00:00:00"/>
    <d v="2025-05-02T00:00:00"/>
    <m/>
    <m/>
    <n v="-32"/>
    <x v="4"/>
    <n v="0"/>
    <n v="0"/>
    <m/>
    <m/>
    <m/>
    <s v="Ambulancia"/>
    <m/>
    <m/>
    <n v="0"/>
    <n v="0"/>
    <n v="0"/>
    <n v="0"/>
    <n v="0"/>
    <n v="0"/>
    <n v="0"/>
    <n v="392000"/>
    <n v="0"/>
    <n v="0"/>
    <n v="0"/>
    <m/>
    <m/>
    <m/>
    <n v="0"/>
  </r>
  <r>
    <n v="900196862"/>
    <x v="0"/>
    <s v="FACTURA VENTA"/>
    <s v="SVC"/>
    <n v="7051"/>
    <s v="SVC7051"/>
    <s v="'SVC7051', "/>
    <s v="900196862_SVC7051"/>
    <d v="2025-04-16T00:00:00"/>
    <d v="2025-05-16T00:00:00"/>
    <m/>
    <n v="2200000"/>
    <s v="EPS"/>
    <e v="#N/A"/>
    <x v="3"/>
    <n v="0"/>
    <m/>
    <s v="Para auditoria de pertinencia"/>
    <d v="2025-04-16T00:00:00"/>
    <d v="2025-05-02T00:00:00"/>
    <m/>
    <m/>
    <n v="-32"/>
    <x v="4"/>
    <n v="0"/>
    <n v="0"/>
    <m/>
    <m/>
    <m/>
    <s v="Ambulancia"/>
    <m/>
    <m/>
    <n v="0"/>
    <n v="0"/>
    <n v="0"/>
    <n v="0"/>
    <n v="0"/>
    <n v="0"/>
    <n v="0"/>
    <n v="2200000"/>
    <n v="0"/>
    <n v="0"/>
    <n v="0"/>
    <m/>
    <m/>
    <m/>
    <n v="0"/>
  </r>
  <r>
    <n v="900196862"/>
    <x v="0"/>
    <s v="FACTURA VENTA"/>
    <s v="SVC"/>
    <n v="6782"/>
    <s v="SVC6782"/>
    <s v="'SVC6782', "/>
    <s v="900196862_SVC6782"/>
    <d v="2025-03-17T00:00:00"/>
    <d v="2025-04-17T00:00:00"/>
    <m/>
    <n v="884800"/>
    <s v="EPS"/>
    <e v="#N/A"/>
    <x v="4"/>
    <n v="0"/>
    <m/>
    <s v="Para cargar RIPS o soportes"/>
    <d v="2025-03-17T00:00:00"/>
    <m/>
    <m/>
    <m/>
    <s v="No radicada"/>
    <x v="5"/>
    <n v="0"/>
    <n v="0"/>
    <m/>
    <m/>
    <m/>
    <m/>
    <m/>
    <m/>
    <n v="0"/>
    <n v="0"/>
    <n v="884800"/>
    <n v="0"/>
    <n v="0"/>
    <n v="0"/>
    <n v="0"/>
    <n v="0"/>
    <n v="0"/>
    <n v="0"/>
    <n v="0"/>
    <m/>
    <m/>
    <m/>
    <n v="0"/>
  </r>
  <r>
    <n v="900196862"/>
    <x v="0"/>
    <s v="FACTURA VENTA"/>
    <s v="SVC"/>
    <n v="6871"/>
    <s v="SVC6871"/>
    <s v="'SVC6871', "/>
    <s v="900196862_SVC6871"/>
    <d v="2025-04-03T00:00:00"/>
    <d v="2025-05-03T00:00:00"/>
    <m/>
    <n v="3088800"/>
    <s v="EPS"/>
    <e v="#N/A"/>
    <x v="4"/>
    <n v="0"/>
    <m/>
    <s v="Para cargar RIPS o soportes"/>
    <d v="2025-04-03T00:00:00"/>
    <m/>
    <m/>
    <m/>
    <s v="No radicada"/>
    <x v="5"/>
    <n v="0"/>
    <n v="0"/>
    <m/>
    <m/>
    <m/>
    <m/>
    <m/>
    <m/>
    <n v="0"/>
    <n v="0"/>
    <n v="3088800"/>
    <n v="0"/>
    <n v="0"/>
    <n v="0"/>
    <n v="0"/>
    <n v="0"/>
    <n v="0"/>
    <n v="0"/>
    <n v="0"/>
    <m/>
    <m/>
    <m/>
    <n v="0"/>
  </r>
  <r>
    <n v="900196862"/>
    <x v="0"/>
    <s v="FACTURA VENTA"/>
    <s v="SVC"/>
    <n v="6872"/>
    <s v="SVC6872"/>
    <s v="'SVC6872', "/>
    <s v="900196862_SVC6872"/>
    <d v="2025-04-03T00:00:00"/>
    <d v="2025-05-03T00:00:00"/>
    <m/>
    <n v="2100000"/>
    <s v="EPS"/>
    <e v="#N/A"/>
    <x v="4"/>
    <n v="0"/>
    <m/>
    <s v="Para cargar RIPS o soportes"/>
    <d v="2025-04-03T00:00:00"/>
    <m/>
    <m/>
    <m/>
    <s v="No radicada"/>
    <x v="5"/>
    <n v="0"/>
    <n v="0"/>
    <m/>
    <m/>
    <m/>
    <m/>
    <m/>
    <m/>
    <n v="0"/>
    <n v="0"/>
    <n v="2100000"/>
    <n v="0"/>
    <n v="0"/>
    <n v="0"/>
    <n v="0"/>
    <n v="0"/>
    <n v="0"/>
    <n v="0"/>
    <n v="0"/>
    <m/>
    <m/>
    <m/>
    <n v="0"/>
  </r>
  <r>
    <n v="900196862"/>
    <x v="0"/>
    <s v="FACTURA VENTA"/>
    <s v="SVC"/>
    <n v="6948"/>
    <s v="SVC6948"/>
    <s v="'SVC6948', "/>
    <s v="900196862_SVC6948"/>
    <d v="2025-04-10T00:00:00"/>
    <d v="2025-05-10T00:00:00"/>
    <m/>
    <n v="14829814"/>
    <s v="EPS"/>
    <e v="#N/A"/>
    <x v="4"/>
    <n v="0"/>
    <m/>
    <s v="Para cargar RIPS o soportes"/>
    <d v="2025-04-10T00:00:00"/>
    <m/>
    <m/>
    <m/>
    <s v="No radicada"/>
    <x v="5"/>
    <n v="0"/>
    <n v="0"/>
    <m/>
    <m/>
    <m/>
    <s v="Ambulancia"/>
    <m/>
    <m/>
    <n v="0"/>
    <n v="0"/>
    <n v="14829814"/>
    <n v="0"/>
    <n v="0"/>
    <n v="0"/>
    <n v="0"/>
    <n v="0"/>
    <n v="0"/>
    <n v="0"/>
    <n v="0"/>
    <m/>
    <m/>
    <m/>
    <n v="0"/>
  </r>
  <r>
    <n v="900196862"/>
    <x v="0"/>
    <s v="FACTURA VENTA"/>
    <s v="C"/>
    <n v="19693"/>
    <s v="C19693"/>
    <s v="'C19693', "/>
    <s v="900196862_C19693"/>
    <d v="2020-12-30T00:00:00"/>
    <d v="2021-01-30T00:00:00"/>
    <n v="1500"/>
    <n v="8930608"/>
    <s v="EPS"/>
    <e v="#N/A"/>
    <x v="4"/>
    <n v="0"/>
    <m/>
    <m/>
    <m/>
    <m/>
    <m/>
    <m/>
    <s v="No radicada"/>
    <x v="5"/>
    <n v="0"/>
    <n v="0"/>
    <m/>
    <m/>
    <m/>
    <m/>
    <m/>
    <m/>
    <n v="0"/>
    <n v="0"/>
    <n v="8930608"/>
    <n v="0"/>
    <n v="0"/>
    <n v="0"/>
    <n v="0"/>
    <n v="0"/>
    <n v="0"/>
    <n v="0"/>
    <n v="0"/>
    <m/>
    <m/>
    <m/>
    <n v="0"/>
  </r>
  <r>
    <n v="900196862"/>
    <x v="0"/>
    <s v="FACTURA VENTA"/>
    <s v="SVC"/>
    <n v="5865"/>
    <s v="SVC5865"/>
    <s v="'SVC5865', "/>
    <s v="900196862_SVC5865"/>
    <d v="2024-11-18T00:00:00"/>
    <d v="2024-12-06T00:00:00"/>
    <n v="102"/>
    <n v="2169747"/>
    <s v="EPS"/>
    <e v="#N/A"/>
    <x v="4"/>
    <n v="0"/>
    <m/>
    <m/>
    <m/>
    <m/>
    <m/>
    <m/>
    <s v="No radicada"/>
    <x v="5"/>
    <n v="0"/>
    <n v="0"/>
    <m/>
    <m/>
    <m/>
    <m/>
    <m/>
    <m/>
    <n v="0"/>
    <n v="0"/>
    <n v="2169747"/>
    <n v="0"/>
    <n v="0"/>
    <n v="0"/>
    <n v="0"/>
    <n v="0"/>
    <n v="0"/>
    <n v="0"/>
    <n v="0"/>
    <m/>
    <m/>
    <m/>
    <n v="0"/>
  </r>
  <r>
    <n v="900196862"/>
    <x v="0"/>
    <s v="FACTURA VENTA"/>
    <s v="SVC"/>
    <n v="6000"/>
    <s v="SVC6000"/>
    <s v="'SVC6000', "/>
    <s v="900196862_SVC6000"/>
    <d v="2025-02-17T00:00:00"/>
    <d v="2025-03-17T00:00:00"/>
    <n v="13"/>
    <n v="4665600"/>
    <s v="EPS"/>
    <e v="#N/A"/>
    <x v="4"/>
    <n v="0"/>
    <m/>
    <m/>
    <m/>
    <m/>
    <m/>
    <m/>
    <s v="No radicada"/>
    <x v="5"/>
    <n v="0"/>
    <n v="0"/>
    <m/>
    <m/>
    <m/>
    <m/>
    <m/>
    <m/>
    <n v="0"/>
    <n v="0"/>
    <n v="4665600"/>
    <n v="0"/>
    <n v="0"/>
    <n v="0"/>
    <n v="0"/>
    <n v="0"/>
    <n v="0"/>
    <n v="0"/>
    <n v="0"/>
    <m/>
    <m/>
    <m/>
    <n v="0"/>
  </r>
  <r>
    <n v="900196862"/>
    <x v="0"/>
    <s v="FACTURA VENTA"/>
    <s v="SVC"/>
    <n v="7046"/>
    <s v="SVC7046"/>
    <s v="'SVC7046', "/>
    <s v="900196862_SVC7046"/>
    <d v="2025-04-16T00:00:00"/>
    <d v="2025-05-16T00:00:00"/>
    <m/>
    <n v="142101"/>
    <s v="EPS"/>
    <e v="#N/A"/>
    <x v="4"/>
    <n v="0"/>
    <m/>
    <m/>
    <m/>
    <m/>
    <m/>
    <m/>
    <s v="No radicada"/>
    <x v="5"/>
    <n v="0"/>
    <n v="0"/>
    <m/>
    <m/>
    <m/>
    <m/>
    <m/>
    <m/>
    <n v="0"/>
    <n v="0"/>
    <n v="142101"/>
    <n v="0"/>
    <n v="0"/>
    <n v="0"/>
    <n v="0"/>
    <n v="0"/>
    <n v="0"/>
    <n v="0"/>
    <n v="0"/>
    <m/>
    <m/>
    <m/>
    <n v="0"/>
  </r>
  <r>
    <n v="900196862"/>
    <x v="0"/>
    <s v="FACTURA VENTA"/>
    <s v="SVC"/>
    <n v="7047"/>
    <s v="SVC7047"/>
    <s v="'SVC7047', "/>
    <s v="900196862_SVC7047"/>
    <d v="2025-04-16T00:00:00"/>
    <d v="2025-05-16T00:00:00"/>
    <m/>
    <n v="5429544"/>
    <s v="EPS"/>
    <e v="#N/A"/>
    <x v="4"/>
    <n v="0"/>
    <m/>
    <m/>
    <m/>
    <m/>
    <m/>
    <m/>
    <s v="No radicada"/>
    <x v="5"/>
    <n v="0"/>
    <n v="0"/>
    <m/>
    <m/>
    <m/>
    <m/>
    <m/>
    <m/>
    <n v="0"/>
    <n v="0"/>
    <n v="5429544"/>
    <n v="0"/>
    <n v="0"/>
    <n v="0"/>
    <n v="0"/>
    <n v="0"/>
    <n v="0"/>
    <n v="0"/>
    <n v="0"/>
    <m/>
    <m/>
    <m/>
    <n v="0"/>
  </r>
  <r>
    <n v="900196862"/>
    <x v="0"/>
    <s v="FACTURA VENTA"/>
    <s v="SVC"/>
    <n v="6779"/>
    <s v="SVC6779"/>
    <s v="'SVC6779', "/>
    <s v="900196862_SVC6779"/>
    <d v="2025-03-13T00:00:00"/>
    <d v="2025-04-13T00:00:00"/>
    <m/>
    <n v="52078955"/>
    <s v="EPS"/>
    <e v="#N/A"/>
    <x v="5"/>
    <n v="51037376.200000003"/>
    <n v="4800068025"/>
    <s v="Auditada sin contabilizar"/>
    <d v="2025-03-13T00:00:00"/>
    <d v="2025-03-15T00:00:00"/>
    <m/>
    <m/>
    <n v="16"/>
    <x v="2"/>
    <n v="0"/>
    <n v="0"/>
    <m/>
    <m/>
    <m/>
    <s v="Ambulancia"/>
    <m/>
    <m/>
    <n v="0"/>
    <n v="0"/>
    <n v="0"/>
    <n v="0"/>
    <n v="0"/>
    <n v="0"/>
    <n v="52078955"/>
    <n v="0"/>
    <n v="0"/>
    <n v="19520850"/>
    <n v="0"/>
    <n v="4800068025"/>
    <d v="2025-03-28T00:00:00"/>
    <s v="NC 396 MAYOR VALOR COBRADO SVC-6779 $ 19.919.235"/>
    <n v="19520850"/>
  </r>
  <r>
    <n v="900196862"/>
    <x v="0"/>
    <s v="FACTURA VENTA"/>
    <s v="SVC"/>
    <n v="6775"/>
    <s v="SVC6775"/>
    <s v="'SVC6775', "/>
    <s v="900196862_SVC6775"/>
    <d v="2025-03-12T00:00:00"/>
    <d v="2025-04-12T00:00:00"/>
    <m/>
    <n v="18985925"/>
    <s v="EPS"/>
    <e v="#N/A"/>
    <x v="5"/>
    <n v="18606206.920000002"/>
    <n v="4800068012"/>
    <s v="Auditada sin contabilizar"/>
    <d v="2025-03-12T00:00:00"/>
    <d v="2025-03-15T00:00:00"/>
    <m/>
    <m/>
    <n v="16"/>
    <x v="2"/>
    <n v="0"/>
    <n v="0"/>
    <m/>
    <m/>
    <m/>
    <s v="Ambulancia"/>
    <m/>
    <m/>
    <n v="0"/>
    <n v="0"/>
    <n v="0"/>
    <n v="0"/>
    <n v="0"/>
    <n v="0"/>
    <n v="18985925"/>
    <n v="0"/>
    <n v="0"/>
    <n v="21510930"/>
    <n v="0"/>
    <n v="4800068012"/>
    <d v="2025-03-27T00:00:00"/>
    <s v="NOTA CREDITO NCC - 395 $ 21.949.929 Cuota 2/8 FEB"/>
    <n v="21510930"/>
  </r>
  <r>
    <n v="900196862"/>
    <x v="0"/>
    <s v="FACTURA VENTA"/>
    <s v="SVC"/>
    <n v="6778"/>
    <s v="SVC6778"/>
    <s v="'SVC6778', "/>
    <s v="900196862_SVC6778"/>
    <d v="2025-03-12T00:00:00"/>
    <d v="2025-04-12T00:00:00"/>
    <m/>
    <n v="14829814"/>
    <s v="EPS"/>
    <e v="#N/A"/>
    <x v="5"/>
    <n v="14533217.720000001"/>
    <n v="1222575042"/>
    <s v="Auditada sin contabilizar"/>
    <d v="2025-03-13T00:00:00"/>
    <d v="2025-03-15T00:00:00"/>
    <m/>
    <m/>
    <n v="16"/>
    <x v="2"/>
    <n v="0"/>
    <n v="0"/>
    <m/>
    <m/>
    <m/>
    <s v="Ambulancia"/>
    <m/>
    <m/>
    <n v="0"/>
    <n v="0"/>
    <n v="0"/>
    <n v="0"/>
    <n v="0"/>
    <n v="0"/>
    <n v="14829814"/>
    <n v="0"/>
    <n v="0"/>
    <n v="0"/>
    <n v="0"/>
    <m/>
    <m/>
    <m/>
    <n v="0"/>
  </r>
  <r>
    <n v="900196862"/>
    <x v="0"/>
    <s v="FACTURA VENTA"/>
    <s v="SVC"/>
    <n v="6776"/>
    <s v="SVC6776"/>
    <s v="'SVC6776', "/>
    <s v="900196862_SVC6776"/>
    <d v="2025-03-12T00:00:00"/>
    <d v="2025-04-12T00:00:00"/>
    <m/>
    <n v="13600225"/>
    <s v="EPS"/>
    <e v="#N/A"/>
    <x v="5"/>
    <n v="13328220.5"/>
    <n v="1222575034"/>
    <s v="Auditada sin contabilizar"/>
    <d v="2025-03-12T00:00:00"/>
    <d v="2025-03-15T00:00:00"/>
    <m/>
    <m/>
    <n v="16"/>
    <x v="2"/>
    <n v="0"/>
    <n v="0"/>
    <m/>
    <m/>
    <m/>
    <s v="Ambulancia"/>
    <m/>
    <m/>
    <n v="0"/>
    <n v="0"/>
    <n v="0"/>
    <n v="0"/>
    <n v="0"/>
    <n v="0"/>
    <n v="13600225"/>
    <n v="0"/>
    <n v="0"/>
    <n v="0"/>
    <n v="0"/>
    <m/>
    <m/>
    <m/>
    <n v="0"/>
  </r>
  <r>
    <n v="900196862"/>
    <x v="0"/>
    <s v="FACTURA VENTA"/>
    <s v="SVC"/>
    <n v="6777"/>
    <s v="SVC6777"/>
    <s v="'SVC6777', "/>
    <s v="900196862_SVC6777"/>
    <d v="2025-03-12T00:00:00"/>
    <d v="2025-04-12T00:00:00"/>
    <m/>
    <n v="8612988"/>
    <s v="EPS"/>
    <e v="#N/A"/>
    <x v="5"/>
    <n v="8440728.2400000002"/>
    <n v="1222575037"/>
    <s v="Auditada sin contabilizar"/>
    <d v="2025-03-12T00:00:00"/>
    <d v="2025-03-15T00:00:00"/>
    <m/>
    <m/>
    <n v="16"/>
    <x v="2"/>
    <n v="0"/>
    <n v="0"/>
    <m/>
    <m/>
    <m/>
    <s v="Ambulancia"/>
    <m/>
    <m/>
    <n v="0"/>
    <n v="0"/>
    <n v="0"/>
    <n v="0"/>
    <n v="0"/>
    <n v="0"/>
    <n v="8612988"/>
    <n v="0"/>
    <n v="0"/>
    <n v="0"/>
    <n v="0"/>
    <m/>
    <m/>
    <m/>
    <n v="0"/>
  </r>
  <r>
    <n v="900196862"/>
    <x v="0"/>
    <s v="FACTURA VENTA"/>
    <s v="SVC"/>
    <n v="6599"/>
    <s v="SVC6599"/>
    <s v="'SVC6599', "/>
    <s v="900196862_SVC6599"/>
    <d v="2025-02-17T00:00:00"/>
    <d v="2025-03-17T00:00:00"/>
    <n v="13"/>
    <n v="3888000"/>
    <s v="EPS"/>
    <e v="#N/A"/>
    <x v="5"/>
    <n v="3810240"/>
    <n v="137071681"/>
    <s v="Finalizada"/>
    <d v="2025-02-17T00:00:00"/>
    <d v="2025-03-03T00:00:00"/>
    <d v="2025-03-26T00:00:00"/>
    <m/>
    <n v="5"/>
    <x v="2"/>
    <n v="0"/>
    <n v="0"/>
    <m/>
    <m/>
    <m/>
    <s v="Ambulancia"/>
    <m/>
    <s v="CMSSV-258"/>
    <n v="0"/>
    <n v="0"/>
    <n v="0"/>
    <n v="0"/>
    <n v="0"/>
    <n v="0"/>
    <n v="3888000"/>
    <n v="0"/>
    <n v="0"/>
    <n v="0"/>
    <n v="0"/>
    <m/>
    <m/>
    <m/>
    <n v="0"/>
  </r>
  <r>
    <n v="900196862"/>
    <x v="0"/>
    <s v="FACTURA VENTA"/>
    <s v="SVC"/>
    <n v="6598"/>
    <s v="SVC6598"/>
    <s v="'SVC6598', "/>
    <s v="900196862_SVC6598"/>
    <d v="2025-02-17T00:00:00"/>
    <d v="2025-03-17T00:00:00"/>
    <n v="13"/>
    <n v="2851200"/>
    <s v="EPS"/>
    <e v="#N/A"/>
    <x v="5"/>
    <n v="2794176"/>
    <n v="137071690"/>
    <s v="Finalizada"/>
    <d v="2025-02-17T00:00:00"/>
    <d v="2025-03-03T00:00:00"/>
    <d v="2025-03-26T00:00:00"/>
    <m/>
    <n v="5"/>
    <x v="2"/>
    <n v="0"/>
    <n v="0"/>
    <m/>
    <m/>
    <m/>
    <s v="Ambulancia"/>
    <m/>
    <s v="CMSSV-258"/>
    <n v="0"/>
    <n v="0"/>
    <n v="0"/>
    <n v="0"/>
    <n v="0"/>
    <n v="0"/>
    <n v="2851200"/>
    <n v="0"/>
    <n v="0"/>
    <n v="0"/>
    <n v="0"/>
    <m/>
    <m/>
    <m/>
    <n v="0"/>
  </r>
  <r>
    <n v="900196862"/>
    <x v="0"/>
    <s v="FACTURA VENTA"/>
    <s v="SVC"/>
    <n v="6578"/>
    <s v="SVC6578"/>
    <s v="'SVC6578', "/>
    <s v="900196862_SVC6578"/>
    <d v="2025-02-17T00:00:00"/>
    <d v="2025-03-17T00:00:00"/>
    <n v="13"/>
    <n v="2019600"/>
    <s v="EPS"/>
    <e v="#N/A"/>
    <x v="5"/>
    <n v="1979208"/>
    <n v="137071684"/>
    <s v="Finalizada"/>
    <d v="2025-02-17T00:00:00"/>
    <d v="2025-03-03T00:00:00"/>
    <d v="2025-03-26T00:00:00"/>
    <m/>
    <n v="5"/>
    <x v="2"/>
    <n v="0"/>
    <n v="0"/>
    <m/>
    <m/>
    <m/>
    <s v="Ambulancia"/>
    <m/>
    <s v="CMSSV-258"/>
    <n v="0"/>
    <n v="0"/>
    <n v="0"/>
    <n v="0"/>
    <n v="0"/>
    <n v="0"/>
    <n v="2019600"/>
    <n v="0"/>
    <n v="0"/>
    <n v="0"/>
    <n v="0"/>
    <m/>
    <m/>
    <m/>
    <n v="0"/>
  </r>
  <r>
    <n v="900196862"/>
    <x v="0"/>
    <s v="FACTURA VENTA"/>
    <s v="SVC"/>
    <n v="6606"/>
    <s v="SVC6606"/>
    <s v="'SVC6606', "/>
    <s v="900196862_SVC6606"/>
    <d v="2025-02-17T00:00:00"/>
    <d v="2025-03-17T00:00:00"/>
    <n v="13"/>
    <n v="1944000"/>
    <s v="EPS"/>
    <e v="#N/A"/>
    <x v="5"/>
    <n v="1905120"/>
    <n v="137071669"/>
    <s v="Finalizada"/>
    <d v="2025-02-17T00:00:00"/>
    <d v="2025-03-03T00:00:00"/>
    <d v="2025-03-26T00:00:00"/>
    <m/>
    <n v="5"/>
    <x v="2"/>
    <n v="0"/>
    <n v="0"/>
    <m/>
    <m/>
    <m/>
    <s v="Ambulancia"/>
    <m/>
    <s v="CMSSV-258"/>
    <n v="0"/>
    <n v="0"/>
    <n v="0"/>
    <n v="0"/>
    <n v="0"/>
    <n v="0"/>
    <n v="1944000"/>
    <n v="0"/>
    <n v="0"/>
    <n v="0"/>
    <n v="0"/>
    <m/>
    <m/>
    <m/>
    <n v="0"/>
  </r>
  <r>
    <n v="900196862"/>
    <x v="0"/>
    <s v="FACTURA VENTA"/>
    <s v="SVC"/>
    <n v="6595"/>
    <s v="SVC6595"/>
    <s v="'SVC6595', "/>
    <s v="900196862_SVC6595"/>
    <d v="2025-02-17T00:00:00"/>
    <d v="2025-03-17T00:00:00"/>
    <n v="13"/>
    <n v="1900800"/>
    <s v="EPS"/>
    <e v="#N/A"/>
    <x v="5"/>
    <n v="1862784"/>
    <n v="1222577247"/>
    <s v="Finalizada"/>
    <d v="2025-02-17T00:00:00"/>
    <d v="2025-03-03T00:00:00"/>
    <d v="2025-03-26T00:00:00"/>
    <m/>
    <n v="5"/>
    <x v="2"/>
    <n v="0"/>
    <n v="0"/>
    <m/>
    <m/>
    <m/>
    <s v="Ambulancia"/>
    <m/>
    <s v="COT-2023-135"/>
    <n v="0"/>
    <n v="0"/>
    <n v="0"/>
    <n v="0"/>
    <n v="0"/>
    <n v="0"/>
    <n v="1900800"/>
    <n v="0"/>
    <n v="0"/>
    <n v="0"/>
    <n v="0"/>
    <m/>
    <m/>
    <m/>
    <n v="0"/>
  </r>
  <r>
    <n v="900196862"/>
    <x v="0"/>
    <s v="FACTURA VENTA"/>
    <s v="SVC"/>
    <n v="6592"/>
    <s v="SVC6592"/>
    <s v="'SVC6592', "/>
    <s v="900196862_SVC6592"/>
    <d v="2025-02-17T00:00:00"/>
    <d v="2025-03-17T00:00:00"/>
    <n v="13"/>
    <n v="1782000"/>
    <s v="EPS"/>
    <e v="#N/A"/>
    <x v="5"/>
    <n v="1746360"/>
    <n v="137071680"/>
    <s v="Finalizada"/>
    <d v="2025-02-17T00:00:00"/>
    <d v="2025-03-03T00:00:00"/>
    <d v="2025-03-26T00:00:00"/>
    <m/>
    <n v="5"/>
    <x v="2"/>
    <n v="0"/>
    <n v="0"/>
    <m/>
    <m/>
    <m/>
    <s v="Ambulancia"/>
    <m/>
    <s v="CMSSV-258"/>
    <n v="0"/>
    <n v="0"/>
    <n v="0"/>
    <n v="0"/>
    <n v="0"/>
    <n v="0"/>
    <n v="1782000"/>
    <n v="0"/>
    <n v="0"/>
    <n v="0"/>
    <n v="0"/>
    <m/>
    <m/>
    <m/>
    <n v="0"/>
  </r>
  <r>
    <n v="900196862"/>
    <x v="0"/>
    <s v="FACTURA VENTA"/>
    <s v="SVC"/>
    <n v="6568"/>
    <s v="SVC6568"/>
    <s v="'SVC6568', "/>
    <s v="900196862_SVC6568"/>
    <d v="2025-02-17T00:00:00"/>
    <d v="2025-03-17T00:00:00"/>
    <n v="13"/>
    <n v="1417400"/>
    <s v="EPS"/>
    <e v="#N/A"/>
    <x v="5"/>
    <n v="1389052"/>
    <n v="137071671"/>
    <s v="Finalizada"/>
    <d v="2025-02-17T00:00:00"/>
    <d v="2025-03-03T00:00:00"/>
    <d v="2025-03-26T00:00:00"/>
    <m/>
    <n v="5"/>
    <x v="2"/>
    <n v="0"/>
    <n v="0"/>
    <m/>
    <m/>
    <m/>
    <s v="Ambulancia"/>
    <m/>
    <s v="CMSSV-258"/>
    <n v="0"/>
    <n v="0"/>
    <n v="0"/>
    <n v="0"/>
    <n v="0"/>
    <n v="0"/>
    <n v="1417400"/>
    <n v="0"/>
    <n v="0"/>
    <n v="0"/>
    <n v="0"/>
    <m/>
    <m/>
    <m/>
    <n v="0"/>
  </r>
  <r>
    <n v="900196862"/>
    <x v="0"/>
    <s v="FACTURA VENTA"/>
    <s v="SVC"/>
    <n v="6607"/>
    <s v="SVC6607"/>
    <s v="'SVC6607', "/>
    <s v="900196862_SVC6607"/>
    <d v="2025-02-17T00:00:00"/>
    <d v="2025-03-17T00:00:00"/>
    <n v="13"/>
    <n v="1360800"/>
    <s v="EPS"/>
    <e v="#N/A"/>
    <x v="5"/>
    <n v="1333584"/>
    <n v="137071687"/>
    <s v="Finalizada"/>
    <d v="2025-02-17T00:00:00"/>
    <d v="2025-03-03T00:00:00"/>
    <d v="2025-03-26T00:00:00"/>
    <m/>
    <n v="5"/>
    <x v="2"/>
    <n v="0"/>
    <n v="0"/>
    <m/>
    <m/>
    <m/>
    <s v="Ambulancia"/>
    <m/>
    <s v="CMSSV-258"/>
    <n v="0"/>
    <n v="0"/>
    <n v="0"/>
    <n v="0"/>
    <n v="0"/>
    <n v="0"/>
    <n v="1360800"/>
    <n v="0"/>
    <n v="0"/>
    <n v="0"/>
    <n v="0"/>
    <m/>
    <m/>
    <m/>
    <n v="0"/>
  </r>
  <r>
    <n v="900196862"/>
    <x v="0"/>
    <s v="FACTURA VENTA"/>
    <s v="SVC"/>
    <n v="6594"/>
    <s v="SVC6594"/>
    <s v="'SVC6594', "/>
    <s v="900196862_SVC6594"/>
    <d v="2025-02-17T00:00:00"/>
    <d v="2025-03-17T00:00:00"/>
    <n v="13"/>
    <n v="1296000"/>
    <s v="EPS"/>
    <e v="#N/A"/>
    <x v="5"/>
    <n v="1270080"/>
    <n v="137071673"/>
    <s v="Finalizada"/>
    <d v="2025-02-17T00:00:00"/>
    <d v="2025-03-03T00:00:00"/>
    <d v="2025-03-26T00:00:00"/>
    <m/>
    <n v="5"/>
    <x v="2"/>
    <n v="0"/>
    <n v="0"/>
    <m/>
    <m/>
    <m/>
    <s v="Ambulancia"/>
    <m/>
    <s v="CMSSV-258"/>
    <n v="0"/>
    <n v="0"/>
    <n v="0"/>
    <n v="0"/>
    <n v="0"/>
    <n v="0"/>
    <n v="1296000"/>
    <n v="0"/>
    <n v="0"/>
    <n v="0"/>
    <n v="0"/>
    <m/>
    <m/>
    <m/>
    <n v="0"/>
  </r>
  <r>
    <n v="900196862"/>
    <x v="0"/>
    <s v="FACTURA VENTA"/>
    <s v="SVC"/>
    <n v="6585"/>
    <s v="SVC6585"/>
    <s v="'SVC6585', "/>
    <s v="900196862_SVC6585"/>
    <d v="2025-02-17T00:00:00"/>
    <d v="2025-03-17T00:00:00"/>
    <n v="13"/>
    <n v="1209600"/>
    <s v="EPS"/>
    <e v="#N/A"/>
    <x v="5"/>
    <n v="1185408"/>
    <n v="137071686"/>
    <s v="Finalizada"/>
    <d v="2025-02-17T00:00:00"/>
    <d v="2025-03-03T00:00:00"/>
    <d v="2025-03-26T00:00:00"/>
    <m/>
    <n v="5"/>
    <x v="2"/>
    <n v="0"/>
    <n v="0"/>
    <m/>
    <m/>
    <m/>
    <s v="Ambulancia"/>
    <m/>
    <s v="CMSSV-258"/>
    <n v="0"/>
    <n v="0"/>
    <n v="0"/>
    <n v="0"/>
    <n v="0"/>
    <n v="0"/>
    <n v="1209600"/>
    <n v="0"/>
    <n v="0"/>
    <n v="0"/>
    <n v="0"/>
    <m/>
    <m/>
    <m/>
    <n v="0"/>
  </r>
  <r>
    <n v="900196862"/>
    <x v="0"/>
    <s v="FACTURA VENTA"/>
    <s v="SVC"/>
    <n v="6587"/>
    <s v="SVC6587"/>
    <s v="'SVC6587', "/>
    <s v="900196862_SVC6587"/>
    <d v="2025-02-17T00:00:00"/>
    <d v="2025-03-17T00:00:00"/>
    <n v="13"/>
    <n v="1123200"/>
    <s v="EPS"/>
    <e v="#N/A"/>
    <x v="5"/>
    <n v="1100736"/>
    <n v="137071670"/>
    <s v="Finalizada"/>
    <d v="2025-02-17T00:00:00"/>
    <d v="2025-03-03T00:00:00"/>
    <d v="2025-03-26T00:00:00"/>
    <m/>
    <n v="5"/>
    <x v="2"/>
    <n v="0"/>
    <n v="0"/>
    <m/>
    <m/>
    <m/>
    <s v="Ambulancia"/>
    <m/>
    <s v="CMSSV-258"/>
    <n v="0"/>
    <n v="0"/>
    <n v="0"/>
    <n v="0"/>
    <n v="0"/>
    <n v="0"/>
    <n v="1123200"/>
    <n v="0"/>
    <n v="0"/>
    <n v="0"/>
    <n v="0"/>
    <m/>
    <m/>
    <m/>
    <n v="0"/>
  </r>
  <r>
    <n v="900196862"/>
    <x v="0"/>
    <s v="FACTURA VENTA"/>
    <s v="SVC"/>
    <n v="6604"/>
    <s v="SVC6604"/>
    <s v="'SVC6604', "/>
    <s v="900196862_SVC6604"/>
    <d v="2025-02-17T00:00:00"/>
    <d v="2025-03-17T00:00:00"/>
    <n v="13"/>
    <n v="1123200"/>
    <s v="EPS"/>
    <e v="#N/A"/>
    <x v="5"/>
    <n v="1100736"/>
    <n v="137071685"/>
    <s v="Finalizada"/>
    <d v="2025-02-17T00:00:00"/>
    <d v="2025-03-03T00:00:00"/>
    <d v="2025-03-26T00:00:00"/>
    <m/>
    <n v="5"/>
    <x v="2"/>
    <n v="0"/>
    <n v="0"/>
    <m/>
    <m/>
    <m/>
    <s v="Ambulancia"/>
    <m/>
    <s v="CMSSV-258"/>
    <n v="0"/>
    <n v="0"/>
    <n v="0"/>
    <n v="0"/>
    <n v="0"/>
    <n v="0"/>
    <n v="1123200"/>
    <n v="0"/>
    <n v="0"/>
    <n v="0"/>
    <n v="0"/>
    <m/>
    <m/>
    <m/>
    <n v="0"/>
  </r>
  <r>
    <n v="900196862"/>
    <x v="0"/>
    <s v="FACTURA VENTA"/>
    <s v="SVC"/>
    <n v="6609"/>
    <s v="SVC6609"/>
    <s v="'SVC6609', "/>
    <s v="900196862_SVC6609"/>
    <d v="2025-02-17T00:00:00"/>
    <d v="2025-03-17T00:00:00"/>
    <n v="13"/>
    <n v="950400"/>
    <s v="EPS"/>
    <e v="#N/A"/>
    <x v="5"/>
    <n v="931392"/>
    <n v="137071692"/>
    <s v="Finalizada"/>
    <d v="2025-02-17T00:00:00"/>
    <d v="2025-03-03T00:00:00"/>
    <d v="2025-03-26T00:00:00"/>
    <m/>
    <n v="5"/>
    <x v="2"/>
    <n v="0"/>
    <n v="0"/>
    <m/>
    <m/>
    <m/>
    <s v="Ambulancia"/>
    <m/>
    <s v="CMSSV-258"/>
    <n v="0"/>
    <n v="0"/>
    <n v="0"/>
    <n v="0"/>
    <n v="0"/>
    <n v="0"/>
    <n v="950400"/>
    <n v="0"/>
    <n v="0"/>
    <n v="0"/>
    <n v="0"/>
    <m/>
    <m/>
    <m/>
    <n v="0"/>
  </r>
  <r>
    <n v="900196862"/>
    <x v="0"/>
    <s v="FACTURA VENTA"/>
    <s v="SVC"/>
    <n v="6572"/>
    <s v="SVC6572"/>
    <s v="'SVC6572', "/>
    <s v="900196862_SVC6572"/>
    <d v="2025-02-17T00:00:00"/>
    <d v="2025-03-17T00:00:00"/>
    <n v="13"/>
    <n v="820600"/>
    <s v="EPS"/>
    <e v="#N/A"/>
    <x v="5"/>
    <n v="804188"/>
    <n v="137071689"/>
    <s v="Finalizada"/>
    <d v="2025-02-17T00:00:00"/>
    <d v="2025-03-03T00:00:00"/>
    <d v="2025-03-26T00:00:00"/>
    <m/>
    <n v="5"/>
    <x v="2"/>
    <n v="0"/>
    <n v="0"/>
    <m/>
    <m/>
    <m/>
    <s v="Ambulancia"/>
    <m/>
    <s v="CMSSV-258"/>
    <n v="0"/>
    <n v="0"/>
    <n v="0"/>
    <n v="0"/>
    <n v="0"/>
    <n v="0"/>
    <n v="820600"/>
    <n v="0"/>
    <n v="0"/>
    <n v="0"/>
    <n v="0"/>
    <m/>
    <m/>
    <m/>
    <n v="0"/>
  </r>
  <r>
    <n v="900196862"/>
    <x v="0"/>
    <s v="FACTURA VENTA"/>
    <s v="SVC"/>
    <n v="6586"/>
    <s v="SVC6586"/>
    <s v="'SVC6586', "/>
    <s v="900196862_SVC6586"/>
    <d v="2025-02-17T00:00:00"/>
    <d v="2025-03-17T00:00:00"/>
    <n v="13"/>
    <n v="691200"/>
    <s v="EPS"/>
    <e v="#N/A"/>
    <x v="5"/>
    <n v="677376"/>
    <n v="137071674"/>
    <s v="Finalizada"/>
    <d v="2025-02-17T00:00:00"/>
    <d v="2025-03-03T00:00:00"/>
    <d v="2025-03-26T00:00:00"/>
    <m/>
    <n v="5"/>
    <x v="2"/>
    <n v="0"/>
    <n v="0"/>
    <m/>
    <m/>
    <m/>
    <s v="Ambulancia"/>
    <m/>
    <s v="CMSSV-258"/>
    <n v="0"/>
    <n v="0"/>
    <n v="0"/>
    <n v="0"/>
    <n v="0"/>
    <n v="0"/>
    <n v="691200"/>
    <n v="0"/>
    <n v="0"/>
    <n v="0"/>
    <n v="0"/>
    <m/>
    <m/>
    <m/>
    <n v="0"/>
  </r>
  <r>
    <n v="900196862"/>
    <x v="0"/>
    <s v="FACTURA VENTA"/>
    <s v="SVC"/>
    <n v="6576"/>
    <s v="SVC6576"/>
    <s v="'SVC6576', "/>
    <s v="900196862_SVC6576"/>
    <d v="2025-02-17T00:00:00"/>
    <d v="2025-03-17T00:00:00"/>
    <n v="13"/>
    <n v="550800"/>
    <s v="EPS"/>
    <e v="#N/A"/>
    <x v="5"/>
    <n v="539784"/>
    <n v="137071682"/>
    <s v="Finalizada"/>
    <d v="2025-02-17T00:00:00"/>
    <d v="2025-03-03T00:00:00"/>
    <d v="2025-03-26T00:00:00"/>
    <m/>
    <n v="5"/>
    <x v="2"/>
    <n v="0"/>
    <n v="0"/>
    <m/>
    <m/>
    <m/>
    <s v="Ambulancia"/>
    <m/>
    <s v="CMSSV-258"/>
    <n v="0"/>
    <n v="0"/>
    <n v="0"/>
    <n v="0"/>
    <n v="0"/>
    <n v="0"/>
    <n v="550800"/>
    <n v="0"/>
    <n v="0"/>
    <n v="0"/>
    <n v="0"/>
    <m/>
    <m/>
    <m/>
    <n v="0"/>
  </r>
  <r>
    <n v="900196862"/>
    <x v="0"/>
    <s v="FACTURA VENTA"/>
    <s v="SVC"/>
    <n v="6570"/>
    <s v="SVC6570"/>
    <s v="'SVC6570', "/>
    <s v="900196862_SVC6570"/>
    <d v="2025-02-17T00:00:00"/>
    <d v="2025-03-17T00:00:00"/>
    <n v="13"/>
    <n v="522000"/>
    <s v="EPS"/>
    <e v="#N/A"/>
    <x v="5"/>
    <n v="511756"/>
    <n v="137071678"/>
    <s v="Finalizada"/>
    <d v="2025-02-17T00:00:00"/>
    <d v="2025-03-03T00:00:00"/>
    <d v="2025-03-26T00:00:00"/>
    <m/>
    <n v="5"/>
    <x v="2"/>
    <n v="0"/>
    <n v="0"/>
    <m/>
    <m/>
    <m/>
    <s v="Ambulancia"/>
    <m/>
    <s v="CMSSV-258"/>
    <n v="0"/>
    <n v="0"/>
    <n v="0"/>
    <n v="0"/>
    <n v="0"/>
    <n v="0"/>
    <n v="522000"/>
    <n v="0"/>
    <n v="0"/>
    <n v="0"/>
    <n v="0"/>
    <m/>
    <m/>
    <m/>
    <n v="0"/>
  </r>
  <r>
    <n v="900196862"/>
    <x v="0"/>
    <s v="FACTURA VENTA"/>
    <s v="SVC"/>
    <n v="6589"/>
    <s v="SVC6589"/>
    <s v="'SVC6589', "/>
    <s v="900196862_SVC6589"/>
    <d v="2025-02-17T00:00:00"/>
    <d v="2025-03-17T00:00:00"/>
    <n v="13"/>
    <n v="432000"/>
    <s v="EPS"/>
    <e v="#N/A"/>
    <x v="5"/>
    <n v="423360"/>
    <n v="137071676"/>
    <s v="Finalizada"/>
    <d v="2025-02-17T00:00:00"/>
    <d v="2025-03-03T00:00:00"/>
    <d v="2025-03-26T00:00:00"/>
    <m/>
    <n v="5"/>
    <x v="2"/>
    <n v="0"/>
    <n v="0"/>
    <m/>
    <m/>
    <m/>
    <s v="Ambulancia"/>
    <m/>
    <s v="CMSSV-258"/>
    <n v="0"/>
    <n v="0"/>
    <n v="0"/>
    <n v="0"/>
    <n v="0"/>
    <n v="0"/>
    <n v="432000"/>
    <n v="0"/>
    <n v="0"/>
    <n v="0"/>
    <n v="0"/>
    <m/>
    <m/>
    <m/>
    <n v="0"/>
  </r>
  <r>
    <n v="900196862"/>
    <x v="0"/>
    <s v="FACTURA VENTA"/>
    <s v="SVC"/>
    <n v="6590"/>
    <s v="SVC6590"/>
    <s v="'SVC6590', "/>
    <s v="900196862_SVC6590"/>
    <d v="2025-02-17T00:00:00"/>
    <d v="2025-03-17T00:00:00"/>
    <n v="13"/>
    <n v="432000"/>
    <s v="EPS"/>
    <e v="#N/A"/>
    <x v="5"/>
    <n v="423360"/>
    <n v="137071691"/>
    <s v="Finalizada"/>
    <d v="2025-02-17T00:00:00"/>
    <d v="2025-03-03T00:00:00"/>
    <d v="2025-03-26T00:00:00"/>
    <m/>
    <n v="5"/>
    <x v="2"/>
    <n v="0"/>
    <n v="0"/>
    <m/>
    <m/>
    <m/>
    <s v="Ambulancia"/>
    <m/>
    <s v="CMSSV-258"/>
    <n v="0"/>
    <n v="0"/>
    <n v="0"/>
    <n v="0"/>
    <n v="0"/>
    <n v="0"/>
    <n v="432000"/>
    <n v="0"/>
    <n v="0"/>
    <n v="0"/>
    <n v="0"/>
    <m/>
    <m/>
    <m/>
    <n v="0"/>
  </r>
  <r>
    <n v="900196862"/>
    <x v="0"/>
    <s v="FACTURA VENTA"/>
    <s v="SVC"/>
    <n v="6588"/>
    <s v="SVC6588"/>
    <s v="'SVC6588', "/>
    <s v="900196862_SVC6588"/>
    <d v="2025-02-17T00:00:00"/>
    <d v="2025-03-17T00:00:00"/>
    <n v="13"/>
    <n v="345600"/>
    <s v="EPS"/>
    <e v="#N/A"/>
    <x v="5"/>
    <n v="338688"/>
    <n v="137071688"/>
    <s v="Finalizada"/>
    <d v="2025-02-17T00:00:00"/>
    <d v="2025-03-03T00:00:00"/>
    <d v="2025-03-26T00:00:00"/>
    <m/>
    <n v="5"/>
    <x v="2"/>
    <n v="0"/>
    <n v="0"/>
    <m/>
    <m/>
    <m/>
    <s v="Ambulancia"/>
    <m/>
    <s v="CMSSV-258"/>
    <n v="0"/>
    <n v="0"/>
    <n v="0"/>
    <n v="0"/>
    <n v="0"/>
    <n v="0"/>
    <n v="345600"/>
    <n v="0"/>
    <n v="0"/>
    <n v="0"/>
    <n v="0"/>
    <m/>
    <m/>
    <m/>
    <n v="0"/>
  </r>
  <r>
    <n v="900196862"/>
    <x v="0"/>
    <s v="FACTURA VENTA"/>
    <s v="SVC"/>
    <n v="6608"/>
    <s v="SVC6608"/>
    <s v="'SVC6608', "/>
    <s v="900196862_SVC6608"/>
    <d v="2025-02-17T00:00:00"/>
    <d v="2025-03-17T00:00:00"/>
    <n v="13"/>
    <n v="194400"/>
    <s v="EPS"/>
    <e v="#N/A"/>
    <x v="5"/>
    <n v="190512"/>
    <n v="137071675"/>
    <s v="Finalizada"/>
    <d v="2025-02-17T00:00:00"/>
    <d v="2025-03-03T00:00:00"/>
    <d v="2025-03-26T00:00:00"/>
    <m/>
    <n v="5"/>
    <x v="2"/>
    <n v="0"/>
    <n v="0"/>
    <m/>
    <m/>
    <m/>
    <s v="Ambulancia"/>
    <m/>
    <s v="CMSSV-258"/>
    <n v="0"/>
    <n v="0"/>
    <n v="0"/>
    <n v="0"/>
    <n v="0"/>
    <n v="0"/>
    <n v="194400"/>
    <n v="0"/>
    <n v="0"/>
    <n v="0"/>
    <n v="0"/>
    <m/>
    <m/>
    <m/>
    <n v="0"/>
  </r>
  <r>
    <n v="900196862"/>
    <x v="0"/>
    <s v="FACTURA VENTA"/>
    <s v="SVC"/>
    <n v="6579"/>
    <s v="SVC6579"/>
    <s v="'SVC6579', "/>
    <s v="900196862_SVC6579"/>
    <d v="2025-02-17T00:00:00"/>
    <d v="2025-03-17T00:00:00"/>
    <n v="13"/>
    <n v="183600"/>
    <s v="EPS"/>
    <e v="#N/A"/>
    <x v="5"/>
    <n v="183600"/>
    <n v="137071683"/>
    <s v="Finalizada"/>
    <d v="2025-02-17T00:00:00"/>
    <d v="2025-03-03T00:00:00"/>
    <d v="2025-03-26T00:00:00"/>
    <m/>
    <n v="5"/>
    <x v="2"/>
    <n v="0"/>
    <n v="0"/>
    <m/>
    <m/>
    <m/>
    <s v="Ambulancia"/>
    <m/>
    <s v="CMSSV-258"/>
    <n v="0"/>
    <n v="0"/>
    <n v="0"/>
    <n v="0"/>
    <n v="0"/>
    <n v="0"/>
    <n v="183600"/>
    <n v="0"/>
    <n v="0"/>
    <n v="0"/>
    <n v="0"/>
    <m/>
    <m/>
    <m/>
    <n v="0"/>
  </r>
  <r>
    <n v="900196862"/>
    <x v="0"/>
    <s v="FACTURA VENTA"/>
    <s v="SVC"/>
    <n v="6591"/>
    <s v="SVC6591"/>
    <s v="'SVC6591', "/>
    <s v="900196862_SVC6591"/>
    <d v="2025-02-17T00:00:00"/>
    <d v="2025-03-17T00:00:00"/>
    <n v="13"/>
    <n v="172800"/>
    <s v="EPS"/>
    <e v="#N/A"/>
    <x v="5"/>
    <n v="172800"/>
    <n v="137071672"/>
    <s v="Finalizada"/>
    <d v="2025-02-17T00:00:00"/>
    <d v="2025-03-03T00:00:00"/>
    <d v="2025-03-26T00:00:00"/>
    <m/>
    <n v="5"/>
    <x v="2"/>
    <n v="0"/>
    <n v="0"/>
    <m/>
    <m/>
    <m/>
    <s v="Ambulancia"/>
    <m/>
    <s v="CMSSV-258"/>
    <n v="0"/>
    <n v="0"/>
    <n v="0"/>
    <n v="0"/>
    <n v="0"/>
    <n v="0"/>
    <n v="172800"/>
    <n v="0"/>
    <n v="0"/>
    <n v="0"/>
    <n v="0"/>
    <m/>
    <m/>
    <m/>
    <n v="0"/>
  </r>
  <r>
    <n v="900196862"/>
    <x v="0"/>
    <s v="FACTURA VENTA"/>
    <s v="SVC"/>
    <n v="6593"/>
    <s v="SVC6593"/>
    <s v="'SVC6593', "/>
    <s v="900196862_SVC6593"/>
    <d v="2025-02-17T00:00:00"/>
    <d v="2025-03-17T00:00:00"/>
    <n v="13"/>
    <n v="162000"/>
    <s v="EPS"/>
    <e v="#N/A"/>
    <x v="5"/>
    <n v="162000"/>
    <n v="137071677"/>
    <s v="Finalizada"/>
    <d v="2025-02-17T00:00:00"/>
    <d v="2025-03-03T00:00:00"/>
    <d v="2025-03-26T00:00:00"/>
    <m/>
    <n v="5"/>
    <x v="2"/>
    <n v="0"/>
    <n v="0"/>
    <m/>
    <m/>
    <m/>
    <s v="Ambulancia"/>
    <m/>
    <s v="CMSSV-258"/>
    <n v="0"/>
    <n v="0"/>
    <n v="0"/>
    <n v="0"/>
    <n v="0"/>
    <n v="0"/>
    <n v="162000"/>
    <n v="0"/>
    <n v="0"/>
    <n v="0"/>
    <n v="0"/>
    <m/>
    <m/>
    <m/>
    <n v="0"/>
  </r>
  <r>
    <n v="900196862"/>
    <x v="0"/>
    <s v="FACTURA VENTA"/>
    <s v="SVC"/>
    <n v="6428"/>
    <s v="SVC6428"/>
    <s v="'SVC6428', "/>
    <s v="900196862_SVC6428"/>
    <d v="2025-02-06T00:00:00"/>
    <d v="2025-03-06T00:00:00"/>
    <n v="24"/>
    <n v="16234922"/>
    <s v="EPS"/>
    <e v="#N/A"/>
    <x v="5"/>
    <n v="15910223.98"/>
    <n v="4800067394"/>
    <s v="Auditada sin contabilizar"/>
    <d v="2025-02-06T00:00:00"/>
    <d v="2025-02-07T00:00:00"/>
    <m/>
    <m/>
    <n v="52"/>
    <x v="6"/>
    <n v="0"/>
    <n v="0"/>
    <m/>
    <m/>
    <m/>
    <s v="Ambulancia"/>
    <m/>
    <m/>
    <n v="0"/>
    <n v="0"/>
    <n v="0"/>
    <n v="0"/>
    <n v="0"/>
    <n v="0"/>
    <n v="16234922"/>
    <n v="0"/>
    <n v="0"/>
    <n v="21510930"/>
    <n v="0"/>
    <n v="4800067394"/>
    <d v="2025-02-20T00:00:00"/>
    <s v="NOTA CREDITO NCC - 391 $ 21.949.929 Cuota 1/8 FEB"/>
    <n v="21510930"/>
  </r>
  <r>
    <n v="900196862"/>
    <x v="0"/>
    <s v="FACTURA VENTA"/>
    <s v="SVC"/>
    <n v="6647"/>
    <s v="SVC6647"/>
    <s v="'SVC6647', "/>
    <s v="900196862_SVC6647"/>
    <d v="2025-02-24T00:00:00"/>
    <d v="2025-03-24T00:00:00"/>
    <n v="6"/>
    <n v="14829814"/>
    <s v="EPS"/>
    <e v="#N/A"/>
    <x v="5"/>
    <n v="14533217.720000001"/>
    <n v="1222564231"/>
    <s v="Auditada sin contabilizar"/>
    <d v="2025-02-24T00:00:00"/>
    <d v="2025-02-15T00:00:00"/>
    <m/>
    <m/>
    <n v="44"/>
    <x v="6"/>
    <n v="0"/>
    <n v="0"/>
    <m/>
    <m/>
    <m/>
    <s v="Ambulancia"/>
    <m/>
    <m/>
    <n v="0"/>
    <n v="0"/>
    <n v="0"/>
    <n v="0"/>
    <n v="0"/>
    <n v="0"/>
    <n v="14829814"/>
    <n v="0"/>
    <n v="0"/>
    <n v="0"/>
    <n v="0"/>
    <m/>
    <m/>
    <m/>
    <n v="0"/>
  </r>
  <r>
    <n v="900196862"/>
    <x v="0"/>
    <s v="FACTURA VENTA"/>
    <s v="SVC"/>
    <n v="5621"/>
    <s v="SVC5621"/>
    <s v="'SVC5621', "/>
    <s v="900196862_SVC5621"/>
    <d v="2024-10-18T00:00:00"/>
    <d v="2024-11-18T00:00:00"/>
    <n v="132"/>
    <n v="4953312"/>
    <s v="EPS"/>
    <s v="Factura en proceso interno"/>
    <x v="5"/>
    <n v="4953312"/>
    <n v="1222582178"/>
    <s v="Finalizada"/>
    <d v="2024-10-18T00:00:00"/>
    <d v="2024-11-01T00:00:00"/>
    <d v="2025-02-27T00:00:00"/>
    <m/>
    <n v="32"/>
    <x v="6"/>
    <n v="0"/>
    <n v="0"/>
    <m/>
    <m/>
    <m/>
    <s v="Ambulancia"/>
    <m/>
    <s v="CMSSV-258"/>
    <n v="0"/>
    <n v="0"/>
    <n v="0"/>
    <n v="0"/>
    <n v="0"/>
    <n v="0"/>
    <n v="4953312"/>
    <n v="0"/>
    <n v="0"/>
    <n v="0"/>
    <n v="0"/>
    <m/>
    <m/>
    <m/>
    <n v="0"/>
  </r>
  <r>
    <n v="900196862"/>
    <x v="0"/>
    <s v="FACTURA VENTA"/>
    <s v="SVC"/>
    <n v="5893"/>
    <s v="SVC5893"/>
    <s v="'SVC5893', "/>
    <s v="900196862_SVC5893"/>
    <d v="2024-11-18T00:00:00"/>
    <d v="2024-12-06T00:00:00"/>
    <n v="102"/>
    <n v="4953312"/>
    <s v="EPS"/>
    <s v="Factura en proceso interno"/>
    <x v="5"/>
    <n v="4953312"/>
    <n v="1222574205"/>
    <s v="Finalizada"/>
    <d v="2024-11-18T00:00:00"/>
    <d v="2025-02-11T00:00:00"/>
    <d v="2025-02-27T00:00:00"/>
    <m/>
    <n v="32"/>
    <x v="6"/>
    <n v="0"/>
    <n v="0"/>
    <m/>
    <m/>
    <m/>
    <s v="Ambulancia"/>
    <m/>
    <s v="CMSSV-258"/>
    <n v="0"/>
    <n v="0"/>
    <n v="0"/>
    <n v="0"/>
    <n v="0"/>
    <n v="0"/>
    <n v="4953312"/>
    <n v="0"/>
    <n v="0"/>
    <n v="0"/>
    <n v="0"/>
    <m/>
    <m/>
    <m/>
    <n v="0"/>
  </r>
  <r>
    <n v="900196862"/>
    <x v="0"/>
    <s v="FACTURA VENTA"/>
    <s v="SVC"/>
    <n v="6114"/>
    <s v="SVC6114"/>
    <s v="'SVC6114', "/>
    <s v="900196862_SVC6114"/>
    <d v="2024-12-10T00:00:00"/>
    <d v="2025-01-10T00:00:00"/>
    <n v="80"/>
    <n v="4953312"/>
    <s v="EPS"/>
    <e v="#N/A"/>
    <x v="5"/>
    <n v="4953312"/>
    <n v="1222582228"/>
    <s v="Finalizada"/>
    <d v="2024-12-10T00:00:00"/>
    <d v="2024-12-11T00:00:00"/>
    <d v="2025-02-28T00:00:00"/>
    <m/>
    <n v="31"/>
    <x v="6"/>
    <n v="0"/>
    <n v="0"/>
    <m/>
    <m/>
    <m/>
    <s v="Ambulancia"/>
    <m/>
    <s v="CMSSV-258"/>
    <n v="0"/>
    <n v="0"/>
    <n v="0"/>
    <n v="0"/>
    <n v="0"/>
    <n v="0"/>
    <n v="4953312"/>
    <n v="0"/>
    <n v="0"/>
    <n v="0"/>
    <n v="0"/>
    <m/>
    <m/>
    <m/>
    <n v="0"/>
  </r>
  <r>
    <n v="900196862"/>
    <x v="0"/>
    <s v="FACTURA VENTA"/>
    <s v="SVC"/>
    <n v="5324"/>
    <s v="SVC5324"/>
    <s v="'SVC5324', "/>
    <s v="900196862_SVC5324"/>
    <d v="2024-09-16T00:00:00"/>
    <d v="2024-10-16T00:00:00"/>
    <n v="164"/>
    <n v="4572288"/>
    <s v="EPS"/>
    <s v="Factura en proceso interno"/>
    <x v="5"/>
    <n v="4572288"/>
    <n v="1222582141"/>
    <s v="Finalizada"/>
    <d v="2024-09-16T00:00:00"/>
    <d v="2025-01-02T00:00:00"/>
    <d v="2025-02-27T00:00:00"/>
    <m/>
    <n v="32"/>
    <x v="6"/>
    <n v="0"/>
    <n v="0"/>
    <m/>
    <m/>
    <m/>
    <s v="Ambulancia"/>
    <m/>
    <s v="COT-2023-135"/>
    <n v="0"/>
    <n v="0"/>
    <n v="0"/>
    <n v="0"/>
    <n v="0"/>
    <n v="0"/>
    <n v="4572288"/>
    <n v="0"/>
    <n v="0"/>
    <n v="0"/>
    <n v="0"/>
    <m/>
    <m/>
    <m/>
    <n v="0"/>
  </r>
  <r>
    <n v="900196862"/>
    <x v="0"/>
    <s v="FACTURA VENTA"/>
    <s v="SVC"/>
    <n v="5620"/>
    <s v="SVC5620"/>
    <s v="'SVC5620', "/>
    <s v="900196862_SVC5620"/>
    <d v="2024-10-18T00:00:00"/>
    <d v="2024-11-18T00:00:00"/>
    <n v="132"/>
    <n v="4572288"/>
    <s v="EPS"/>
    <s v="Factura en proceso interno"/>
    <x v="5"/>
    <n v="4572288"/>
    <n v="1222582177"/>
    <s v="Finalizada"/>
    <d v="2024-10-18T00:00:00"/>
    <d v="2024-11-01T00:00:00"/>
    <d v="2025-02-27T00:00:00"/>
    <m/>
    <n v="32"/>
    <x v="6"/>
    <n v="0"/>
    <n v="0"/>
    <m/>
    <m/>
    <m/>
    <s v="Ambulancia"/>
    <m/>
    <s v="CMSSV-258"/>
    <n v="0"/>
    <n v="0"/>
    <n v="0"/>
    <n v="0"/>
    <n v="0"/>
    <n v="0"/>
    <n v="4572288"/>
    <n v="0"/>
    <n v="0"/>
    <n v="0"/>
    <n v="0"/>
    <m/>
    <m/>
    <m/>
    <n v="0"/>
  </r>
  <r>
    <n v="900196862"/>
    <x v="0"/>
    <s v="FACTURA VENTA"/>
    <s v="SVC"/>
    <n v="5891"/>
    <s v="SVC5891"/>
    <s v="'SVC5891', "/>
    <s v="900196862_SVC5891"/>
    <d v="2024-11-18T00:00:00"/>
    <d v="2024-12-06T00:00:00"/>
    <n v="102"/>
    <n v="4572288"/>
    <s v="EPS"/>
    <s v="Factura en proceso interno"/>
    <x v="5"/>
    <n v="4572288"/>
    <n v="1222582211"/>
    <s v="Finalizada"/>
    <d v="2024-11-18T00:00:00"/>
    <d v="2024-12-02T00:00:00"/>
    <d v="2025-02-28T00:00:00"/>
    <m/>
    <n v="31"/>
    <x v="6"/>
    <n v="0"/>
    <n v="0"/>
    <m/>
    <m/>
    <m/>
    <s v="Ambulancia"/>
    <m/>
    <s v="CMSSV-258"/>
    <n v="0"/>
    <n v="0"/>
    <n v="0"/>
    <n v="0"/>
    <n v="0"/>
    <n v="0"/>
    <n v="4572288"/>
    <n v="0"/>
    <n v="0"/>
    <n v="0"/>
    <n v="0"/>
    <m/>
    <m/>
    <m/>
    <n v="0"/>
  </r>
  <r>
    <n v="900196862"/>
    <x v="0"/>
    <s v="FACTURA VENTA"/>
    <s v="SVC"/>
    <n v="5890"/>
    <s v="SVC5890"/>
    <s v="'SVC5890', "/>
    <s v="900196862_SVC5890"/>
    <d v="2024-11-18T00:00:00"/>
    <d v="2024-12-06T00:00:00"/>
    <n v="102"/>
    <n v="4191264"/>
    <s v="EPS"/>
    <s v="Factura en proceso interno"/>
    <x v="5"/>
    <n v="4191264"/>
    <n v="1222582210"/>
    <s v="Finalizada"/>
    <d v="2024-11-18T00:00:00"/>
    <d v="2024-12-02T00:00:00"/>
    <d v="2025-02-28T00:00:00"/>
    <m/>
    <n v="31"/>
    <x v="6"/>
    <n v="0"/>
    <n v="0"/>
    <m/>
    <m/>
    <m/>
    <s v="Ambulancia"/>
    <m/>
    <s v="CMSSV-258"/>
    <n v="0"/>
    <n v="0"/>
    <n v="0"/>
    <n v="0"/>
    <n v="0"/>
    <n v="0"/>
    <n v="4191264"/>
    <n v="0"/>
    <n v="0"/>
    <n v="0"/>
    <n v="0"/>
    <m/>
    <m/>
    <m/>
    <n v="0"/>
  </r>
  <r>
    <n v="900196862"/>
    <x v="0"/>
    <s v="FACTURA VENTA"/>
    <s v="SVC"/>
    <n v="6120"/>
    <s v="SVC6120"/>
    <s v="'SVC6120', "/>
    <s v="900196862_SVC6120"/>
    <d v="2024-12-10T00:00:00"/>
    <d v="2025-01-10T00:00:00"/>
    <n v="80"/>
    <n v="4191264"/>
    <s v="EPS"/>
    <e v="#N/A"/>
    <x v="5"/>
    <n v="0"/>
    <m/>
    <s v="Finalizada"/>
    <d v="2024-12-10T00:00:00"/>
    <d v="2024-12-11T00:00:00"/>
    <d v="2025-02-27T00:00:00"/>
    <m/>
    <n v="32"/>
    <x v="6"/>
    <n v="0"/>
    <n v="0"/>
    <m/>
    <m/>
    <m/>
    <s v="Ambulancia"/>
    <m/>
    <s v="CMSSV-258"/>
    <n v="0"/>
    <n v="0"/>
    <n v="0"/>
    <n v="0"/>
    <n v="0"/>
    <n v="0"/>
    <n v="4191264"/>
    <n v="0"/>
    <n v="0"/>
    <n v="0"/>
    <n v="0"/>
    <m/>
    <m/>
    <m/>
    <n v="0"/>
  </r>
  <r>
    <n v="900196862"/>
    <x v="0"/>
    <s v="FACTURA VENTA"/>
    <s v="SVC"/>
    <n v="4776"/>
    <s v="SVC4776"/>
    <s v="'SVC4776', "/>
    <s v="900196862_SVC4776"/>
    <d v="2024-07-11T00:00:00"/>
    <d v="2024-08-11T00:00:00"/>
    <n v="229"/>
    <n v="3577392"/>
    <s v="EPS"/>
    <s v="Factura en proceso interno"/>
    <x v="5"/>
    <n v="3577392"/>
    <n v="1222582142"/>
    <s v="Finalizada"/>
    <d v="2024-07-11T00:00:00"/>
    <d v="2025-01-02T00:00:00"/>
    <d v="2025-02-27T00:00:00"/>
    <m/>
    <n v="32"/>
    <x v="6"/>
    <n v="0"/>
    <n v="0"/>
    <m/>
    <m/>
    <m/>
    <s v="Ambulancia"/>
    <m/>
    <s v="COT-2023-135"/>
    <n v="0"/>
    <n v="0"/>
    <n v="0"/>
    <n v="0"/>
    <n v="0"/>
    <n v="0"/>
    <n v="3577392"/>
    <n v="0"/>
    <n v="0"/>
    <n v="0"/>
    <n v="0"/>
    <m/>
    <m/>
    <m/>
    <n v="0"/>
  </r>
  <r>
    <n v="900196862"/>
    <x v="0"/>
    <s v="FACTURA VENTA"/>
    <s v="SVC"/>
    <n v="5081"/>
    <s v="SVC5081"/>
    <s v="'SVC5081', "/>
    <s v="900196862_SVC5081"/>
    <d v="2024-08-14T00:00:00"/>
    <d v="2024-09-14T00:00:00"/>
    <n v="196"/>
    <n v="3577392"/>
    <s v="EPS"/>
    <s v="Factura en proceso interno"/>
    <x v="5"/>
    <n v="3577392"/>
    <n v="1222582137"/>
    <s v="Finalizada"/>
    <d v="2024-08-14T00:00:00"/>
    <d v="2024-12-02T00:00:00"/>
    <d v="2025-02-27T00:00:00"/>
    <m/>
    <n v="32"/>
    <x v="6"/>
    <n v="0"/>
    <n v="0"/>
    <m/>
    <m/>
    <m/>
    <s v="Ambulancia"/>
    <m/>
    <s v="COT-2023-135"/>
    <n v="0"/>
    <n v="0"/>
    <n v="0"/>
    <n v="0"/>
    <n v="0"/>
    <n v="0"/>
    <n v="3577392"/>
    <n v="0"/>
    <n v="0"/>
    <n v="0"/>
    <n v="0"/>
    <m/>
    <m/>
    <m/>
    <n v="0"/>
  </r>
  <r>
    <n v="900196862"/>
    <x v="0"/>
    <s v="FACTURA VENTA"/>
    <s v="SVC"/>
    <n v="6112"/>
    <s v="SVC6112"/>
    <s v="'SVC6112', "/>
    <s v="900196862_SVC6112"/>
    <d v="2024-12-10T00:00:00"/>
    <d v="2025-01-10T00:00:00"/>
    <n v="80"/>
    <n v="3556224"/>
    <s v="EPS"/>
    <e v="#N/A"/>
    <x v="5"/>
    <n v="0"/>
    <m/>
    <s v="Finalizada"/>
    <d v="2024-12-10T00:00:00"/>
    <d v="2024-12-11T00:00:00"/>
    <d v="2025-02-27T00:00:00"/>
    <m/>
    <n v="32"/>
    <x v="6"/>
    <n v="0"/>
    <n v="0"/>
    <m/>
    <m/>
    <m/>
    <s v="Ambulancia"/>
    <m/>
    <s v="CMSSV-258"/>
    <n v="0"/>
    <n v="0"/>
    <n v="0"/>
    <n v="0"/>
    <n v="0"/>
    <n v="0"/>
    <n v="3556224"/>
    <n v="0"/>
    <n v="0"/>
    <n v="0"/>
    <n v="0"/>
    <m/>
    <m/>
    <m/>
    <n v="0"/>
  </r>
  <r>
    <n v="900196862"/>
    <x v="0"/>
    <s v="FACTURA VENTA"/>
    <s v="SVC"/>
    <n v="5605"/>
    <s v="SVC5605"/>
    <s v="'SVC5605', "/>
    <s v="900196862_SVC5605"/>
    <d v="2024-10-18T00:00:00"/>
    <d v="2024-11-18T00:00:00"/>
    <n v="132"/>
    <n v="3418632"/>
    <s v="EPS"/>
    <s v="Factura en proceso interno"/>
    <x v="5"/>
    <n v="3418632"/>
    <n v="1222582167"/>
    <s v="Finalizada"/>
    <d v="2024-10-18T00:00:00"/>
    <d v="2024-11-01T00:00:00"/>
    <d v="2025-02-27T00:00:00"/>
    <m/>
    <n v="32"/>
    <x v="6"/>
    <n v="0"/>
    <n v="0"/>
    <m/>
    <m/>
    <m/>
    <s v="Ambulancia"/>
    <m/>
    <s v="CMSSV-258"/>
    <n v="0"/>
    <n v="0"/>
    <n v="0"/>
    <n v="0"/>
    <n v="0"/>
    <n v="0"/>
    <n v="3418632"/>
    <n v="0"/>
    <n v="0"/>
    <n v="0"/>
    <n v="0"/>
    <m/>
    <m/>
    <m/>
    <n v="0"/>
  </r>
  <r>
    <n v="900196862"/>
    <x v="0"/>
    <s v="FACTURA VENTA"/>
    <s v="SVC"/>
    <n v="5329"/>
    <s v="SVC5329"/>
    <s v="'SVC5329', "/>
    <s v="900196862_SVC5329"/>
    <d v="2024-09-16T00:00:00"/>
    <d v="2024-10-16T00:00:00"/>
    <n v="164"/>
    <n v="3302208"/>
    <s v="EPS"/>
    <s v="Factura en proceso interno"/>
    <x v="5"/>
    <n v="3302208"/>
    <n v="1222582130"/>
    <s v="Finalizada"/>
    <d v="2024-09-16T00:00:00"/>
    <d v="2024-11-01T00:00:00"/>
    <d v="2025-02-27T00:00:00"/>
    <m/>
    <n v="32"/>
    <x v="6"/>
    <n v="0"/>
    <n v="0"/>
    <m/>
    <m/>
    <m/>
    <s v="Ambulancia"/>
    <m/>
    <s v="COT-2023-135"/>
    <n v="0"/>
    <n v="0"/>
    <n v="0"/>
    <n v="0"/>
    <n v="0"/>
    <n v="0"/>
    <n v="3302208"/>
    <n v="0"/>
    <n v="0"/>
    <n v="0"/>
    <n v="0"/>
    <m/>
    <m/>
    <m/>
    <n v="0"/>
  </r>
  <r>
    <n v="900196862"/>
    <x v="0"/>
    <s v="FACTURA VENTA"/>
    <s v="SVC"/>
    <n v="5623"/>
    <s v="SVC5623"/>
    <s v="'SVC5623', "/>
    <s v="900196862_SVC5623"/>
    <d v="2024-10-18T00:00:00"/>
    <d v="2024-11-18T00:00:00"/>
    <n v="132"/>
    <n v="3302208"/>
    <s v="EPS"/>
    <s v="Factura en proceso interno"/>
    <x v="5"/>
    <n v="3302208"/>
    <n v="1222574196"/>
    <s v="Finalizada"/>
    <d v="2024-10-18T00:00:00"/>
    <d v="2024-11-01T00:00:00"/>
    <d v="2025-02-27T00:00:00"/>
    <m/>
    <n v="32"/>
    <x v="6"/>
    <n v="0"/>
    <n v="0"/>
    <m/>
    <m/>
    <m/>
    <s v="Ambulancia"/>
    <m/>
    <s v="CMSSV-258"/>
    <n v="0"/>
    <n v="0"/>
    <n v="0"/>
    <n v="0"/>
    <n v="0"/>
    <n v="0"/>
    <n v="3302208"/>
    <n v="0"/>
    <n v="0"/>
    <n v="0"/>
    <n v="0"/>
    <m/>
    <m/>
    <m/>
    <n v="0"/>
  </r>
  <r>
    <n v="900196862"/>
    <x v="0"/>
    <s v="FACTURA VENTA"/>
    <s v="SVC"/>
    <n v="5872"/>
    <s v="SVC5872"/>
    <s v="'SVC5872', "/>
    <s v="900196862_SVC5872"/>
    <d v="2024-11-18T00:00:00"/>
    <d v="2024-12-06T00:00:00"/>
    <n v="102"/>
    <n v="3238704"/>
    <s v="EPS"/>
    <s v="Factura en proceso interno"/>
    <x v="5"/>
    <n v="3238704"/>
    <n v="1222582193"/>
    <s v="Finalizada"/>
    <d v="2024-11-18T00:00:00"/>
    <d v="2024-12-02T00:00:00"/>
    <d v="2025-02-28T00:00:00"/>
    <m/>
    <n v="31"/>
    <x v="6"/>
    <n v="0"/>
    <n v="0"/>
    <m/>
    <m/>
    <m/>
    <s v="Ambulancia"/>
    <m/>
    <s v="CMSSV-258"/>
    <n v="0"/>
    <n v="0"/>
    <n v="0"/>
    <n v="0"/>
    <n v="0"/>
    <n v="0"/>
    <n v="3238704"/>
    <n v="0"/>
    <n v="0"/>
    <n v="0"/>
    <n v="0"/>
    <m/>
    <m/>
    <m/>
    <n v="0"/>
  </r>
  <r>
    <n v="900196862"/>
    <x v="0"/>
    <s v="FACTURA VENTA"/>
    <s v="SVC"/>
    <n v="5619"/>
    <s v="SVC5619"/>
    <s v="'SVC5619', "/>
    <s v="900196862_SVC5619"/>
    <d v="2024-10-18T00:00:00"/>
    <d v="2024-11-18T00:00:00"/>
    <n v="132"/>
    <n v="3048192"/>
    <s v="EPS"/>
    <s v="Factura en proceso interno"/>
    <x v="5"/>
    <n v="3048192"/>
    <n v="1222574195"/>
    <s v="Finalizada"/>
    <d v="2024-10-18T00:00:00"/>
    <d v="2024-11-01T00:00:00"/>
    <d v="2025-02-27T00:00:00"/>
    <m/>
    <n v="32"/>
    <x v="6"/>
    <n v="0"/>
    <n v="0"/>
    <m/>
    <m/>
    <m/>
    <s v="Ambulancia"/>
    <m/>
    <s v="CMSSV-258"/>
    <n v="0"/>
    <n v="0"/>
    <n v="0"/>
    <n v="0"/>
    <n v="0"/>
    <n v="0"/>
    <n v="3048192"/>
    <n v="0"/>
    <n v="0"/>
    <n v="0"/>
    <n v="0"/>
    <m/>
    <m/>
    <m/>
    <n v="0"/>
  </r>
  <r>
    <n v="900196862"/>
    <x v="0"/>
    <s v="FACTURA VENTA"/>
    <s v="SVC"/>
    <n v="5622"/>
    <s v="SVC5622"/>
    <s v="'SVC5622', "/>
    <s v="900196862_SVC5622"/>
    <d v="2024-10-18T00:00:00"/>
    <d v="2024-11-18T00:00:00"/>
    <n v="132"/>
    <n v="3027024"/>
    <s v="EPS"/>
    <s v="Factura en proceso interno"/>
    <x v="5"/>
    <n v="3027024"/>
    <n v="1222582242"/>
    <s v="Finalizada"/>
    <d v="2024-10-18T00:00:00"/>
    <d v="2024-11-01T00:00:00"/>
    <d v="2025-02-28T00:00:00"/>
    <m/>
    <n v="31"/>
    <x v="6"/>
    <n v="0"/>
    <n v="0"/>
    <m/>
    <m/>
    <m/>
    <s v="Ambulancia"/>
    <m/>
    <s v="CMSSV-258"/>
    <n v="0"/>
    <n v="0"/>
    <n v="0"/>
    <n v="0"/>
    <n v="0"/>
    <n v="0"/>
    <n v="3027024"/>
    <n v="0"/>
    <n v="0"/>
    <n v="0"/>
    <n v="0"/>
    <m/>
    <m/>
    <m/>
    <n v="0"/>
  </r>
  <r>
    <n v="900196862"/>
    <x v="0"/>
    <s v="FACTURA VENTA"/>
    <s v="SVC"/>
    <n v="6113"/>
    <s v="SVC6113"/>
    <s v="'SVC6113', "/>
    <s v="900196862_SVC6113"/>
    <d v="2024-12-10T00:00:00"/>
    <d v="2025-01-10T00:00:00"/>
    <n v="80"/>
    <n v="2794176"/>
    <s v="EPS"/>
    <e v="#N/A"/>
    <x v="5"/>
    <n v="2794176"/>
    <n v="1222574203"/>
    <s v="Finalizada"/>
    <d v="2024-12-10T00:00:00"/>
    <d v="2024-12-11T00:00:00"/>
    <d v="2025-02-27T00:00:00"/>
    <m/>
    <n v="32"/>
    <x v="6"/>
    <n v="0"/>
    <n v="0"/>
    <m/>
    <m/>
    <m/>
    <s v="Ambulancia"/>
    <m/>
    <s v="CMSSV-258"/>
    <n v="0"/>
    <n v="0"/>
    <n v="0"/>
    <n v="0"/>
    <n v="0"/>
    <n v="0"/>
    <n v="2794176"/>
    <n v="0"/>
    <n v="0"/>
    <n v="0"/>
    <n v="0"/>
    <m/>
    <m/>
    <m/>
    <n v="0"/>
  </r>
  <r>
    <n v="900196862"/>
    <x v="0"/>
    <s v="FACTURA VENTA"/>
    <s v="SVC"/>
    <n v="6116"/>
    <s v="SVC6116"/>
    <s v="'SVC6116', "/>
    <s v="900196862_SVC6116"/>
    <d v="2024-12-10T00:00:00"/>
    <d v="2025-01-10T00:00:00"/>
    <n v="80"/>
    <n v="2476656"/>
    <s v="EPS"/>
    <e v="#N/A"/>
    <x v="5"/>
    <n v="2476656"/>
    <n v="1222574204"/>
    <s v="Finalizada"/>
    <d v="2024-12-10T00:00:00"/>
    <d v="2024-12-11T00:00:00"/>
    <d v="2025-02-27T00:00:00"/>
    <m/>
    <n v="32"/>
    <x v="6"/>
    <n v="0"/>
    <n v="0"/>
    <m/>
    <m/>
    <m/>
    <s v="Ambulancia"/>
    <m/>
    <s v="CMSSV-258"/>
    <n v="0"/>
    <n v="0"/>
    <n v="0"/>
    <n v="0"/>
    <n v="0"/>
    <n v="0"/>
    <n v="2476656"/>
    <n v="0"/>
    <n v="0"/>
    <n v="0"/>
    <n v="0"/>
    <m/>
    <m/>
    <m/>
    <n v="0"/>
  </r>
  <r>
    <n v="900196862"/>
    <x v="0"/>
    <s v="FACTURA VENTA"/>
    <s v="SVC"/>
    <n v="6099"/>
    <s v="SVC6099"/>
    <s v="'SVC6099', "/>
    <s v="900196862_SVC6099"/>
    <d v="2024-12-10T00:00:00"/>
    <d v="2025-01-10T00:00:00"/>
    <n v="80"/>
    <n v="2339064"/>
    <s v="EPS"/>
    <e v="#N/A"/>
    <x v="5"/>
    <n v="2339064"/>
    <n v="1222574224"/>
    <s v="Finalizada"/>
    <d v="2024-12-10T00:00:00"/>
    <d v="2024-12-11T00:00:00"/>
    <d v="2025-02-28T00:00:00"/>
    <m/>
    <n v="31"/>
    <x v="6"/>
    <n v="0"/>
    <n v="0"/>
    <m/>
    <m/>
    <m/>
    <s v="Ambulancia"/>
    <m/>
    <s v="CMSSV-258"/>
    <n v="0"/>
    <n v="0"/>
    <n v="0"/>
    <n v="0"/>
    <n v="0"/>
    <n v="0"/>
    <n v="2339064"/>
    <n v="0"/>
    <n v="0"/>
    <n v="0"/>
    <n v="0"/>
    <m/>
    <m/>
    <m/>
    <n v="0"/>
  </r>
  <r>
    <n v="900196862"/>
    <x v="0"/>
    <s v="FACTURA VENTA"/>
    <s v="SVC"/>
    <n v="5628"/>
    <s v="SVC5628"/>
    <s v="'SVC5628', "/>
    <s v="900196862_SVC5628"/>
    <d v="2024-10-18T00:00:00"/>
    <d v="2024-11-18T00:00:00"/>
    <n v="132"/>
    <n v="2328480"/>
    <s v="EPS"/>
    <s v="Factura en proceso interno"/>
    <x v="5"/>
    <n v="2328480"/>
    <n v="1222574223"/>
    <s v="Finalizada"/>
    <d v="2024-10-18T00:00:00"/>
    <d v="2024-11-01T00:00:00"/>
    <d v="2025-02-28T00:00:00"/>
    <m/>
    <n v="31"/>
    <x v="6"/>
    <n v="0"/>
    <n v="0"/>
    <m/>
    <m/>
    <m/>
    <s v="Ambulancia"/>
    <m/>
    <s v="CMSSV-258"/>
    <n v="0"/>
    <n v="0"/>
    <n v="0"/>
    <n v="0"/>
    <n v="0"/>
    <n v="0"/>
    <n v="2328480"/>
    <n v="0"/>
    <n v="0"/>
    <n v="0"/>
    <n v="0"/>
    <m/>
    <m/>
    <m/>
    <n v="0"/>
  </r>
  <r>
    <n v="900196862"/>
    <x v="0"/>
    <s v="FACTURA VENTA"/>
    <s v="SVC"/>
    <n v="5332"/>
    <s v="SVC5332"/>
    <s v="'SVC5332', "/>
    <s v="900196862_SVC5332"/>
    <d v="2024-09-16T00:00:00"/>
    <d v="2024-10-16T00:00:00"/>
    <n v="164"/>
    <n v="2286144"/>
    <s v="EPS"/>
    <s v="Factura en proceso interno"/>
    <x v="5"/>
    <n v="2286144"/>
    <n v="1222582135"/>
    <s v="Finalizada"/>
    <d v="2024-09-16T00:00:00"/>
    <d v="2024-12-02T00:00:00"/>
    <d v="2025-02-27T00:00:00"/>
    <m/>
    <n v="32"/>
    <x v="6"/>
    <n v="0"/>
    <n v="0"/>
    <m/>
    <m/>
    <m/>
    <s v="Ambulancia"/>
    <m/>
    <s v="COT-2023-135"/>
    <n v="0"/>
    <n v="0"/>
    <n v="0"/>
    <n v="0"/>
    <n v="0"/>
    <n v="0"/>
    <n v="2286144"/>
    <n v="0"/>
    <n v="0"/>
    <n v="0"/>
    <n v="0"/>
    <m/>
    <m/>
    <m/>
    <n v="0"/>
  </r>
  <r>
    <n v="900196862"/>
    <x v="0"/>
    <s v="FACTURA VENTA"/>
    <s v="SVC"/>
    <n v="6117"/>
    <s v="SVC6117"/>
    <s v="'SVC6117', "/>
    <s v="900196862_SVC6117"/>
    <d v="2024-12-10T00:00:00"/>
    <d v="2025-01-10T00:00:00"/>
    <n v="80"/>
    <n v="2201472"/>
    <s v="EPS"/>
    <e v="#N/A"/>
    <x v="5"/>
    <n v="2201472"/>
    <n v="1222582229"/>
    <s v="Finalizada"/>
    <d v="2024-12-10T00:00:00"/>
    <d v="2024-12-11T00:00:00"/>
    <d v="2025-02-28T00:00:00"/>
    <m/>
    <n v="31"/>
    <x v="6"/>
    <n v="0"/>
    <n v="0"/>
    <m/>
    <m/>
    <m/>
    <s v="Ambulancia"/>
    <m/>
    <s v="CMSSV-258"/>
    <n v="0"/>
    <n v="0"/>
    <n v="0"/>
    <n v="0"/>
    <n v="0"/>
    <n v="0"/>
    <n v="2201472"/>
    <n v="0"/>
    <n v="0"/>
    <n v="0"/>
    <n v="0"/>
    <m/>
    <m/>
    <m/>
    <n v="0"/>
  </r>
  <r>
    <n v="900196862"/>
    <x v="0"/>
    <s v="FACTURA VENTA"/>
    <s v="SVC"/>
    <n v="5310"/>
    <s v="SVC5310"/>
    <s v="'SVC5310', "/>
    <s v="900196862_SVC5310"/>
    <d v="2024-09-16T00:00:00"/>
    <d v="2024-10-16T00:00:00"/>
    <n v="164"/>
    <n v="2159136"/>
    <s v="EPS"/>
    <s v="Factura en proceso interno"/>
    <x v="5"/>
    <n v="2159136"/>
    <n v="1222582138"/>
    <s v="Finalizada"/>
    <d v="2024-09-16T00:00:00"/>
    <d v="2024-12-02T00:00:00"/>
    <d v="2025-02-27T00:00:00"/>
    <m/>
    <n v="32"/>
    <x v="6"/>
    <n v="0"/>
    <n v="0"/>
    <m/>
    <m/>
    <m/>
    <s v="Ambulancia"/>
    <m/>
    <s v="COT-2023-135"/>
    <n v="0"/>
    <n v="0"/>
    <n v="0"/>
    <n v="0"/>
    <n v="0"/>
    <n v="0"/>
    <n v="2159136"/>
    <n v="0"/>
    <n v="0"/>
    <n v="0"/>
    <n v="0"/>
    <m/>
    <m/>
    <m/>
    <n v="0"/>
  </r>
  <r>
    <n v="900196862"/>
    <x v="0"/>
    <s v="FACTURA VENTA"/>
    <s v="SVC"/>
    <n v="5876"/>
    <s v="SVC5876"/>
    <s v="'SVC5876', "/>
    <s v="900196862_SVC5876"/>
    <d v="2024-11-18T00:00:00"/>
    <d v="2024-12-06T00:00:00"/>
    <n v="102"/>
    <n v="2159136"/>
    <s v="EPS"/>
    <s v="Factura en proceso interno"/>
    <x v="5"/>
    <n v="2159136"/>
    <n v="1222574199"/>
    <s v="Finalizada"/>
    <d v="2024-11-18T00:00:00"/>
    <d v="2024-12-02T00:00:00"/>
    <d v="2025-02-27T00:00:00"/>
    <m/>
    <n v="32"/>
    <x v="6"/>
    <n v="0"/>
    <n v="0"/>
    <m/>
    <m/>
    <m/>
    <s v="Ambulancia"/>
    <m/>
    <s v="CMSSV-258"/>
    <n v="0"/>
    <n v="0"/>
    <n v="0"/>
    <n v="0"/>
    <n v="0"/>
    <n v="0"/>
    <n v="2159136"/>
    <n v="0"/>
    <n v="0"/>
    <n v="0"/>
    <n v="0"/>
    <m/>
    <m/>
    <m/>
    <n v="0"/>
  </r>
  <r>
    <n v="900196862"/>
    <x v="0"/>
    <s v="FACTURA VENTA"/>
    <s v="SVC"/>
    <n v="5895"/>
    <s v="SVC5895"/>
    <s v="'SVC5895', "/>
    <s v="900196862_SVC5895"/>
    <d v="2024-11-18T00:00:00"/>
    <d v="2024-12-06T00:00:00"/>
    <n v="102"/>
    <n v="2095632"/>
    <s v="EPS"/>
    <s v="Factura en proceso interno"/>
    <x v="5"/>
    <n v="2095632"/>
    <n v="1222582206"/>
    <s v="Finalizada"/>
    <d v="2024-11-18T00:00:00"/>
    <d v="2024-12-02T00:00:00"/>
    <d v="2025-02-28T00:00:00"/>
    <m/>
    <n v="31"/>
    <x v="6"/>
    <n v="0"/>
    <n v="0"/>
    <m/>
    <m/>
    <m/>
    <s v="Ambulancia"/>
    <m/>
    <s v="CMSSV-258"/>
    <n v="0"/>
    <n v="0"/>
    <n v="0"/>
    <n v="0"/>
    <n v="0"/>
    <n v="0"/>
    <n v="2095632"/>
    <n v="0"/>
    <n v="0"/>
    <n v="0"/>
    <n v="0"/>
    <m/>
    <m/>
    <m/>
    <n v="0"/>
  </r>
  <r>
    <n v="900196862"/>
    <x v="0"/>
    <s v="FACTURA VENTA"/>
    <s v="SVC"/>
    <n v="5617"/>
    <s v="SVC5617"/>
    <s v="'SVC5617', "/>
    <s v="900196862_SVC5617"/>
    <d v="2024-10-18T00:00:00"/>
    <d v="2024-11-18T00:00:00"/>
    <n v="132"/>
    <n v="1862784"/>
    <s v="EPS"/>
    <s v="Factura en proceso interno"/>
    <x v="5"/>
    <n v="1862784"/>
    <n v="1222582175"/>
    <s v="Finalizada"/>
    <d v="2024-10-18T00:00:00"/>
    <d v="2024-11-01T00:00:00"/>
    <d v="2025-02-27T00:00:00"/>
    <m/>
    <n v="32"/>
    <x v="6"/>
    <n v="0"/>
    <n v="0"/>
    <m/>
    <m/>
    <m/>
    <s v="Ambulancia"/>
    <m/>
    <s v="CMSSV-258"/>
    <n v="0"/>
    <n v="0"/>
    <n v="0"/>
    <n v="0"/>
    <n v="0"/>
    <n v="0"/>
    <n v="1862784"/>
    <n v="0"/>
    <n v="0"/>
    <n v="0"/>
    <n v="0"/>
    <m/>
    <m/>
    <m/>
    <n v="0"/>
  </r>
  <r>
    <n v="900196862"/>
    <x v="0"/>
    <s v="FACTURA VENTA"/>
    <s v="SVC"/>
    <n v="6097"/>
    <s v="SVC6097"/>
    <s v="'SVC6097', "/>
    <s v="900196862_SVC6097"/>
    <d v="2024-12-10T00:00:00"/>
    <d v="2025-01-10T00:00:00"/>
    <n v="80"/>
    <n v="1799280"/>
    <s v="EPS"/>
    <e v="#N/A"/>
    <x v="5"/>
    <n v="1799280"/>
    <n v="1222582217"/>
    <s v="Finalizada"/>
    <d v="2024-12-10T00:00:00"/>
    <d v="2024-12-11T00:00:00"/>
    <d v="2025-02-28T00:00:00"/>
    <m/>
    <n v="31"/>
    <x v="6"/>
    <n v="0"/>
    <n v="0"/>
    <m/>
    <m/>
    <m/>
    <s v="Ambulancia"/>
    <m/>
    <s v="CMSSV-258"/>
    <n v="0"/>
    <n v="0"/>
    <n v="0"/>
    <n v="0"/>
    <n v="0"/>
    <n v="0"/>
    <n v="1799280"/>
    <n v="0"/>
    <n v="0"/>
    <n v="0"/>
    <n v="0"/>
    <m/>
    <m/>
    <m/>
    <n v="0"/>
  </r>
  <r>
    <n v="900196862"/>
    <x v="0"/>
    <s v="FACTURA VENTA"/>
    <s v="SVC"/>
    <n v="5625"/>
    <s v="SVC5625"/>
    <s v="'SVC5625', "/>
    <s v="900196862_SVC5625"/>
    <d v="2024-10-18T00:00:00"/>
    <d v="2024-11-18T00:00:00"/>
    <n v="132"/>
    <n v="1714608"/>
    <s v="EPS"/>
    <s v="Factura en proceso interno"/>
    <x v="5"/>
    <n v="1714608"/>
    <n v="1222582188"/>
    <s v="Finalizada"/>
    <d v="2024-10-18T00:00:00"/>
    <d v="2024-12-02T00:00:00"/>
    <d v="2025-02-28T00:00:00"/>
    <m/>
    <n v="31"/>
    <x v="6"/>
    <n v="0"/>
    <n v="0"/>
    <m/>
    <m/>
    <m/>
    <s v="Ambulancia"/>
    <m/>
    <s v="CMSSV-258"/>
    <n v="0"/>
    <n v="0"/>
    <n v="0"/>
    <n v="0"/>
    <n v="0"/>
    <n v="0"/>
    <n v="1714608"/>
    <n v="0"/>
    <n v="0"/>
    <n v="0"/>
    <n v="0"/>
    <m/>
    <m/>
    <m/>
    <n v="0"/>
  </r>
  <r>
    <n v="900196862"/>
    <x v="0"/>
    <s v="FACTURA VENTA"/>
    <s v="SVC"/>
    <n v="5626"/>
    <s v="SVC5626"/>
    <s v="'SVC5626', "/>
    <s v="900196862_SVC5626"/>
    <d v="2024-10-18T00:00:00"/>
    <d v="2024-11-18T00:00:00"/>
    <n v="132"/>
    <n v="1714608"/>
    <s v="EPS"/>
    <s v="Factura en proceso interno"/>
    <x v="5"/>
    <n v="1714608"/>
    <n v="1222582180"/>
    <s v="Finalizada"/>
    <d v="2024-10-18T00:00:00"/>
    <d v="2024-11-01T00:00:00"/>
    <d v="2025-02-27T00:00:00"/>
    <m/>
    <n v="32"/>
    <x v="6"/>
    <n v="0"/>
    <n v="0"/>
    <m/>
    <m/>
    <m/>
    <s v="Ambulancia"/>
    <m/>
    <s v="CMSSV-258"/>
    <n v="0"/>
    <n v="0"/>
    <n v="0"/>
    <n v="0"/>
    <n v="0"/>
    <n v="0"/>
    <n v="1714608"/>
    <n v="0"/>
    <n v="0"/>
    <n v="0"/>
    <n v="0"/>
    <m/>
    <m/>
    <m/>
    <n v="0"/>
  </r>
  <r>
    <n v="900196862"/>
    <x v="0"/>
    <s v="FACTURA VENTA"/>
    <s v="SVC"/>
    <n v="5606"/>
    <s v="SVC5606"/>
    <s v="'SVC5606', "/>
    <s v="900196862_SVC5606"/>
    <d v="2024-10-18T00:00:00"/>
    <d v="2024-11-18T00:00:00"/>
    <n v="132"/>
    <n v="1619352"/>
    <s v="EPS"/>
    <s v="Factura en proceso interno"/>
    <x v="5"/>
    <n v="1619352"/>
    <n v="1222582183"/>
    <s v="Finalizada"/>
    <d v="2024-10-18T00:00:00"/>
    <d v="2024-12-02T00:00:00"/>
    <d v="2025-02-27T00:00:00"/>
    <m/>
    <n v="32"/>
    <x v="6"/>
    <n v="0"/>
    <n v="0"/>
    <m/>
    <m/>
    <m/>
    <s v="Ambulancia"/>
    <m/>
    <s v="CMSSV-258"/>
    <n v="0"/>
    <n v="0"/>
    <n v="0"/>
    <n v="0"/>
    <n v="0"/>
    <n v="0"/>
    <n v="1619352"/>
    <n v="0"/>
    <n v="0"/>
    <n v="0"/>
    <n v="0"/>
    <m/>
    <m/>
    <m/>
    <n v="0"/>
  </r>
  <r>
    <n v="900196862"/>
    <x v="0"/>
    <s v="FACTURA VENTA"/>
    <s v="SVC"/>
    <n v="5618"/>
    <s v="SVC5618"/>
    <s v="'SVC5618', "/>
    <s v="900196862_SVC5618"/>
    <d v="2024-10-18T00:00:00"/>
    <d v="2024-11-18T00:00:00"/>
    <n v="132"/>
    <n v="1524096"/>
    <s v="EPS"/>
    <s v="Factura en proceso interno"/>
    <x v="5"/>
    <n v="1524096"/>
    <n v="1222582176"/>
    <s v="Finalizada"/>
    <d v="2024-10-18T00:00:00"/>
    <d v="2024-11-01T00:00:00"/>
    <d v="2025-02-27T00:00:00"/>
    <m/>
    <n v="32"/>
    <x v="6"/>
    <n v="0"/>
    <n v="0"/>
    <m/>
    <m/>
    <m/>
    <s v="Ambulancia"/>
    <m/>
    <s v="CMSSV-258"/>
    <n v="0"/>
    <n v="0"/>
    <n v="0"/>
    <n v="0"/>
    <n v="0"/>
    <n v="0"/>
    <n v="1524096"/>
    <n v="0"/>
    <n v="0"/>
    <n v="0"/>
    <n v="0"/>
    <m/>
    <m/>
    <m/>
    <n v="0"/>
  </r>
  <r>
    <n v="900196862"/>
    <x v="0"/>
    <s v="FACTURA VENTA"/>
    <s v="SVC"/>
    <n v="6118"/>
    <s v="SVC6118"/>
    <s v="'SVC6118', "/>
    <s v="900196862_SVC6118"/>
    <d v="2024-12-10T00:00:00"/>
    <d v="2025-01-10T00:00:00"/>
    <n v="80"/>
    <n v="1524096"/>
    <s v="EPS"/>
    <e v="#N/A"/>
    <x v="5"/>
    <n v="1524096"/>
    <n v="1222582236"/>
    <s v="Finalizada"/>
    <d v="2024-12-10T00:00:00"/>
    <d v="2025-02-11T00:00:00"/>
    <d v="2025-02-28T00:00:00"/>
    <m/>
    <n v="31"/>
    <x v="6"/>
    <n v="0"/>
    <n v="0"/>
    <m/>
    <m/>
    <m/>
    <s v="Ambulancia"/>
    <m/>
    <s v="CMSSV-258"/>
    <n v="0"/>
    <n v="0"/>
    <n v="0"/>
    <n v="0"/>
    <n v="0"/>
    <n v="0"/>
    <n v="1524096"/>
    <n v="0"/>
    <n v="0"/>
    <n v="0"/>
    <n v="0"/>
    <m/>
    <m/>
    <m/>
    <n v="0"/>
  </r>
  <r>
    <n v="900196862"/>
    <x v="0"/>
    <s v="FACTURA VENTA"/>
    <s v="SVC"/>
    <n v="6119"/>
    <s v="SVC6119"/>
    <s v="'SVC6119', "/>
    <s v="900196862_SVC6119"/>
    <d v="2024-12-10T00:00:00"/>
    <d v="2025-01-10T00:00:00"/>
    <n v="80"/>
    <n v="1524096"/>
    <s v="EPS"/>
    <e v="#N/A"/>
    <x v="5"/>
    <n v="1524096"/>
    <n v="1222582230"/>
    <s v="Finalizada"/>
    <d v="2024-12-10T00:00:00"/>
    <d v="2024-12-11T00:00:00"/>
    <d v="2025-02-28T00:00:00"/>
    <m/>
    <n v="31"/>
    <x v="6"/>
    <n v="0"/>
    <n v="0"/>
    <m/>
    <m/>
    <m/>
    <s v="Ambulancia"/>
    <m/>
    <s v="CMSSV-258"/>
    <n v="0"/>
    <n v="0"/>
    <n v="0"/>
    <n v="0"/>
    <n v="0"/>
    <n v="0"/>
    <n v="1524096"/>
    <n v="0"/>
    <n v="0"/>
    <n v="0"/>
    <n v="0"/>
    <m/>
    <m/>
    <m/>
    <n v="0"/>
  </r>
  <r>
    <n v="900196862"/>
    <x v="0"/>
    <s v="FACTURA VENTA"/>
    <s v="SVC"/>
    <n v="5894"/>
    <s v="SVC5894"/>
    <s v="'SVC5894', "/>
    <s v="900196862_SVC5894"/>
    <d v="2024-11-18T00:00:00"/>
    <d v="2024-12-06T00:00:00"/>
    <n v="102"/>
    <n v="1481760"/>
    <s v="EPS"/>
    <s v="Factura en proceso interno"/>
    <x v="5"/>
    <n v="1481760"/>
    <n v="1222582212"/>
    <s v="Finalizada"/>
    <d v="2024-11-18T00:00:00"/>
    <d v="2024-12-02T00:00:00"/>
    <d v="2025-02-28T00:00:00"/>
    <m/>
    <n v="31"/>
    <x v="6"/>
    <n v="0"/>
    <n v="0"/>
    <m/>
    <m/>
    <m/>
    <s v="Ambulancia"/>
    <m/>
    <s v="CMSSV-258"/>
    <n v="0"/>
    <n v="0"/>
    <n v="0"/>
    <n v="0"/>
    <n v="0"/>
    <n v="0"/>
    <n v="1481760"/>
    <n v="0"/>
    <n v="0"/>
    <n v="0"/>
    <n v="0"/>
    <m/>
    <m/>
    <m/>
    <n v="0"/>
  </r>
  <r>
    <n v="900196862"/>
    <x v="0"/>
    <s v="FACTURA VENTA"/>
    <s v="SVC"/>
    <n v="5624"/>
    <s v="SVC5624"/>
    <s v="'SVC5624', "/>
    <s v="900196862_SVC5624"/>
    <d v="2024-10-18T00:00:00"/>
    <d v="2024-11-18T00:00:00"/>
    <n v="132"/>
    <n v="1375920"/>
    <s v="EPS"/>
    <s v="Factura en proceso interno"/>
    <x v="5"/>
    <n v="1375920"/>
    <n v="1222582179"/>
    <s v="Finalizada"/>
    <d v="2024-10-18T00:00:00"/>
    <d v="2024-11-01T00:00:00"/>
    <d v="2025-02-27T00:00:00"/>
    <m/>
    <n v="32"/>
    <x v="6"/>
    <n v="0"/>
    <n v="0"/>
    <m/>
    <m/>
    <m/>
    <s v="Ambulancia"/>
    <m/>
    <s v="CMSSV-258"/>
    <n v="0"/>
    <n v="0"/>
    <n v="0"/>
    <n v="0"/>
    <n v="0"/>
    <n v="0"/>
    <n v="1375920"/>
    <n v="0"/>
    <n v="0"/>
    <n v="0"/>
    <n v="0"/>
    <m/>
    <m/>
    <m/>
    <n v="0"/>
  </r>
  <r>
    <n v="900196862"/>
    <x v="0"/>
    <s v="FACTURA VENTA"/>
    <s v="SVC"/>
    <n v="6157"/>
    <s v="SVC6157"/>
    <s v="'SVC6157', "/>
    <s v="900196862_SVC6157"/>
    <d v="2024-12-14T00:00:00"/>
    <d v="2025-01-14T00:00:00"/>
    <n v="76"/>
    <n v="1354752"/>
    <s v="EPS"/>
    <e v="#N/A"/>
    <x v="5"/>
    <n v="1354752"/>
    <n v="1222582233"/>
    <s v="Finalizada"/>
    <d v="2024-12-14T00:00:00"/>
    <d v="2025-01-02T00:00:00"/>
    <d v="2025-02-28T00:00:00"/>
    <m/>
    <n v="31"/>
    <x v="6"/>
    <n v="0"/>
    <n v="0"/>
    <m/>
    <m/>
    <m/>
    <s v="Ambulancia"/>
    <m/>
    <s v="CMSSV-258"/>
    <n v="0"/>
    <n v="0"/>
    <n v="0"/>
    <n v="0"/>
    <n v="0"/>
    <n v="0"/>
    <n v="1354752"/>
    <n v="0"/>
    <n v="0"/>
    <n v="0"/>
    <n v="0"/>
    <m/>
    <m/>
    <m/>
    <n v="0"/>
  </r>
  <r>
    <n v="900196862"/>
    <x v="0"/>
    <s v="FACTURA VENTA"/>
    <s v="SVC"/>
    <n v="5350"/>
    <s v="SVC5350"/>
    <s v="'SVC5350', "/>
    <s v="900196862_SVC5350"/>
    <d v="2024-09-19T00:00:00"/>
    <d v="2024-09-19T00:00:00"/>
    <n v="161"/>
    <n v="1293600"/>
    <s v="EPS"/>
    <s v="Factura en proceso interno"/>
    <x v="5"/>
    <n v="1293600"/>
    <n v="1222582131"/>
    <s v="Finalizada"/>
    <d v="2024-09-19T00:00:00"/>
    <d v="2024-11-01T00:00:00"/>
    <d v="2025-02-27T00:00:00"/>
    <m/>
    <n v="32"/>
    <x v="6"/>
    <n v="0"/>
    <n v="0"/>
    <m/>
    <m/>
    <m/>
    <s v="Ambulancia"/>
    <m/>
    <s v="COT-2023-135"/>
    <n v="0"/>
    <n v="0"/>
    <n v="0"/>
    <n v="0"/>
    <n v="0"/>
    <n v="0"/>
    <n v="1293600"/>
    <n v="0"/>
    <n v="0"/>
    <n v="0"/>
    <n v="0"/>
    <m/>
    <m/>
    <m/>
    <n v="0"/>
  </r>
  <r>
    <n v="900196862"/>
    <x v="0"/>
    <s v="FACTURA VENTA"/>
    <s v="SVC"/>
    <n v="5351"/>
    <s v="SVC5351"/>
    <s v="'SVC5351', "/>
    <s v="900196862_SVC5351"/>
    <d v="2024-09-19T00:00:00"/>
    <d v="2024-09-19T00:00:00"/>
    <n v="161"/>
    <n v="1293600"/>
    <s v="EPS"/>
    <s v="Factura en proceso interno"/>
    <x v="5"/>
    <n v="1293600"/>
    <n v="1222582132"/>
    <s v="Finalizada"/>
    <d v="2024-09-19T00:00:00"/>
    <d v="2024-12-02T00:00:00"/>
    <d v="2025-02-27T00:00:00"/>
    <m/>
    <n v="32"/>
    <x v="6"/>
    <n v="0"/>
    <n v="0"/>
    <m/>
    <m/>
    <m/>
    <s v="Ambulancia"/>
    <m/>
    <s v="COT-2023-135"/>
    <n v="0"/>
    <n v="0"/>
    <n v="0"/>
    <n v="0"/>
    <n v="0"/>
    <n v="0"/>
    <n v="1293600"/>
    <n v="0"/>
    <n v="0"/>
    <n v="0"/>
    <n v="0"/>
    <m/>
    <m/>
    <m/>
    <n v="0"/>
  </r>
  <r>
    <n v="900196862"/>
    <x v="0"/>
    <s v="FACTURA VENTA"/>
    <s v="SVC"/>
    <n v="6098"/>
    <s v="SVC6098"/>
    <s v="'SVC6098', "/>
    <s v="900196862_SVC6098"/>
    <d v="2024-12-10T00:00:00"/>
    <d v="2025-01-10T00:00:00"/>
    <n v="80"/>
    <n v="1259496"/>
    <s v="EPS"/>
    <e v="#N/A"/>
    <x v="5"/>
    <n v="1259496"/>
    <n v="1222582218"/>
    <s v="Finalizada"/>
    <d v="2024-12-10T00:00:00"/>
    <d v="2024-12-11T00:00:00"/>
    <d v="2025-02-28T00:00:00"/>
    <m/>
    <n v="31"/>
    <x v="6"/>
    <n v="0"/>
    <n v="0"/>
    <m/>
    <m/>
    <m/>
    <s v="Ambulancia"/>
    <m/>
    <s v="CMSSV-258"/>
    <n v="0"/>
    <n v="0"/>
    <n v="0"/>
    <n v="0"/>
    <n v="0"/>
    <n v="0"/>
    <n v="1259496"/>
    <n v="0"/>
    <n v="0"/>
    <n v="0"/>
    <n v="0"/>
    <m/>
    <m/>
    <m/>
    <n v="0"/>
  </r>
  <r>
    <n v="900196862"/>
    <x v="0"/>
    <s v="FACTURA VENTA"/>
    <s v="SVC"/>
    <n v="6105"/>
    <s v="SVC6105"/>
    <s v="'SVC6105', "/>
    <s v="900196862_SVC6105"/>
    <d v="2024-12-10T00:00:00"/>
    <d v="2025-01-10T00:00:00"/>
    <n v="80"/>
    <n v="1259496"/>
    <s v="EPS"/>
    <e v="#N/A"/>
    <x v="5"/>
    <n v="1259496"/>
    <n v="1222582223"/>
    <s v="Finalizada"/>
    <d v="2024-12-10T00:00:00"/>
    <d v="2024-12-11T00:00:00"/>
    <d v="2025-02-28T00:00:00"/>
    <m/>
    <n v="31"/>
    <x v="6"/>
    <n v="0"/>
    <n v="0"/>
    <m/>
    <m/>
    <m/>
    <s v="Ambulancia"/>
    <m/>
    <s v="CMSSV-258"/>
    <n v="0"/>
    <n v="0"/>
    <n v="0"/>
    <n v="0"/>
    <n v="0"/>
    <n v="0"/>
    <n v="1259496"/>
    <n v="0"/>
    <n v="0"/>
    <n v="0"/>
    <n v="0"/>
    <m/>
    <m/>
    <m/>
    <n v="0"/>
  </r>
  <r>
    <n v="900196862"/>
    <x v="0"/>
    <s v="FACTURA VENTA"/>
    <s v="SVC"/>
    <n v="6474"/>
    <s v="SVC6474"/>
    <s v="'SVC6474', "/>
    <s v="900196862_SVC6474"/>
    <d v="2025-02-07T00:00:00"/>
    <d v="2025-03-07T00:00:00"/>
    <n v="23"/>
    <n v="1208000"/>
    <s v="EPS"/>
    <e v="#N/A"/>
    <x v="5"/>
    <n v="1183840"/>
    <n v="1222582086"/>
    <s v="Finalizada"/>
    <d v="2025-02-07T00:00:00"/>
    <d v="2025-02-07T00:00:00"/>
    <d v="2025-02-24T00:00:00"/>
    <m/>
    <n v="35"/>
    <x v="6"/>
    <n v="0"/>
    <n v="0"/>
    <m/>
    <m/>
    <m/>
    <s v="Ambulancia"/>
    <m/>
    <s v="COT-2023-135"/>
    <n v="0"/>
    <n v="0"/>
    <n v="0"/>
    <n v="0"/>
    <n v="0"/>
    <n v="0"/>
    <n v="1208000"/>
    <n v="0"/>
    <n v="0"/>
    <n v="0"/>
    <n v="0"/>
    <m/>
    <m/>
    <m/>
    <n v="0"/>
  </r>
  <r>
    <n v="900196862"/>
    <x v="0"/>
    <s v="FACTURA VENTA"/>
    <s v="SVC"/>
    <n v="5614"/>
    <s v="SVC5614"/>
    <s v="'SVC5614', "/>
    <s v="900196862_SVC5614"/>
    <d v="2024-10-18T00:00:00"/>
    <d v="2024-11-18T00:00:00"/>
    <n v="132"/>
    <n v="1111320"/>
    <s v="EPS"/>
    <s v="Factura en proceso interno"/>
    <x v="5"/>
    <n v="1111320"/>
    <n v="1222582232"/>
    <s v="Finalizada"/>
    <d v="2024-10-18T00:00:00"/>
    <d v="2025-01-02T00:00:00"/>
    <d v="2025-02-28T00:00:00"/>
    <m/>
    <n v="31"/>
    <x v="6"/>
    <n v="0"/>
    <n v="0"/>
    <m/>
    <m/>
    <m/>
    <s v="Ambulancia"/>
    <m/>
    <s v="CMSSV-258"/>
    <n v="0"/>
    <n v="0"/>
    <n v="0"/>
    <n v="0"/>
    <n v="0"/>
    <n v="0"/>
    <n v="1111320"/>
    <n v="0"/>
    <n v="0"/>
    <n v="0"/>
    <n v="0"/>
    <m/>
    <m/>
    <m/>
    <n v="0"/>
  </r>
  <r>
    <n v="900196862"/>
    <x v="0"/>
    <s v="FACTURA VENTA"/>
    <s v="SVC"/>
    <n v="6226"/>
    <s v="SVC6226"/>
    <s v="'SVC6226', "/>
    <s v="900196862_SVC6226"/>
    <d v="2025-01-14T00:00:00"/>
    <d v="2025-01-14T00:00:00"/>
    <n v="46"/>
    <n v="1101600"/>
    <s v="EPS"/>
    <e v="#N/A"/>
    <x v="5"/>
    <n v="1079568"/>
    <n v="1222572522"/>
    <s v="Finalizada"/>
    <d v="2025-01-14T00:00:00"/>
    <d v="2025-02-03T00:00:00"/>
    <d v="2025-02-27T00:00:00"/>
    <m/>
    <n v="32"/>
    <x v="6"/>
    <n v="0"/>
    <n v="0"/>
    <m/>
    <m/>
    <m/>
    <s v="Ambulancia"/>
    <m/>
    <s v="CMSSV-258"/>
    <n v="0"/>
    <n v="0"/>
    <n v="0"/>
    <n v="0"/>
    <n v="0"/>
    <n v="0"/>
    <n v="1101600"/>
    <n v="0"/>
    <n v="0"/>
    <n v="0"/>
    <n v="0"/>
    <m/>
    <m/>
    <m/>
    <n v="0"/>
  </r>
  <r>
    <n v="900196862"/>
    <x v="0"/>
    <s v="FACTURA VENTA"/>
    <s v="SVC"/>
    <n v="5882"/>
    <s v="SVC5882"/>
    <s v="'SVC5882', "/>
    <s v="900196862_SVC5882"/>
    <d v="2024-11-18T00:00:00"/>
    <d v="2024-12-06T00:00:00"/>
    <n v="102"/>
    <n v="1100736"/>
    <s v="EPS"/>
    <s v="Factura en proceso interno"/>
    <x v="5"/>
    <n v="1100736"/>
    <n v="1222582204"/>
    <s v="Finalizada"/>
    <d v="2024-11-18T00:00:00"/>
    <d v="2024-12-02T00:00:00"/>
    <d v="2025-02-28T00:00:00"/>
    <m/>
    <n v="31"/>
    <x v="6"/>
    <n v="0"/>
    <n v="0"/>
    <m/>
    <m/>
    <m/>
    <s v="Ambulancia"/>
    <m/>
    <s v="CMSSV-258"/>
    <n v="0"/>
    <n v="0"/>
    <n v="0"/>
    <n v="0"/>
    <n v="0"/>
    <n v="0"/>
    <n v="1100736"/>
    <n v="0"/>
    <n v="0"/>
    <n v="0"/>
    <n v="0"/>
    <m/>
    <m/>
    <m/>
    <n v="0"/>
  </r>
  <r>
    <n v="900196862"/>
    <x v="0"/>
    <s v="FACTURA VENTA"/>
    <s v="SVC"/>
    <n v="6111"/>
    <s v="SVC6111"/>
    <s v="'SVC6111', "/>
    <s v="900196862_SVC6111"/>
    <d v="2024-12-10T00:00:00"/>
    <d v="2025-01-10T00:00:00"/>
    <n v="80"/>
    <n v="1100736"/>
    <s v="EPS"/>
    <e v="#N/A"/>
    <x v="5"/>
    <n v="1100736"/>
    <n v="1222582227"/>
    <s v="Finalizada"/>
    <d v="2024-12-10T00:00:00"/>
    <d v="2024-12-11T00:00:00"/>
    <d v="2025-02-28T00:00:00"/>
    <m/>
    <n v="31"/>
    <x v="6"/>
    <n v="0"/>
    <n v="0"/>
    <m/>
    <m/>
    <m/>
    <s v="Ambulancia"/>
    <m/>
    <s v="CMSSV-258"/>
    <n v="0"/>
    <n v="0"/>
    <n v="0"/>
    <n v="0"/>
    <n v="0"/>
    <n v="0"/>
    <n v="1100736"/>
    <n v="0"/>
    <n v="0"/>
    <n v="0"/>
    <n v="0"/>
    <m/>
    <m/>
    <m/>
    <n v="0"/>
  </r>
  <r>
    <n v="900196862"/>
    <x v="0"/>
    <s v="FACTURA VENTA"/>
    <s v="SVC"/>
    <n v="5866"/>
    <s v="SVC5866"/>
    <s v="'SVC5866', "/>
    <s v="900196862_SVC5866"/>
    <d v="2024-11-18T00:00:00"/>
    <d v="2024-12-06T00:00:00"/>
    <n v="102"/>
    <n v="1023512"/>
    <s v="EPS"/>
    <s v="Factura en proceso interno"/>
    <x v="5"/>
    <n v="1023512"/>
    <n v="1222582190"/>
    <s v="Finalizada"/>
    <d v="2024-11-18T00:00:00"/>
    <d v="2024-12-02T00:00:00"/>
    <d v="2025-02-28T00:00:00"/>
    <m/>
    <n v="31"/>
    <x v="6"/>
    <n v="0"/>
    <n v="0"/>
    <m/>
    <m/>
    <m/>
    <s v="Ambulancia"/>
    <m/>
    <s v="CMSSV-258"/>
    <n v="0"/>
    <n v="0"/>
    <n v="0"/>
    <n v="0"/>
    <n v="0"/>
    <n v="0"/>
    <n v="1023512"/>
    <n v="0"/>
    <n v="0"/>
    <n v="0"/>
    <n v="0"/>
    <m/>
    <m/>
    <m/>
    <n v="0"/>
  </r>
  <r>
    <n v="900196862"/>
    <x v="0"/>
    <s v="FACTURA VENTA"/>
    <s v="SVC"/>
    <n v="6110"/>
    <s v="SVC6110"/>
    <s v="'SVC6110', "/>
    <s v="900196862_SVC6110"/>
    <d v="2024-12-10T00:00:00"/>
    <d v="2025-01-10T00:00:00"/>
    <n v="80"/>
    <n v="1016064"/>
    <s v="EPS"/>
    <e v="#N/A"/>
    <x v="5"/>
    <n v="1016064"/>
    <n v="1222582226"/>
    <s v="Finalizada"/>
    <d v="2024-12-10T00:00:00"/>
    <d v="2024-12-11T00:00:00"/>
    <d v="2025-02-28T00:00:00"/>
    <m/>
    <n v="31"/>
    <x v="6"/>
    <n v="0"/>
    <n v="0"/>
    <m/>
    <m/>
    <m/>
    <s v="Ambulancia"/>
    <m/>
    <s v="CMSSV-258"/>
    <n v="0"/>
    <n v="0"/>
    <n v="0"/>
    <n v="0"/>
    <n v="0"/>
    <n v="0"/>
    <n v="1016064"/>
    <n v="0"/>
    <n v="0"/>
    <n v="0"/>
    <n v="0"/>
    <m/>
    <m/>
    <m/>
    <n v="0"/>
  </r>
  <r>
    <n v="900196862"/>
    <x v="0"/>
    <s v="FACTURA VENTA"/>
    <s v="SVC"/>
    <n v="5073"/>
    <s v="SVC5073"/>
    <s v="'SVC5073', "/>
    <s v="900196862_SVC5073"/>
    <d v="2024-08-14T00:00:00"/>
    <d v="2024-09-14T00:00:00"/>
    <n v="196"/>
    <n v="952560"/>
    <s v="EPS"/>
    <s v="Factura en proceso interno"/>
    <x v="5"/>
    <n v="952560"/>
    <n v="1222582140"/>
    <s v="Finalizada"/>
    <d v="2024-08-14T00:00:00"/>
    <d v="2024-12-02T00:00:00"/>
    <d v="2025-02-27T00:00:00"/>
    <m/>
    <n v="32"/>
    <x v="6"/>
    <n v="0"/>
    <n v="0"/>
    <m/>
    <m/>
    <m/>
    <s v="Ambulancia"/>
    <m/>
    <s v="COT-2023-135"/>
    <n v="0"/>
    <n v="0"/>
    <n v="0"/>
    <n v="0"/>
    <n v="0"/>
    <n v="0"/>
    <n v="952560"/>
    <n v="0"/>
    <n v="0"/>
    <n v="0"/>
    <n v="0"/>
    <m/>
    <m/>
    <m/>
    <n v="0"/>
  </r>
  <r>
    <n v="900196862"/>
    <x v="0"/>
    <s v="FACTURA VENTA"/>
    <s v="SVC"/>
    <n v="5869"/>
    <s v="SVC5869"/>
    <s v="'SVC5869', "/>
    <s v="900196862_SVC5869"/>
    <d v="2024-11-18T00:00:00"/>
    <d v="2024-12-06T00:00:00"/>
    <n v="102"/>
    <n v="950404"/>
    <s v="EPS"/>
    <s v="Factura en proceso interno"/>
    <x v="5"/>
    <n v="950404"/>
    <n v="1222582213"/>
    <s v="Finalizada"/>
    <d v="2024-11-18T00:00:00"/>
    <d v="2024-12-02T00:00:00"/>
    <d v="2025-02-28T00:00:00"/>
    <m/>
    <n v="31"/>
    <x v="6"/>
    <n v="0"/>
    <n v="0"/>
    <m/>
    <m/>
    <m/>
    <s v="Ambulancia"/>
    <m/>
    <s v="CMSSV-258"/>
    <n v="0"/>
    <n v="0"/>
    <n v="0"/>
    <n v="0"/>
    <n v="0"/>
    <n v="0"/>
    <n v="950404"/>
    <n v="0"/>
    <n v="0"/>
    <n v="0"/>
    <n v="0"/>
    <m/>
    <m/>
    <m/>
    <n v="0"/>
  </r>
  <r>
    <n v="900196862"/>
    <x v="0"/>
    <s v="FACTURA VENTA"/>
    <s v="SVC"/>
    <n v="6109"/>
    <s v="SVC6109"/>
    <s v="'SVC6109', "/>
    <s v="900196862_SVC6109"/>
    <d v="2024-12-10T00:00:00"/>
    <d v="2025-01-10T00:00:00"/>
    <n v="80"/>
    <n v="931392"/>
    <s v="EPS"/>
    <e v="#N/A"/>
    <x v="5"/>
    <n v="931392"/>
    <n v="1222582225"/>
    <s v="Finalizada"/>
    <d v="2024-12-10T00:00:00"/>
    <d v="2024-12-11T00:00:00"/>
    <d v="2025-02-28T00:00:00"/>
    <m/>
    <n v="31"/>
    <x v="6"/>
    <n v="0"/>
    <n v="0"/>
    <m/>
    <m/>
    <m/>
    <s v="Ambulancia"/>
    <m/>
    <s v="CMSSV-258"/>
    <n v="0"/>
    <n v="0"/>
    <n v="0"/>
    <n v="0"/>
    <n v="0"/>
    <n v="0"/>
    <n v="931392"/>
    <n v="0"/>
    <n v="0"/>
    <n v="0"/>
    <n v="0"/>
    <m/>
    <m/>
    <m/>
    <n v="0"/>
  </r>
  <r>
    <n v="900196862"/>
    <x v="0"/>
    <s v="FACTURA VENTA"/>
    <s v="SVC"/>
    <n v="5877"/>
    <s v="SVC5877"/>
    <s v="'SVC5877', "/>
    <s v="900196862_SVC5877"/>
    <d v="2024-11-18T00:00:00"/>
    <d v="2024-12-06T00:00:00"/>
    <n v="102"/>
    <n v="899640"/>
    <s v="EPS"/>
    <s v="Factura en proceso interno"/>
    <x v="5"/>
    <n v="899640"/>
    <n v="1222582198"/>
    <s v="Finalizada"/>
    <d v="2024-11-18T00:00:00"/>
    <d v="2024-12-02T00:00:00"/>
    <d v="2025-02-28T00:00:00"/>
    <m/>
    <n v="31"/>
    <x v="6"/>
    <n v="0"/>
    <n v="0"/>
    <m/>
    <m/>
    <m/>
    <s v="Ambulancia"/>
    <m/>
    <s v="CMSSV-258"/>
    <n v="0"/>
    <n v="0"/>
    <n v="0"/>
    <n v="0"/>
    <n v="0"/>
    <n v="0"/>
    <n v="899640"/>
    <n v="0"/>
    <n v="0"/>
    <n v="0"/>
    <n v="0"/>
    <m/>
    <m/>
    <m/>
    <n v="0"/>
  </r>
  <r>
    <n v="900196862"/>
    <x v="0"/>
    <s v="FACTURA VENTA"/>
    <s v="SVC"/>
    <n v="6106"/>
    <s v="SVC6106"/>
    <s v="'SVC6106', "/>
    <s v="900196862_SVC6106"/>
    <d v="2024-12-10T00:00:00"/>
    <d v="2025-01-10T00:00:00"/>
    <n v="80"/>
    <n v="899640"/>
    <s v="EPS"/>
    <e v="#N/A"/>
    <x v="5"/>
    <n v="899640"/>
    <n v="1222574202"/>
    <s v="Finalizada"/>
    <d v="2024-12-10T00:00:00"/>
    <d v="2024-12-11T00:00:00"/>
    <d v="2025-02-27T00:00:00"/>
    <m/>
    <n v="32"/>
    <x v="6"/>
    <n v="0"/>
    <n v="0"/>
    <m/>
    <m/>
    <m/>
    <s v="Ambulancia"/>
    <m/>
    <s v="CMSSV-258"/>
    <n v="0"/>
    <n v="0"/>
    <n v="0"/>
    <n v="0"/>
    <n v="0"/>
    <n v="0"/>
    <n v="899640"/>
    <n v="0"/>
    <n v="0"/>
    <n v="0"/>
    <n v="0"/>
    <m/>
    <m/>
    <m/>
    <n v="0"/>
  </r>
  <r>
    <n v="900196862"/>
    <x v="0"/>
    <s v="FACTURA VENTA"/>
    <s v="SVC"/>
    <n v="5300"/>
    <s v="SVC5300"/>
    <s v="'SVC5300', "/>
    <s v="900196862_SVC5300"/>
    <d v="2024-09-16T00:00:00"/>
    <d v="2024-10-16T00:00:00"/>
    <n v="164"/>
    <n v="877296"/>
    <s v="EPS"/>
    <s v="Factura en proceso interno"/>
    <x v="5"/>
    <n v="877296"/>
    <n v="1222582133"/>
    <s v="Finalizada"/>
    <d v="2024-09-16T00:00:00"/>
    <d v="2024-12-02T00:00:00"/>
    <d v="2025-02-27T00:00:00"/>
    <m/>
    <n v="32"/>
    <x v="6"/>
    <n v="0"/>
    <n v="0"/>
    <m/>
    <m/>
    <m/>
    <s v="Ambulancia"/>
    <m/>
    <s v="COT-2023-135"/>
    <n v="0"/>
    <n v="0"/>
    <n v="0"/>
    <n v="0"/>
    <n v="0"/>
    <n v="0"/>
    <n v="877296"/>
    <n v="0"/>
    <n v="0"/>
    <n v="0"/>
    <n v="0"/>
    <m/>
    <m/>
    <m/>
    <n v="0"/>
  </r>
  <r>
    <n v="900196862"/>
    <x v="0"/>
    <s v="FACTURA VENTA"/>
    <s v="SVC"/>
    <n v="5609"/>
    <s v="SVC5609"/>
    <s v="'SVC5609', "/>
    <s v="900196862_SVC5609"/>
    <d v="2024-10-18T00:00:00"/>
    <d v="2024-11-18T00:00:00"/>
    <n v="132"/>
    <n v="846720"/>
    <s v="EPS"/>
    <s v="Factura en proceso interno"/>
    <x v="5"/>
    <n v="846720"/>
    <n v="1222582170"/>
    <s v="Finalizada"/>
    <d v="2024-10-18T00:00:00"/>
    <d v="2024-11-01T00:00:00"/>
    <d v="2025-02-27T00:00:00"/>
    <m/>
    <n v="32"/>
    <x v="6"/>
    <n v="0"/>
    <n v="0"/>
    <m/>
    <m/>
    <m/>
    <s v="Ambulancia"/>
    <m/>
    <s v="CMSSV-258"/>
    <n v="0"/>
    <n v="0"/>
    <n v="0"/>
    <n v="0"/>
    <n v="0"/>
    <n v="0"/>
    <n v="846720"/>
    <n v="0"/>
    <n v="0"/>
    <n v="0"/>
    <n v="0"/>
    <m/>
    <m/>
    <m/>
    <n v="0"/>
  </r>
  <r>
    <n v="900196862"/>
    <x v="0"/>
    <s v="FACTURA VENTA"/>
    <s v="SVC"/>
    <n v="5889"/>
    <s v="SVC5889"/>
    <s v="'SVC5889', "/>
    <s v="900196862_SVC5889"/>
    <d v="2024-11-18T00:00:00"/>
    <d v="2024-12-06T00:00:00"/>
    <n v="102"/>
    <n v="846720"/>
    <s v="EPS"/>
    <s v="Factura en proceso interno"/>
    <x v="5"/>
    <n v="846720"/>
    <n v="1222582209"/>
    <s v="Finalizada"/>
    <d v="2024-11-18T00:00:00"/>
    <d v="2024-12-02T00:00:00"/>
    <d v="2025-02-28T00:00:00"/>
    <m/>
    <n v="31"/>
    <x v="6"/>
    <n v="0"/>
    <n v="0"/>
    <m/>
    <m/>
    <m/>
    <s v="Ambulancia"/>
    <m/>
    <s v="CMSSV-258"/>
    <n v="0"/>
    <n v="0"/>
    <n v="0"/>
    <n v="0"/>
    <n v="0"/>
    <n v="0"/>
    <n v="846720"/>
    <n v="0"/>
    <n v="0"/>
    <n v="0"/>
    <n v="0"/>
    <m/>
    <m/>
    <m/>
    <n v="0"/>
  </r>
  <r>
    <n v="900196862"/>
    <x v="0"/>
    <s v="FACTURA VENTA"/>
    <s v="SVC"/>
    <n v="5599"/>
    <s v="SVC5599"/>
    <s v="'SVC5599', "/>
    <s v="900196862_SVC5599"/>
    <d v="2024-10-18T00:00:00"/>
    <d v="2024-11-18T00:00:00"/>
    <n v="132"/>
    <n v="804188"/>
    <s v="EPS"/>
    <s v="Factura en proceso interno"/>
    <x v="5"/>
    <n v="804188"/>
    <n v="1222582231"/>
    <s v="Finalizada"/>
    <d v="2024-10-18T00:00:00"/>
    <d v="2025-01-02T00:00:00"/>
    <d v="2025-02-28T00:00:00"/>
    <m/>
    <n v="31"/>
    <x v="6"/>
    <n v="0"/>
    <n v="0"/>
    <m/>
    <m/>
    <m/>
    <s v="Ambulancia"/>
    <m/>
    <s v="CMSSV-258"/>
    <n v="0"/>
    <n v="0"/>
    <n v="0"/>
    <n v="0"/>
    <n v="0"/>
    <n v="0"/>
    <n v="804188"/>
    <n v="0"/>
    <n v="0"/>
    <n v="0"/>
    <n v="0"/>
    <m/>
    <m/>
    <m/>
    <n v="0"/>
  </r>
  <r>
    <n v="900196862"/>
    <x v="0"/>
    <s v="FACTURA VENTA"/>
    <s v="SVC"/>
    <n v="5615"/>
    <s v="SVC5615"/>
    <s v="'SVC5615', "/>
    <s v="900196862_SVC5615"/>
    <d v="2024-10-18T00:00:00"/>
    <d v="2024-11-18T00:00:00"/>
    <n v="132"/>
    <n v="793800"/>
    <s v="EPS"/>
    <s v="Factura en proceso interno"/>
    <x v="5"/>
    <n v="793800"/>
    <n v="1222582173"/>
    <s v="Finalizada"/>
    <d v="2024-10-18T00:00:00"/>
    <d v="2024-11-01T00:00:00"/>
    <d v="2025-02-27T00:00:00"/>
    <m/>
    <n v="32"/>
    <x v="6"/>
    <n v="0"/>
    <n v="0"/>
    <m/>
    <m/>
    <m/>
    <s v="Ambulancia"/>
    <m/>
    <s v="CMSSV-258"/>
    <n v="0"/>
    <n v="0"/>
    <n v="0"/>
    <n v="0"/>
    <n v="0"/>
    <n v="0"/>
    <n v="793800"/>
    <n v="0"/>
    <n v="0"/>
    <n v="0"/>
    <n v="0"/>
    <m/>
    <m/>
    <m/>
    <n v="0"/>
  </r>
  <r>
    <n v="900196862"/>
    <x v="0"/>
    <s v="FACTURA VENTA"/>
    <s v="SVC"/>
    <n v="5616"/>
    <s v="SVC5616"/>
    <s v="'SVC5616', "/>
    <s v="900196862_SVC5616"/>
    <d v="2024-10-18T00:00:00"/>
    <d v="2024-11-18T00:00:00"/>
    <n v="132"/>
    <n v="793800"/>
    <s v="EPS"/>
    <s v="Factura en proceso interno"/>
    <x v="5"/>
    <n v="793800"/>
    <n v="1222582174"/>
    <s v="Finalizada"/>
    <d v="2024-10-18T00:00:00"/>
    <d v="2024-11-01T00:00:00"/>
    <d v="2025-02-27T00:00:00"/>
    <m/>
    <n v="32"/>
    <x v="6"/>
    <n v="0"/>
    <n v="0"/>
    <m/>
    <m/>
    <m/>
    <s v="Ambulancia"/>
    <m/>
    <s v="CMSSV-258"/>
    <n v="0"/>
    <n v="0"/>
    <n v="0"/>
    <n v="0"/>
    <n v="0"/>
    <n v="0"/>
    <n v="793800"/>
    <n v="0"/>
    <n v="0"/>
    <n v="0"/>
    <n v="0"/>
    <m/>
    <m/>
    <m/>
    <n v="0"/>
  </r>
  <r>
    <n v="900196862"/>
    <x v="0"/>
    <s v="FACTURA VENTA"/>
    <s v="SVC"/>
    <n v="5319"/>
    <s v="SVC5319"/>
    <s v="'SVC5319', "/>
    <s v="900196862_SVC5319"/>
    <d v="2024-09-16T00:00:00"/>
    <d v="2024-10-16T00:00:00"/>
    <n v="164"/>
    <n v="762048"/>
    <s v="EPS"/>
    <s v="Factura en proceso interno"/>
    <x v="5"/>
    <n v="762048"/>
    <n v="1222582134"/>
    <s v="Finalizada"/>
    <d v="2024-09-16T00:00:00"/>
    <d v="2024-12-02T00:00:00"/>
    <d v="2025-02-27T00:00:00"/>
    <m/>
    <n v="32"/>
    <x v="6"/>
    <n v="0"/>
    <n v="0"/>
    <m/>
    <m/>
    <m/>
    <s v="Ambulancia"/>
    <m/>
    <s v="COT-2023-135"/>
    <n v="0"/>
    <n v="0"/>
    <n v="0"/>
    <n v="0"/>
    <n v="0"/>
    <n v="0"/>
    <n v="762048"/>
    <n v="0"/>
    <n v="0"/>
    <n v="0"/>
    <n v="0"/>
    <m/>
    <m/>
    <m/>
    <n v="0"/>
  </r>
  <r>
    <n v="900196862"/>
    <x v="0"/>
    <s v="FACTURA VENTA"/>
    <s v="SVC"/>
    <n v="5611"/>
    <s v="SVC5611"/>
    <s v="'SVC5611', "/>
    <s v="900196862_SVC5611"/>
    <d v="2024-10-18T00:00:00"/>
    <d v="2024-11-18T00:00:00"/>
    <n v="132"/>
    <n v="762048"/>
    <s v="EPS"/>
    <s v="Factura en proceso interno"/>
    <x v="5"/>
    <n v="762048"/>
    <n v="1222582171"/>
    <s v="Finalizada"/>
    <d v="2024-10-18T00:00:00"/>
    <d v="2024-11-01T00:00:00"/>
    <d v="2025-02-27T00:00:00"/>
    <m/>
    <n v="32"/>
    <x v="6"/>
    <n v="0"/>
    <n v="0"/>
    <m/>
    <m/>
    <m/>
    <s v="Ambulancia"/>
    <m/>
    <s v="CMSSV-258"/>
    <n v="0"/>
    <n v="0"/>
    <n v="0"/>
    <n v="0"/>
    <n v="0"/>
    <n v="0"/>
    <n v="762048"/>
    <n v="0"/>
    <n v="0"/>
    <n v="0"/>
    <n v="0"/>
    <m/>
    <m/>
    <m/>
    <n v="0"/>
  </r>
  <r>
    <n v="900196862"/>
    <x v="0"/>
    <s v="FACTURA VENTA"/>
    <s v="SVC"/>
    <n v="6093"/>
    <s v="SVC6093"/>
    <s v="'SVC6093', "/>
    <s v="900196862_SVC6093"/>
    <d v="2024-12-10T00:00:00"/>
    <d v="2025-01-10T00:00:00"/>
    <n v="80"/>
    <n v="731080"/>
    <s v="EPS"/>
    <e v="#N/A"/>
    <x v="5"/>
    <n v="731080"/>
    <n v="1222574201"/>
    <s v="Finalizada"/>
    <d v="2024-12-10T00:00:00"/>
    <d v="2024-12-11T00:00:00"/>
    <d v="2025-02-27T00:00:00"/>
    <m/>
    <n v="32"/>
    <x v="6"/>
    <n v="0"/>
    <n v="0"/>
    <m/>
    <m/>
    <m/>
    <s v="Ambulancia"/>
    <m/>
    <s v="CMSSV-258"/>
    <n v="0"/>
    <n v="0"/>
    <n v="0"/>
    <n v="0"/>
    <n v="0"/>
    <n v="0"/>
    <n v="731080"/>
    <n v="0"/>
    <n v="0"/>
    <n v="0"/>
    <n v="0"/>
    <m/>
    <m/>
    <m/>
    <n v="0"/>
  </r>
  <r>
    <n v="900196862"/>
    <x v="0"/>
    <s v="FACTURA VENTA"/>
    <s v="SVC"/>
    <n v="6101"/>
    <s v="SVC6101"/>
    <s v="'SVC6101', "/>
    <s v="900196862_SVC6101"/>
    <d v="2024-12-10T00:00:00"/>
    <d v="2025-01-10T00:00:00"/>
    <n v="80"/>
    <n v="719712"/>
    <s v="EPS"/>
    <e v="#N/A"/>
    <x v="5"/>
    <n v="0"/>
    <m/>
    <s v="Finalizada"/>
    <d v="2024-12-10T00:00:00"/>
    <d v="2024-12-11T00:00:00"/>
    <d v="2025-02-28T00:00:00"/>
    <m/>
    <n v="31"/>
    <x v="6"/>
    <n v="0"/>
    <n v="0"/>
    <m/>
    <m/>
    <m/>
    <s v="Ambulancia"/>
    <m/>
    <s v="CMSSV-258"/>
    <n v="0"/>
    <n v="0"/>
    <n v="0"/>
    <n v="0"/>
    <n v="0"/>
    <n v="0"/>
    <n v="719712"/>
    <n v="0"/>
    <n v="0"/>
    <n v="0"/>
    <n v="0"/>
    <m/>
    <m/>
    <m/>
    <n v="0"/>
  </r>
  <r>
    <n v="900196862"/>
    <x v="0"/>
    <s v="FACTURA VENTA"/>
    <s v="SVC"/>
    <n v="6094"/>
    <s v="SVC6094"/>
    <s v="'SVC6094', "/>
    <s v="900196862_SVC6094"/>
    <d v="2024-12-10T00:00:00"/>
    <d v="2025-01-10T00:00:00"/>
    <n v="80"/>
    <n v="657972"/>
    <s v="EPS"/>
    <e v="#N/A"/>
    <x v="5"/>
    <n v="657972"/>
    <n v="1222582214"/>
    <s v="Finalizada"/>
    <d v="2024-12-10T00:00:00"/>
    <d v="2024-12-11T00:00:00"/>
    <d v="2025-02-28T00:00:00"/>
    <m/>
    <n v="31"/>
    <x v="6"/>
    <n v="0"/>
    <n v="0"/>
    <m/>
    <m/>
    <m/>
    <s v="Ambulancia"/>
    <m/>
    <s v="CMSSV-258"/>
    <n v="0"/>
    <n v="0"/>
    <n v="0"/>
    <n v="0"/>
    <n v="0"/>
    <n v="0"/>
    <n v="657972"/>
    <n v="0"/>
    <n v="0"/>
    <n v="0"/>
    <n v="0"/>
    <m/>
    <m/>
    <m/>
    <n v="0"/>
  </r>
  <r>
    <n v="900196862"/>
    <x v="0"/>
    <s v="FACTURA VENTA"/>
    <s v="SVC"/>
    <n v="5601"/>
    <s v="SVC5601"/>
    <s v="'SVC5601', "/>
    <s v="900196862_SVC5601"/>
    <d v="2024-10-18T00:00:00"/>
    <d v="2024-11-18T00:00:00"/>
    <n v="132"/>
    <n v="584864"/>
    <s v="EPS"/>
    <s v="Factura en proceso interno"/>
    <x v="5"/>
    <n v="584864"/>
    <n v="1222582165"/>
    <s v="Finalizada"/>
    <d v="2024-10-18T00:00:00"/>
    <d v="2024-11-01T00:00:00"/>
    <d v="2025-02-27T00:00:00"/>
    <m/>
    <n v="32"/>
    <x v="6"/>
    <n v="0"/>
    <n v="0"/>
    <m/>
    <m/>
    <m/>
    <s v="Ambulancia"/>
    <m/>
    <s v="CMSSV-258"/>
    <n v="0"/>
    <n v="0"/>
    <n v="0"/>
    <n v="0"/>
    <n v="0"/>
    <n v="0"/>
    <n v="584864"/>
    <n v="0"/>
    <n v="0"/>
    <n v="0"/>
    <n v="0"/>
    <m/>
    <m/>
    <m/>
    <n v="0"/>
  </r>
  <r>
    <n v="900196862"/>
    <x v="0"/>
    <s v="FACTURA VENTA"/>
    <s v="SVC"/>
    <n v="5867"/>
    <s v="SVC5867"/>
    <s v="'SVC5867', "/>
    <s v="900196862_SVC5867"/>
    <d v="2024-11-18T00:00:00"/>
    <d v="2024-12-06T00:00:00"/>
    <n v="102"/>
    <n v="584864"/>
    <s v="EPS"/>
    <s v="Factura en proceso interno"/>
    <x v="5"/>
    <n v="584864"/>
    <n v="1222574198"/>
    <s v="Finalizada"/>
    <d v="2024-11-18T00:00:00"/>
    <d v="2024-12-02T00:00:00"/>
    <d v="2025-02-27T00:00:00"/>
    <m/>
    <n v="32"/>
    <x v="6"/>
    <n v="0"/>
    <n v="0"/>
    <m/>
    <m/>
    <m/>
    <s v="Ambulancia"/>
    <m/>
    <s v="CMSSV-258"/>
    <n v="0"/>
    <n v="0"/>
    <n v="0"/>
    <n v="0"/>
    <n v="0"/>
    <n v="0"/>
    <n v="584864"/>
    <n v="0"/>
    <n v="0"/>
    <n v="0"/>
    <n v="0"/>
    <m/>
    <m/>
    <m/>
    <n v="0"/>
  </r>
  <r>
    <n v="900196862"/>
    <x v="0"/>
    <s v="FACTURA VENTA"/>
    <s v="SVC"/>
    <n v="5879"/>
    <s v="SVC5879"/>
    <s v="'SVC5879', "/>
    <s v="900196862_SVC5879"/>
    <d v="2024-11-18T00:00:00"/>
    <d v="2024-12-06T00:00:00"/>
    <n v="102"/>
    <n v="539784"/>
    <s v="EPS"/>
    <s v="Factura en proceso interno"/>
    <x v="5"/>
    <n v="539784"/>
    <n v="1222582200"/>
    <s v="Finalizada"/>
    <d v="2024-11-18T00:00:00"/>
    <d v="2024-12-02T00:00:00"/>
    <d v="2025-02-28T00:00:00"/>
    <m/>
    <n v="31"/>
    <x v="6"/>
    <n v="0"/>
    <n v="0"/>
    <m/>
    <m/>
    <m/>
    <s v="Ambulancia"/>
    <m/>
    <s v="CMSSV-258"/>
    <n v="0"/>
    <n v="0"/>
    <n v="0"/>
    <n v="0"/>
    <n v="0"/>
    <n v="0"/>
    <n v="539784"/>
    <n v="0"/>
    <n v="0"/>
    <n v="0"/>
    <n v="0"/>
    <m/>
    <m/>
    <m/>
    <n v="0"/>
  </r>
  <r>
    <n v="900196862"/>
    <x v="0"/>
    <s v="FACTURA VENTA"/>
    <s v="SVC"/>
    <n v="6100"/>
    <s v="SVC6100"/>
    <s v="'SVC6100', "/>
    <s v="900196862_SVC6100"/>
    <d v="2024-12-10T00:00:00"/>
    <d v="2025-01-10T00:00:00"/>
    <n v="80"/>
    <n v="539784"/>
    <s v="EPS"/>
    <e v="#N/A"/>
    <x v="5"/>
    <n v="539784"/>
    <n v="1222582220"/>
    <s v="Finalizada"/>
    <d v="2024-12-10T00:00:00"/>
    <d v="2024-12-11T00:00:00"/>
    <d v="2025-02-28T00:00:00"/>
    <m/>
    <n v="31"/>
    <x v="6"/>
    <n v="0"/>
    <n v="0"/>
    <m/>
    <m/>
    <m/>
    <s v="Ambulancia"/>
    <m/>
    <s v="CMSSV-258"/>
    <n v="0"/>
    <n v="0"/>
    <n v="0"/>
    <n v="0"/>
    <n v="0"/>
    <n v="0"/>
    <n v="539784"/>
    <n v="0"/>
    <n v="0"/>
    <n v="0"/>
    <n v="0"/>
    <m/>
    <m/>
    <m/>
    <n v="0"/>
  </r>
  <r>
    <n v="900196862"/>
    <x v="0"/>
    <s v="FACTURA VENTA"/>
    <s v="SVC"/>
    <n v="6103"/>
    <s v="SVC6103"/>
    <s v="'SVC6103', "/>
    <s v="900196862_SVC6103"/>
    <d v="2024-12-10T00:00:00"/>
    <d v="2025-01-10T00:00:00"/>
    <n v="80"/>
    <n v="539784"/>
    <s v="EPS"/>
    <e v="#N/A"/>
    <x v="5"/>
    <n v="539784"/>
    <n v="1222582222"/>
    <s v="Finalizada"/>
    <d v="2024-12-10T00:00:00"/>
    <d v="2024-12-11T00:00:00"/>
    <d v="2025-02-28T00:00:00"/>
    <m/>
    <n v="31"/>
    <x v="6"/>
    <n v="0"/>
    <n v="0"/>
    <m/>
    <m/>
    <m/>
    <s v="Ambulancia"/>
    <m/>
    <s v="CMSSV-258"/>
    <n v="0"/>
    <n v="0"/>
    <n v="0"/>
    <n v="0"/>
    <n v="0"/>
    <n v="0"/>
    <n v="539784"/>
    <n v="0"/>
    <n v="0"/>
    <n v="0"/>
    <n v="0"/>
    <m/>
    <m/>
    <m/>
    <n v="0"/>
  </r>
  <r>
    <n v="900196862"/>
    <x v="0"/>
    <s v="FACTURA VENTA"/>
    <s v="SVC"/>
    <n v="5871"/>
    <s v="SVC5871"/>
    <s v="'SVC5871', "/>
    <s v="900196862_SVC5871"/>
    <d v="2024-11-18T00:00:00"/>
    <d v="2024-12-06T00:00:00"/>
    <n v="102"/>
    <n v="511756"/>
    <s v="EPS"/>
    <s v="Factura en proceso interno"/>
    <x v="5"/>
    <n v="511756"/>
    <n v="1222582192"/>
    <s v="Finalizada"/>
    <d v="2024-11-18T00:00:00"/>
    <d v="2024-12-02T00:00:00"/>
    <d v="2025-02-28T00:00:00"/>
    <m/>
    <n v="31"/>
    <x v="6"/>
    <n v="0"/>
    <n v="0"/>
    <m/>
    <m/>
    <m/>
    <s v="Ambulancia"/>
    <m/>
    <s v="CMSSV-258"/>
    <n v="0"/>
    <n v="0"/>
    <n v="0"/>
    <n v="0"/>
    <n v="0"/>
    <n v="0"/>
    <n v="511756"/>
    <n v="0"/>
    <n v="0"/>
    <n v="0"/>
    <n v="0"/>
    <m/>
    <m/>
    <m/>
    <n v="0"/>
  </r>
  <r>
    <n v="900196862"/>
    <x v="0"/>
    <s v="FACTURA VENTA"/>
    <s v="SVC"/>
    <n v="5612"/>
    <s v="SVC5612"/>
    <s v="'SVC5612', "/>
    <s v="900196862_SVC5612"/>
    <d v="2024-10-18T00:00:00"/>
    <d v="2024-11-18T00:00:00"/>
    <n v="132"/>
    <n v="508032"/>
    <s v="EPS"/>
    <s v="Factura en proceso interno"/>
    <x v="5"/>
    <n v="508032"/>
    <n v="1222582186"/>
    <s v="Finalizada"/>
    <d v="2024-10-18T00:00:00"/>
    <d v="2024-12-02T00:00:00"/>
    <d v="2025-02-28T00:00:00"/>
    <m/>
    <n v="31"/>
    <x v="6"/>
    <n v="0"/>
    <n v="0"/>
    <m/>
    <m/>
    <m/>
    <s v="Ambulancia"/>
    <m/>
    <s v="CMSSV-258"/>
    <n v="0"/>
    <n v="0"/>
    <n v="0"/>
    <n v="0"/>
    <n v="0"/>
    <n v="0"/>
    <n v="508032"/>
    <n v="0"/>
    <n v="0"/>
    <n v="0"/>
    <n v="0"/>
    <m/>
    <m/>
    <m/>
    <n v="0"/>
  </r>
  <r>
    <n v="900196862"/>
    <x v="0"/>
    <s v="FACTURA VENTA"/>
    <s v="SVC"/>
    <n v="5884"/>
    <s v="SVC5884"/>
    <s v="'SVC5884', "/>
    <s v="900196862_SVC5884"/>
    <d v="2024-11-18T00:00:00"/>
    <d v="2024-12-06T00:00:00"/>
    <n v="102"/>
    <n v="508032"/>
    <s v="EPS"/>
    <s v="Factura en proceso interno"/>
    <x v="5"/>
    <n v="508032"/>
    <n v="1222582205"/>
    <s v="Finalizada"/>
    <d v="2024-11-18T00:00:00"/>
    <d v="2024-12-02T00:00:00"/>
    <d v="2025-02-28T00:00:00"/>
    <m/>
    <n v="31"/>
    <x v="6"/>
    <n v="0"/>
    <n v="0"/>
    <m/>
    <m/>
    <m/>
    <s v="Ambulancia"/>
    <m/>
    <s v="CMSSV-258"/>
    <n v="0"/>
    <n v="0"/>
    <n v="0"/>
    <n v="0"/>
    <n v="0"/>
    <n v="0"/>
    <n v="508032"/>
    <n v="0"/>
    <n v="0"/>
    <n v="0"/>
    <n v="0"/>
    <m/>
    <m/>
    <m/>
    <n v="0"/>
  </r>
  <r>
    <n v="900196862"/>
    <x v="0"/>
    <s v="FACTURA VENTA"/>
    <s v="SVC"/>
    <n v="5887"/>
    <s v="SVC5887"/>
    <s v="'SVC5887', "/>
    <s v="900196862_SVC5887"/>
    <d v="2024-11-18T00:00:00"/>
    <d v="2024-12-06T00:00:00"/>
    <n v="102"/>
    <n v="476280"/>
    <s v="EPS"/>
    <s v="Factura en proceso interno"/>
    <x v="5"/>
    <n v="476280"/>
    <n v="1222582208"/>
    <s v="Finalizada"/>
    <d v="2024-11-18T00:00:00"/>
    <d v="2024-12-02T00:00:00"/>
    <d v="2025-02-28T00:00:00"/>
    <m/>
    <n v="31"/>
    <x v="6"/>
    <n v="0"/>
    <n v="0"/>
    <m/>
    <m/>
    <m/>
    <s v="Ambulancia"/>
    <m/>
    <s v="CMSSV-258"/>
    <n v="0"/>
    <n v="0"/>
    <n v="0"/>
    <n v="0"/>
    <n v="0"/>
    <n v="0"/>
    <n v="476280"/>
    <n v="0"/>
    <n v="0"/>
    <n v="0"/>
    <n v="0"/>
    <m/>
    <m/>
    <m/>
    <n v="0"/>
  </r>
  <r>
    <n v="900196862"/>
    <x v="0"/>
    <s v="FACTURA VENTA"/>
    <s v="SVC"/>
    <n v="5596"/>
    <s v="SVC5596"/>
    <s v="'SVC5596', "/>
    <s v="900196862_SVC5596"/>
    <d v="2024-10-17T00:00:00"/>
    <d v="2024-11-17T00:00:00"/>
    <n v="133"/>
    <n v="438648"/>
    <s v="EPS"/>
    <s v="Factura en proceso interno"/>
    <x v="5"/>
    <n v="438648"/>
    <n v="1222582164"/>
    <s v="Finalizada"/>
    <d v="2024-10-17T00:00:00"/>
    <d v="2024-11-01T00:00:00"/>
    <d v="2025-02-27T00:00:00"/>
    <m/>
    <n v="32"/>
    <x v="6"/>
    <n v="0"/>
    <n v="0"/>
    <m/>
    <m/>
    <m/>
    <s v="Ambulancia"/>
    <m/>
    <s v="CMSSV-258"/>
    <n v="0"/>
    <n v="0"/>
    <n v="0"/>
    <n v="0"/>
    <n v="0"/>
    <n v="0"/>
    <n v="438648"/>
    <n v="0"/>
    <n v="0"/>
    <n v="0"/>
    <n v="0"/>
    <m/>
    <m/>
    <m/>
    <n v="0"/>
  </r>
  <r>
    <n v="900196862"/>
    <x v="0"/>
    <s v="FACTURA VENTA"/>
    <s v="SVC"/>
    <n v="5610"/>
    <s v="SVC5610"/>
    <s v="'SVC5610', "/>
    <s v="900196862_SVC5610"/>
    <d v="2024-10-18T00:00:00"/>
    <d v="2024-11-18T00:00:00"/>
    <n v="132"/>
    <n v="423360"/>
    <s v="EPS"/>
    <s v="Factura en proceso interno"/>
    <x v="5"/>
    <n v="423360"/>
    <n v="1222574194"/>
    <s v="Finalizada"/>
    <d v="2024-10-18T00:00:00"/>
    <d v="2024-11-01T00:00:00"/>
    <d v="2025-02-27T00:00:00"/>
    <m/>
    <n v="32"/>
    <x v="6"/>
    <n v="0"/>
    <n v="0"/>
    <m/>
    <m/>
    <m/>
    <s v="Ambulancia"/>
    <m/>
    <s v="CMSSV-258"/>
    <n v="0"/>
    <n v="0"/>
    <n v="0"/>
    <n v="0"/>
    <n v="0"/>
    <n v="0"/>
    <n v="423360"/>
    <n v="0"/>
    <n v="0"/>
    <n v="0"/>
    <n v="0"/>
    <m/>
    <m/>
    <m/>
    <n v="0"/>
  </r>
  <r>
    <n v="900196862"/>
    <x v="0"/>
    <s v="FACTURA VENTA"/>
    <s v="SVC"/>
    <n v="5613"/>
    <s v="SVC5613"/>
    <s v="'SVC5613', "/>
    <s v="900196862_SVC5613"/>
    <d v="2024-10-18T00:00:00"/>
    <d v="2024-11-18T00:00:00"/>
    <n v="132"/>
    <n v="423360"/>
    <s v="EPS"/>
    <s v="Factura en proceso interno"/>
    <x v="5"/>
    <n v="423360"/>
    <n v="1222582172"/>
    <s v="Finalizada"/>
    <d v="2024-10-18T00:00:00"/>
    <d v="2024-11-01T00:00:00"/>
    <d v="2025-02-27T00:00:00"/>
    <m/>
    <n v="32"/>
    <x v="6"/>
    <n v="0"/>
    <n v="0"/>
    <m/>
    <m/>
    <m/>
    <s v="Ambulancia"/>
    <m/>
    <s v="CMSSV-258"/>
    <n v="0"/>
    <n v="0"/>
    <n v="0"/>
    <n v="0"/>
    <n v="0"/>
    <n v="0"/>
    <n v="423360"/>
    <n v="0"/>
    <n v="0"/>
    <n v="0"/>
    <n v="0"/>
    <m/>
    <m/>
    <m/>
    <n v="0"/>
  </r>
  <r>
    <n v="900196862"/>
    <x v="0"/>
    <s v="FACTURA VENTA"/>
    <s v="SVC"/>
    <n v="6473"/>
    <s v="SVC6473"/>
    <s v="'SVC6473', "/>
    <s v="900196862_SVC6473"/>
    <d v="2025-02-07T00:00:00"/>
    <d v="2025-03-07T00:00:00"/>
    <n v="23"/>
    <n v="392000"/>
    <s v="EPS"/>
    <e v="#N/A"/>
    <x v="5"/>
    <n v="384160"/>
    <n v="1222582085"/>
    <s v="Finalizada"/>
    <d v="2025-02-07T00:00:00"/>
    <d v="2025-02-07T00:00:00"/>
    <d v="2025-02-24T00:00:00"/>
    <m/>
    <n v="35"/>
    <x v="6"/>
    <n v="0"/>
    <n v="0"/>
    <m/>
    <m/>
    <m/>
    <s v="Ambulancia"/>
    <m/>
    <s v="COT-2023-135"/>
    <n v="0"/>
    <n v="0"/>
    <n v="0"/>
    <n v="0"/>
    <n v="0"/>
    <n v="0"/>
    <n v="392000"/>
    <n v="0"/>
    <n v="0"/>
    <n v="0"/>
    <n v="0"/>
    <m/>
    <m/>
    <m/>
    <n v="0"/>
  </r>
  <r>
    <n v="900196862"/>
    <x v="0"/>
    <s v="FACTURA VENTA"/>
    <s v="SVC"/>
    <n v="5598"/>
    <s v="SVC5598"/>
    <s v="'SVC5598', "/>
    <s v="900196862_SVC5598"/>
    <d v="2024-10-18T00:00:00"/>
    <d v="2024-11-18T00:00:00"/>
    <n v="132"/>
    <n v="365540"/>
    <s v="EPS"/>
    <s v="Factura en proceso interno"/>
    <x v="5"/>
    <n v="365540"/>
    <n v="1222574193"/>
    <s v="Finalizada"/>
    <d v="2024-10-18T00:00:00"/>
    <d v="2024-11-01T00:00:00"/>
    <d v="2025-02-27T00:00:00"/>
    <m/>
    <n v="32"/>
    <x v="6"/>
    <n v="0"/>
    <n v="0"/>
    <m/>
    <m/>
    <m/>
    <s v="Ambulancia"/>
    <m/>
    <s v="CMSSV-258"/>
    <n v="0"/>
    <n v="0"/>
    <n v="0"/>
    <n v="0"/>
    <n v="0"/>
    <n v="0"/>
    <n v="365540"/>
    <n v="0"/>
    <n v="0"/>
    <n v="0"/>
    <n v="0"/>
    <m/>
    <m/>
    <m/>
    <n v="0"/>
  </r>
  <r>
    <n v="900196862"/>
    <x v="0"/>
    <s v="FACTURA VENTA"/>
    <s v="SVC"/>
    <n v="5052"/>
    <s v="SVC5052"/>
    <s v="'SVC5052', "/>
    <s v="900196862_SVC5052"/>
    <d v="2024-08-14T00:00:00"/>
    <d v="2024-09-14T00:00:00"/>
    <n v="196"/>
    <n v="359856"/>
    <s v="EPS"/>
    <s v="Factura en proceso interno"/>
    <x v="5"/>
    <n v="359856"/>
    <n v="1222582136"/>
    <s v="Finalizada"/>
    <d v="2024-08-14T00:00:00"/>
    <d v="2024-12-02T00:00:00"/>
    <d v="2025-02-27T00:00:00"/>
    <m/>
    <n v="32"/>
    <x v="6"/>
    <n v="0"/>
    <n v="0"/>
    <m/>
    <m/>
    <m/>
    <s v="Ambulancia"/>
    <m/>
    <s v="COT-2023-135"/>
    <n v="0"/>
    <n v="0"/>
    <n v="0"/>
    <n v="0"/>
    <n v="0"/>
    <n v="0"/>
    <n v="359856"/>
    <n v="0"/>
    <n v="0"/>
    <n v="0"/>
    <n v="0"/>
    <m/>
    <m/>
    <m/>
    <n v="0"/>
  </r>
  <r>
    <n v="900196862"/>
    <x v="0"/>
    <s v="FACTURA VENTA"/>
    <s v="SVC"/>
    <n v="5604"/>
    <s v="SVC5604"/>
    <s v="'SVC5604', "/>
    <s v="900196862_SVC5604"/>
    <d v="2024-10-18T00:00:00"/>
    <d v="2024-11-18T00:00:00"/>
    <n v="132"/>
    <n v="359856"/>
    <s v="EPS"/>
    <s v="Factura en proceso interno"/>
    <x v="5"/>
    <n v="359856"/>
    <n v="1222582166"/>
    <s v="Finalizada"/>
    <d v="2024-10-18T00:00:00"/>
    <d v="2024-11-01T00:00:00"/>
    <d v="2025-02-27T00:00:00"/>
    <m/>
    <n v="32"/>
    <x v="6"/>
    <n v="0"/>
    <n v="0"/>
    <m/>
    <m/>
    <m/>
    <s v="Ambulancia"/>
    <m/>
    <s v="CMSSV-258"/>
    <n v="0"/>
    <n v="0"/>
    <n v="0"/>
    <n v="0"/>
    <n v="0"/>
    <n v="0"/>
    <n v="359856"/>
    <n v="0"/>
    <n v="0"/>
    <n v="0"/>
    <n v="0"/>
    <m/>
    <m/>
    <m/>
    <n v="0"/>
  </r>
  <r>
    <n v="900196862"/>
    <x v="0"/>
    <s v="FACTURA VENTA"/>
    <s v="SVC"/>
    <n v="5875"/>
    <s v="SVC5875"/>
    <s v="'SVC5875', "/>
    <s v="900196862_SVC5875"/>
    <d v="2024-11-18T00:00:00"/>
    <d v="2024-12-06T00:00:00"/>
    <n v="102"/>
    <n v="359856"/>
    <s v="EPS"/>
    <s v="Factura en proceso interno"/>
    <x v="5"/>
    <n v="359856"/>
    <n v="1222582196"/>
    <s v="Finalizada"/>
    <d v="2024-11-18T00:00:00"/>
    <d v="2024-12-02T00:00:00"/>
    <d v="2025-02-28T00:00:00"/>
    <m/>
    <n v="31"/>
    <x v="6"/>
    <n v="0"/>
    <n v="0"/>
    <m/>
    <m/>
    <m/>
    <s v="Ambulancia"/>
    <m/>
    <s v="CMSSV-258"/>
    <n v="0"/>
    <n v="0"/>
    <n v="0"/>
    <n v="0"/>
    <n v="0"/>
    <n v="0"/>
    <n v="359856"/>
    <n v="0"/>
    <n v="0"/>
    <n v="0"/>
    <n v="0"/>
    <m/>
    <m/>
    <m/>
    <n v="0"/>
  </r>
  <r>
    <n v="900196862"/>
    <x v="0"/>
    <s v="FACTURA VENTA"/>
    <s v="SVC"/>
    <n v="6102"/>
    <s v="SVC6102"/>
    <s v="'SVC6102', "/>
    <s v="900196862_SVC6102"/>
    <d v="2024-12-10T00:00:00"/>
    <d v="2025-01-10T00:00:00"/>
    <n v="80"/>
    <n v="359856"/>
    <s v="EPS"/>
    <e v="#N/A"/>
    <x v="5"/>
    <n v="359856"/>
    <n v="1222582221"/>
    <s v="Finalizada"/>
    <d v="2024-12-10T00:00:00"/>
    <d v="2024-12-11T00:00:00"/>
    <d v="2025-02-28T00:00:00"/>
    <m/>
    <n v="31"/>
    <x v="6"/>
    <n v="0"/>
    <n v="0"/>
    <m/>
    <m/>
    <m/>
    <s v="Ambulancia"/>
    <m/>
    <s v="CMSSV-258"/>
    <n v="0"/>
    <n v="0"/>
    <n v="0"/>
    <n v="0"/>
    <n v="0"/>
    <n v="0"/>
    <n v="359856"/>
    <n v="0"/>
    <n v="0"/>
    <n v="0"/>
    <n v="0"/>
    <m/>
    <m/>
    <m/>
    <n v="0"/>
  </r>
  <r>
    <n v="900196862"/>
    <x v="0"/>
    <s v="FACTURA VENTA"/>
    <s v="SVC"/>
    <n v="6108"/>
    <s v="SVC6108"/>
    <s v="'SVC6108', "/>
    <s v="900196862_SVC6108"/>
    <d v="2024-12-10T00:00:00"/>
    <d v="2025-01-10T00:00:00"/>
    <n v="80"/>
    <n v="338688"/>
    <s v="EPS"/>
    <e v="#N/A"/>
    <x v="5"/>
    <n v="338688"/>
    <n v="1222582224"/>
    <s v="Finalizada"/>
    <d v="2024-12-10T00:00:00"/>
    <d v="2024-12-11T00:00:00"/>
    <d v="2025-02-28T00:00:00"/>
    <m/>
    <n v="31"/>
    <x v="6"/>
    <n v="0"/>
    <n v="0"/>
    <m/>
    <m/>
    <m/>
    <s v="Ambulancia"/>
    <m/>
    <s v="CMSSV-258"/>
    <n v="0"/>
    <n v="0"/>
    <n v="0"/>
    <n v="0"/>
    <n v="0"/>
    <n v="0"/>
    <n v="338688"/>
    <n v="0"/>
    <n v="0"/>
    <n v="0"/>
    <n v="0"/>
    <m/>
    <m/>
    <m/>
    <n v="0"/>
  </r>
  <r>
    <n v="900196862"/>
    <x v="0"/>
    <s v="FACTURA VENTA"/>
    <s v="SVC"/>
    <n v="5333"/>
    <s v="SVC5333"/>
    <s v="'SVC5333', "/>
    <s v="900196862_SVC5333"/>
    <d v="2024-09-16T00:00:00"/>
    <d v="2024-10-16T00:00:00"/>
    <n v="164"/>
    <n v="317520"/>
    <s v="EPS"/>
    <s v="Factura en proceso interno"/>
    <x v="5"/>
    <n v="317520"/>
    <n v="1222582189"/>
    <s v="Finalizada"/>
    <d v="2024-09-16T00:00:00"/>
    <d v="2024-12-02T00:00:00"/>
    <d v="2025-02-28T00:00:00"/>
    <m/>
    <n v="31"/>
    <x v="6"/>
    <n v="0"/>
    <n v="0"/>
    <m/>
    <m/>
    <m/>
    <s v="Ambulancia"/>
    <m/>
    <s v="CMSSV-258"/>
    <n v="0"/>
    <n v="0"/>
    <n v="0"/>
    <n v="0"/>
    <n v="0"/>
    <n v="0"/>
    <n v="317520"/>
    <n v="0"/>
    <n v="0"/>
    <n v="0"/>
    <n v="0"/>
    <m/>
    <m/>
    <m/>
    <n v="0"/>
  </r>
  <r>
    <n v="900196862"/>
    <x v="0"/>
    <s v="FACTURA VENTA"/>
    <s v="SVC"/>
    <n v="6096"/>
    <s v="SVC6096"/>
    <s v="'SVC6096', "/>
    <s v="900196862_SVC6096"/>
    <d v="2024-12-10T00:00:00"/>
    <d v="2025-01-10T00:00:00"/>
    <n v="80"/>
    <n v="292432"/>
    <s v="EPS"/>
    <e v="#N/A"/>
    <x v="5"/>
    <n v="292432"/>
    <n v="1222582216"/>
    <s v="Finalizada"/>
    <d v="2024-12-10T00:00:00"/>
    <d v="2024-12-11T00:00:00"/>
    <d v="2025-02-28T00:00:00"/>
    <m/>
    <n v="31"/>
    <x v="6"/>
    <n v="0"/>
    <n v="0"/>
    <m/>
    <m/>
    <m/>
    <s v="Ambulancia"/>
    <m/>
    <s v="CMSSV-258"/>
    <n v="0"/>
    <n v="0"/>
    <n v="0"/>
    <n v="0"/>
    <n v="0"/>
    <n v="0"/>
    <n v="292432"/>
    <n v="0"/>
    <n v="0"/>
    <n v="0"/>
    <n v="0"/>
    <m/>
    <m/>
    <m/>
    <n v="0"/>
  </r>
  <r>
    <n v="900196862"/>
    <x v="0"/>
    <s v="FACTURA VENTA"/>
    <s v="SVC"/>
    <n v="5608"/>
    <s v="SVC5608"/>
    <s v="'SVC5608', "/>
    <s v="900196862_SVC5608"/>
    <d v="2024-10-18T00:00:00"/>
    <d v="2024-11-18T00:00:00"/>
    <n v="132"/>
    <n v="254016"/>
    <s v="EPS"/>
    <s v="Factura en proceso interno"/>
    <x v="5"/>
    <n v="254016"/>
    <n v="1222582169"/>
    <s v="Finalizada"/>
    <d v="2024-10-18T00:00:00"/>
    <d v="2024-11-01T00:00:00"/>
    <d v="2025-02-27T00:00:00"/>
    <m/>
    <n v="32"/>
    <x v="6"/>
    <n v="0"/>
    <n v="0"/>
    <m/>
    <m/>
    <m/>
    <s v="Ambulancia"/>
    <m/>
    <s v="CMSSV-258"/>
    <n v="0"/>
    <n v="0"/>
    <n v="0"/>
    <n v="0"/>
    <n v="0"/>
    <n v="0"/>
    <n v="254016"/>
    <n v="0"/>
    <n v="0"/>
    <n v="0"/>
    <n v="0"/>
    <m/>
    <m/>
    <m/>
    <n v="0"/>
  </r>
  <r>
    <n v="900196862"/>
    <x v="0"/>
    <s v="FACTURA VENTA"/>
    <s v="SVC"/>
    <n v="5600"/>
    <s v="SVC5600"/>
    <s v="'SVC5600', "/>
    <s v="900196862_SVC5600"/>
    <d v="2024-10-18T00:00:00"/>
    <d v="2024-11-18T00:00:00"/>
    <n v="132"/>
    <n v="219324"/>
    <s v="EPS"/>
    <s v="Factura en proceso interno"/>
    <x v="5"/>
    <n v="219324"/>
    <n v="1222582182"/>
    <s v="Finalizada"/>
    <d v="2024-10-18T00:00:00"/>
    <d v="2024-12-02T00:00:00"/>
    <d v="2025-02-27T00:00:00"/>
    <m/>
    <n v="32"/>
    <x v="6"/>
    <n v="0"/>
    <n v="0"/>
    <m/>
    <m/>
    <m/>
    <s v="Ambulancia"/>
    <m/>
    <s v="CMSSV-258"/>
    <n v="0"/>
    <n v="0"/>
    <n v="0"/>
    <n v="0"/>
    <n v="0"/>
    <n v="0"/>
    <n v="219324"/>
    <n v="0"/>
    <n v="0"/>
    <n v="0"/>
    <n v="0"/>
    <m/>
    <m/>
    <m/>
    <n v="0"/>
  </r>
  <r>
    <n v="900196862"/>
    <x v="0"/>
    <s v="FACTURA VENTA"/>
    <s v="SVC"/>
    <n v="5627"/>
    <s v="SVC5627"/>
    <s v="'SVC5627', "/>
    <s v="900196862_SVC5627"/>
    <d v="2024-10-18T00:00:00"/>
    <d v="2024-11-18T00:00:00"/>
    <n v="132"/>
    <n v="190512"/>
    <s v="EPS"/>
    <s v="Factura en proceso interno"/>
    <x v="5"/>
    <n v="190512"/>
    <n v="1222574197"/>
    <s v="Finalizada"/>
    <d v="2024-10-18T00:00:00"/>
    <d v="2024-12-02T00:00:00"/>
    <d v="2025-02-27T00:00:00"/>
    <m/>
    <n v="32"/>
    <x v="6"/>
    <n v="0"/>
    <n v="0"/>
    <m/>
    <m/>
    <m/>
    <s v="Ambulancia"/>
    <m/>
    <s v="CMSSV-258"/>
    <n v="0"/>
    <n v="0"/>
    <n v="0"/>
    <n v="0"/>
    <n v="0"/>
    <n v="0"/>
    <n v="190512"/>
    <n v="0"/>
    <n v="0"/>
    <n v="0"/>
    <n v="0"/>
    <m/>
    <m/>
    <m/>
    <n v="0"/>
  </r>
  <r>
    <n v="900196862"/>
    <x v="0"/>
    <s v="FACTURA VENTA"/>
    <s v="SVC"/>
    <n v="4052"/>
    <s v="SVC4052"/>
    <s v="'SVC4052', "/>
    <s v="900196862_SVC4052"/>
    <d v="2024-01-19T00:00:00"/>
    <d v="2024-02-19T00:00:00"/>
    <n v="401"/>
    <n v="179928"/>
    <s v="EPS"/>
    <s v="Factura en proceso interno"/>
    <x v="5"/>
    <n v="183600"/>
    <n v="1222582084"/>
    <s v="Finalizada"/>
    <d v="2024-01-19T00:00:00"/>
    <d v="2024-11-01T00:00:00"/>
    <d v="2025-02-24T00:00:00"/>
    <m/>
    <n v="35"/>
    <x v="6"/>
    <n v="183600"/>
    <n v="0"/>
    <m/>
    <m/>
    <m/>
    <s v="Ambulancia"/>
    <m/>
    <s v="CMSSV-258"/>
    <n v="0"/>
    <n v="0"/>
    <n v="0"/>
    <n v="0"/>
    <n v="0"/>
    <n v="0"/>
    <n v="179928"/>
    <n v="0"/>
    <n v="0"/>
    <n v="0"/>
    <n v="0"/>
    <m/>
    <m/>
    <m/>
    <n v="0"/>
  </r>
  <r>
    <n v="900196862"/>
    <x v="0"/>
    <s v="FACTURA VENTA"/>
    <s v="SVC"/>
    <n v="5065"/>
    <s v="SVC5065"/>
    <s v="'SVC5065', "/>
    <s v="900196862_SVC5065"/>
    <d v="2024-08-14T00:00:00"/>
    <d v="2024-09-14T00:00:00"/>
    <n v="196"/>
    <n v="179928"/>
    <s v="EPS"/>
    <s v="Factura devuelta"/>
    <x v="5"/>
    <n v="183600"/>
    <n v="1222582143"/>
    <s v="Finalizada"/>
    <d v="2024-08-14T00:00:00"/>
    <d v="2025-01-02T00:00:00"/>
    <d v="2025-02-27T00:00:00"/>
    <m/>
    <n v="32"/>
    <x v="6"/>
    <n v="0"/>
    <n v="0"/>
    <m/>
    <m/>
    <m/>
    <s v="Ambulancia"/>
    <m/>
    <s v="COT-2023-135"/>
    <n v="0"/>
    <n v="0"/>
    <n v="0"/>
    <n v="0"/>
    <n v="0"/>
    <n v="0"/>
    <n v="179928"/>
    <n v="0"/>
    <n v="0"/>
    <n v="0"/>
    <n v="0"/>
    <m/>
    <m/>
    <m/>
    <n v="0"/>
  </r>
  <r>
    <n v="900196862"/>
    <x v="0"/>
    <s v="FACTURA VENTA"/>
    <s v="SVC"/>
    <n v="5066"/>
    <s v="SVC5066"/>
    <s v="'SVC5066', "/>
    <s v="900196862_SVC5066"/>
    <d v="2024-08-14T00:00:00"/>
    <d v="2024-09-14T00:00:00"/>
    <n v="196"/>
    <n v="179928"/>
    <s v="EPS"/>
    <s v="Factura en proceso interno"/>
    <x v="5"/>
    <n v="183600"/>
    <n v="1222582128"/>
    <s v="Finalizada"/>
    <d v="2024-08-14T00:00:00"/>
    <d v="2024-12-02T00:00:00"/>
    <d v="2025-02-27T00:00:00"/>
    <m/>
    <n v="32"/>
    <x v="6"/>
    <n v="0"/>
    <n v="0"/>
    <m/>
    <m/>
    <m/>
    <s v="Ambulancia"/>
    <m/>
    <s v="COT-2023-135"/>
    <n v="0"/>
    <n v="0"/>
    <n v="0"/>
    <n v="0"/>
    <n v="0"/>
    <n v="0"/>
    <n v="179928"/>
    <n v="0"/>
    <n v="0"/>
    <n v="0"/>
    <n v="0"/>
    <m/>
    <m/>
    <m/>
    <n v="0"/>
  </r>
  <r>
    <n v="900196862"/>
    <x v="0"/>
    <s v="FACTURA VENTA"/>
    <s v="SVC"/>
    <n v="5302"/>
    <s v="SVC5302"/>
    <s v="'SVC5302', "/>
    <s v="900196862_SVC5302"/>
    <d v="2024-09-16T00:00:00"/>
    <d v="2024-10-16T00:00:00"/>
    <n v="164"/>
    <n v="179928"/>
    <s v="EPS"/>
    <s v="Factura en proceso interno"/>
    <x v="5"/>
    <n v="183600"/>
    <n v="1222582139"/>
    <s v="Finalizada"/>
    <d v="2024-09-16T00:00:00"/>
    <d v="2024-12-02T00:00:00"/>
    <d v="2025-02-27T00:00:00"/>
    <m/>
    <n v="32"/>
    <x v="6"/>
    <n v="0"/>
    <n v="0"/>
    <m/>
    <m/>
    <m/>
    <s v="Ambulancia"/>
    <m/>
    <s v="COT-2023-135"/>
    <n v="0"/>
    <n v="0"/>
    <n v="0"/>
    <n v="0"/>
    <n v="0"/>
    <n v="0"/>
    <n v="179928"/>
    <n v="0"/>
    <n v="0"/>
    <n v="0"/>
    <n v="0"/>
    <m/>
    <m/>
    <m/>
    <n v="0"/>
  </r>
  <r>
    <n v="900196862"/>
    <x v="0"/>
    <s v="FACTURA VENTA"/>
    <s v="SVC"/>
    <n v="5314"/>
    <s v="SVC5314"/>
    <s v="'SVC5314', "/>
    <s v="900196862_SVC5314"/>
    <d v="2024-09-16T00:00:00"/>
    <d v="2024-10-16T00:00:00"/>
    <n v="164"/>
    <n v="179928"/>
    <s v="EPS"/>
    <s v="Factura en proceso interno"/>
    <x v="5"/>
    <n v="183600"/>
    <n v="1222582129"/>
    <s v="Finalizada"/>
    <d v="2024-09-16T00:00:00"/>
    <d v="2024-12-02T00:00:00"/>
    <d v="2025-02-27T00:00:00"/>
    <m/>
    <n v="32"/>
    <x v="6"/>
    <n v="0"/>
    <n v="0"/>
    <m/>
    <m/>
    <m/>
    <s v="Ambulancia"/>
    <m/>
    <s v="COT-2023-135"/>
    <n v="0"/>
    <n v="0"/>
    <n v="0"/>
    <n v="0"/>
    <n v="0"/>
    <n v="0"/>
    <n v="179928"/>
    <n v="0"/>
    <n v="0"/>
    <n v="0"/>
    <n v="0"/>
    <m/>
    <m/>
    <m/>
    <n v="0"/>
  </r>
  <r>
    <n v="900196862"/>
    <x v="0"/>
    <s v="FACTURA VENTA"/>
    <s v="SVC"/>
    <n v="5603"/>
    <s v="SVC5603"/>
    <s v="'SVC5603', "/>
    <s v="900196862_SVC5603"/>
    <d v="2024-10-18T00:00:00"/>
    <d v="2024-11-18T00:00:00"/>
    <n v="132"/>
    <n v="179928"/>
    <s v="EPS"/>
    <s v="Factura en proceso interno"/>
    <x v="5"/>
    <n v="183600"/>
    <n v="1222582181"/>
    <s v="Finalizada"/>
    <d v="2024-10-18T00:00:00"/>
    <d v="2024-11-01T00:00:00"/>
    <d v="2025-02-27T00:00:00"/>
    <m/>
    <n v="32"/>
    <x v="6"/>
    <n v="0"/>
    <n v="0"/>
    <m/>
    <m/>
    <m/>
    <s v="Ambulancia"/>
    <m/>
    <s v="CMSSV-258"/>
    <n v="0"/>
    <n v="0"/>
    <n v="0"/>
    <n v="0"/>
    <n v="0"/>
    <n v="0"/>
    <n v="179928"/>
    <n v="0"/>
    <n v="0"/>
    <n v="0"/>
    <n v="0"/>
    <m/>
    <m/>
    <m/>
    <n v="0"/>
  </r>
  <r>
    <n v="900196862"/>
    <x v="0"/>
    <s v="FACTURA VENTA"/>
    <s v="SVC"/>
    <n v="5607"/>
    <s v="SVC5607"/>
    <s v="'SVC5607', "/>
    <s v="900196862_SVC5607"/>
    <d v="2024-10-18T00:00:00"/>
    <d v="2024-11-18T00:00:00"/>
    <n v="132"/>
    <n v="179928"/>
    <s v="EPS"/>
    <s v="Factura en proceso interno"/>
    <x v="5"/>
    <n v="183600"/>
    <n v="1222582168"/>
    <s v="Finalizada"/>
    <d v="2024-10-18T00:00:00"/>
    <d v="2024-11-01T00:00:00"/>
    <d v="2025-02-27T00:00:00"/>
    <m/>
    <n v="32"/>
    <x v="6"/>
    <n v="0"/>
    <n v="0"/>
    <m/>
    <m/>
    <m/>
    <s v="Ambulancia"/>
    <m/>
    <s v="CMSSV-258"/>
    <n v="0"/>
    <n v="0"/>
    <n v="0"/>
    <n v="0"/>
    <n v="0"/>
    <n v="0"/>
    <n v="179928"/>
    <n v="0"/>
    <n v="0"/>
    <n v="0"/>
    <n v="0"/>
    <m/>
    <m/>
    <m/>
    <n v="0"/>
  </r>
  <r>
    <n v="900196862"/>
    <x v="0"/>
    <s v="FACTURA VENTA"/>
    <s v="SVC"/>
    <n v="5873"/>
    <s v="SVC5873"/>
    <s v="'SVC5873', "/>
    <s v="900196862_SVC5873"/>
    <d v="2024-11-18T00:00:00"/>
    <d v="2024-12-06T00:00:00"/>
    <n v="102"/>
    <n v="179928"/>
    <s v="EPS"/>
    <s v="Factura en proceso interno"/>
    <x v="5"/>
    <n v="183600"/>
    <n v="1222582194"/>
    <s v="Finalizada"/>
    <d v="2024-11-18T00:00:00"/>
    <d v="2024-12-02T00:00:00"/>
    <d v="2025-02-28T00:00:00"/>
    <m/>
    <n v="31"/>
    <x v="6"/>
    <n v="0"/>
    <n v="0"/>
    <m/>
    <m/>
    <m/>
    <s v="Ambulancia"/>
    <m/>
    <s v="CMSSV-258"/>
    <n v="0"/>
    <n v="0"/>
    <n v="0"/>
    <n v="0"/>
    <n v="0"/>
    <n v="0"/>
    <n v="179928"/>
    <n v="0"/>
    <n v="0"/>
    <n v="0"/>
    <n v="0"/>
    <m/>
    <m/>
    <m/>
    <n v="0"/>
  </r>
  <r>
    <n v="900196862"/>
    <x v="0"/>
    <s v="FACTURA VENTA"/>
    <s v="SVC"/>
    <n v="5874"/>
    <s v="SVC5874"/>
    <s v="'SVC5874', "/>
    <s v="900196862_SVC5874"/>
    <d v="2024-11-18T00:00:00"/>
    <d v="2024-12-06T00:00:00"/>
    <n v="102"/>
    <n v="179928"/>
    <s v="EPS"/>
    <s v="Factura en proceso interno"/>
    <x v="5"/>
    <n v="183600"/>
    <n v="1222582195"/>
    <s v="Finalizada"/>
    <d v="2024-11-18T00:00:00"/>
    <d v="2024-12-02T00:00:00"/>
    <d v="2025-02-28T00:00:00"/>
    <m/>
    <n v="31"/>
    <x v="6"/>
    <n v="0"/>
    <n v="0"/>
    <m/>
    <m/>
    <m/>
    <s v="Ambulancia"/>
    <m/>
    <s v="CMSSV-258"/>
    <n v="0"/>
    <n v="0"/>
    <n v="0"/>
    <n v="0"/>
    <n v="0"/>
    <n v="0"/>
    <n v="179928"/>
    <n v="0"/>
    <n v="0"/>
    <n v="0"/>
    <n v="0"/>
    <m/>
    <m/>
    <m/>
    <n v="0"/>
  </r>
  <r>
    <n v="900196862"/>
    <x v="0"/>
    <s v="FACTURA VENTA"/>
    <s v="SVC"/>
    <n v="5878"/>
    <s v="SVC5878"/>
    <s v="'SVC5878', "/>
    <s v="900196862_SVC5878"/>
    <d v="2024-11-18T00:00:00"/>
    <d v="2024-12-06T00:00:00"/>
    <n v="102"/>
    <n v="179928"/>
    <s v="EPS"/>
    <s v="Factura en proceso interno"/>
    <x v="5"/>
    <n v="183600"/>
    <n v="1222582199"/>
    <s v="Finalizada"/>
    <d v="2024-11-18T00:00:00"/>
    <d v="2024-12-02T00:00:00"/>
    <d v="2025-02-28T00:00:00"/>
    <m/>
    <n v="31"/>
    <x v="6"/>
    <n v="0"/>
    <n v="0"/>
    <m/>
    <m/>
    <m/>
    <s v="Ambulancia"/>
    <m/>
    <s v="CMSSV-258"/>
    <n v="0"/>
    <n v="0"/>
    <n v="0"/>
    <n v="0"/>
    <n v="0"/>
    <n v="0"/>
    <n v="179928"/>
    <n v="0"/>
    <n v="0"/>
    <n v="0"/>
    <n v="0"/>
    <m/>
    <m/>
    <m/>
    <n v="0"/>
  </r>
  <r>
    <n v="900196862"/>
    <x v="0"/>
    <s v="FACTURA VENTA"/>
    <s v="SVC"/>
    <n v="5880"/>
    <s v="SVC5880"/>
    <s v="'SVC5880', "/>
    <s v="900196862_SVC5880"/>
    <d v="2024-11-18T00:00:00"/>
    <d v="2024-12-06T00:00:00"/>
    <n v="102"/>
    <n v="179928"/>
    <s v="EPS"/>
    <s v="Factura en proceso interno"/>
    <x v="5"/>
    <n v="183600"/>
    <n v="1222582201"/>
    <s v="Finalizada"/>
    <d v="2024-11-18T00:00:00"/>
    <d v="2024-12-02T00:00:00"/>
    <d v="2025-02-28T00:00:00"/>
    <m/>
    <n v="31"/>
    <x v="6"/>
    <n v="0"/>
    <n v="0"/>
    <m/>
    <m/>
    <m/>
    <s v="Ambulancia"/>
    <m/>
    <s v="CMSSV-258"/>
    <n v="0"/>
    <n v="0"/>
    <n v="0"/>
    <n v="0"/>
    <n v="0"/>
    <n v="0"/>
    <n v="179928"/>
    <n v="0"/>
    <n v="0"/>
    <n v="0"/>
    <n v="0"/>
    <m/>
    <m/>
    <m/>
    <n v="0"/>
  </r>
  <r>
    <n v="900196862"/>
    <x v="0"/>
    <s v="FACTURA VENTA"/>
    <s v="SVC"/>
    <n v="5881"/>
    <s v="SVC5881"/>
    <s v="'SVC5881', "/>
    <s v="900196862_SVC5881"/>
    <d v="2024-11-18T00:00:00"/>
    <d v="2024-12-06T00:00:00"/>
    <n v="102"/>
    <n v="169344"/>
    <s v="EPS"/>
    <s v="Factura en proceso interno"/>
    <x v="5"/>
    <n v="172800"/>
    <n v="1222582202"/>
    <s v="Finalizada"/>
    <d v="2024-11-18T00:00:00"/>
    <d v="2024-12-02T00:00:00"/>
    <d v="2025-02-28T00:00:00"/>
    <m/>
    <n v="31"/>
    <x v="6"/>
    <n v="0"/>
    <n v="0"/>
    <m/>
    <m/>
    <m/>
    <s v="Ambulancia"/>
    <m/>
    <s v="CMSSV-258"/>
    <n v="0"/>
    <n v="0"/>
    <n v="0"/>
    <n v="0"/>
    <n v="0"/>
    <n v="0"/>
    <n v="169344"/>
    <n v="0"/>
    <n v="0"/>
    <n v="0"/>
    <n v="0"/>
    <m/>
    <m/>
    <m/>
    <n v="0"/>
  </r>
  <r>
    <n v="900196862"/>
    <x v="0"/>
    <s v="FACTURA VENTA"/>
    <s v="SVC"/>
    <n v="5883"/>
    <s v="SVC5883"/>
    <s v="'SVC5883', "/>
    <s v="900196862_SVC5883"/>
    <d v="2024-11-18T00:00:00"/>
    <d v="2024-12-06T00:00:00"/>
    <n v="102"/>
    <n v="169344"/>
    <s v="EPS"/>
    <s v="Factura en proceso interno"/>
    <x v="5"/>
    <n v="172800"/>
    <n v="1222574200"/>
    <s v="Finalizada"/>
    <d v="2024-11-18T00:00:00"/>
    <d v="2024-12-02T00:00:00"/>
    <d v="2025-02-27T00:00:00"/>
    <m/>
    <n v="32"/>
    <x v="6"/>
    <n v="0"/>
    <n v="0"/>
    <m/>
    <m/>
    <m/>
    <s v="Ambulancia"/>
    <m/>
    <s v="CMSSV-258"/>
    <n v="0"/>
    <n v="0"/>
    <n v="0"/>
    <n v="0"/>
    <n v="0"/>
    <n v="0"/>
    <n v="169344"/>
    <n v="0"/>
    <n v="0"/>
    <n v="0"/>
    <n v="0"/>
    <m/>
    <m/>
    <m/>
    <n v="0"/>
  </r>
  <r>
    <n v="900196862"/>
    <x v="0"/>
    <s v="FACTURA VENTA"/>
    <s v="SVC"/>
    <n v="6235"/>
    <s v="SVC6235"/>
    <s v="'SVC6235', "/>
    <s v="900196862_SVC6235"/>
    <d v="2025-01-14T00:00:00"/>
    <d v="2025-01-14T00:00:00"/>
    <n v="46"/>
    <n v="105840"/>
    <s v="EPS"/>
    <e v="#N/A"/>
    <x v="5"/>
    <n v="105840"/>
    <n v="4800068163"/>
    <s v="Finalizada"/>
    <d v="2025-01-14T00:00:00"/>
    <d v="2025-02-03T00:00:00"/>
    <d v="2025-02-27T00:00:00"/>
    <m/>
    <n v="32"/>
    <x v="6"/>
    <n v="0"/>
    <n v="0"/>
    <m/>
    <m/>
    <m/>
    <s v="Ambulancia"/>
    <m/>
    <s v="CMSSV-258"/>
    <n v="0"/>
    <n v="0"/>
    <n v="0"/>
    <n v="0"/>
    <n v="0"/>
    <n v="0"/>
    <n v="105840"/>
    <n v="0"/>
    <n v="0"/>
    <n v="2794176"/>
    <n v="0"/>
    <n v="4800068163"/>
    <d v="2025-03-31T00:00:00"/>
    <s v="PAGO DIRECTO PPTO MAXIMO ENE-FEB-MARZO."/>
    <n v="46111444"/>
  </r>
  <r>
    <n v="900196862"/>
    <x v="0"/>
    <s v="FACTURA VENTA"/>
    <s v="SVC"/>
    <n v="5870"/>
    <s v="SVC5870"/>
    <s v="'SVC5870', "/>
    <s v="900196862_SVC5870"/>
    <d v="2024-11-18T00:00:00"/>
    <d v="2024-12-06T00:00:00"/>
    <n v="102"/>
    <n v="73108"/>
    <s v="EPS"/>
    <s v="Factura en proceso interno"/>
    <x v="5"/>
    <n v="74600"/>
    <n v="1222582191"/>
    <s v="Finalizada"/>
    <d v="2024-11-18T00:00:00"/>
    <d v="2024-12-02T00:00:00"/>
    <d v="2025-02-28T00:00:00"/>
    <m/>
    <n v="31"/>
    <x v="6"/>
    <n v="0"/>
    <n v="0"/>
    <m/>
    <m/>
    <m/>
    <s v="Ambulancia"/>
    <m/>
    <s v="CMSSV-258"/>
    <n v="0"/>
    <n v="0"/>
    <n v="0"/>
    <n v="0"/>
    <n v="0"/>
    <n v="0"/>
    <n v="73108"/>
    <n v="0"/>
    <n v="0"/>
    <n v="0"/>
    <n v="0"/>
    <m/>
    <m/>
    <m/>
    <n v="0"/>
  </r>
  <r>
    <n v="900196862"/>
    <x v="0"/>
    <s v="FACTURA VENTA"/>
    <s v="SVC"/>
    <n v="6095"/>
    <s v="SVC6095"/>
    <s v="'SVC6095', "/>
    <s v="900196862_SVC6095"/>
    <d v="2024-12-10T00:00:00"/>
    <d v="2025-01-10T00:00:00"/>
    <n v="80"/>
    <n v="73108"/>
    <s v="EPS"/>
    <e v="#N/A"/>
    <x v="5"/>
    <n v="74600"/>
    <n v="1222582215"/>
    <s v="Finalizada"/>
    <d v="2024-12-10T00:00:00"/>
    <d v="2024-12-11T00:00:00"/>
    <d v="2025-02-28T00:00:00"/>
    <m/>
    <n v="31"/>
    <x v="6"/>
    <n v="0"/>
    <n v="0"/>
    <m/>
    <m/>
    <m/>
    <s v="Ambulancia"/>
    <m/>
    <s v="CMSSV-258"/>
    <n v="0"/>
    <n v="0"/>
    <n v="0"/>
    <n v="0"/>
    <n v="0"/>
    <n v="0"/>
    <n v="73108"/>
    <n v="0"/>
    <n v="0"/>
    <n v="0"/>
    <n v="0"/>
    <m/>
    <m/>
    <m/>
    <n v="0"/>
  </r>
  <r>
    <n v="900196862"/>
    <x v="0"/>
    <s v="FACTURA VENTA"/>
    <s v="SVC"/>
    <n v="6197"/>
    <s v="SVC6197"/>
    <s v="'SVC6197', "/>
    <s v="900196862_SVC6197"/>
    <d v="2025-01-09T00:00:00"/>
    <d v="2025-01-09T00:00:00"/>
    <n v="51"/>
    <n v="88553350"/>
    <s v="EPS"/>
    <e v="#N/A"/>
    <x v="5"/>
    <n v="86782283"/>
    <n v="1222558180"/>
    <s v="Auditada sin contabilizar"/>
    <d v="2025-01-09T00:00:00"/>
    <d v="2025-01-10T00:00:00"/>
    <m/>
    <m/>
    <n v="80"/>
    <x v="3"/>
    <n v="0"/>
    <n v="0"/>
    <m/>
    <m/>
    <m/>
    <s v="Ambulancia"/>
    <m/>
    <m/>
    <n v="0"/>
    <n v="0"/>
    <n v="0"/>
    <n v="0"/>
    <n v="0"/>
    <n v="0"/>
    <n v="88553350"/>
    <n v="0"/>
    <n v="0"/>
    <n v="0"/>
    <n v="0"/>
    <m/>
    <m/>
    <m/>
    <n v="0"/>
  </r>
  <r>
    <n v="900196862"/>
    <x v="0"/>
    <s v="FACTURA VENTA"/>
    <s v="SVC"/>
    <n v="5663"/>
    <s v="SVC5663"/>
    <s v="'SVC5663', "/>
    <s v="900196862_SVC5663"/>
    <d v="2024-11-05T00:00:00"/>
    <d v="2024-12-05T00:00:00"/>
    <n v="115"/>
    <n v="70558226"/>
    <s v="EPS"/>
    <s v="Factura pendiente en programacion de pago"/>
    <x v="5"/>
    <n v="70558226.200000003"/>
    <n v="1222534120"/>
    <s v="Auditada sin contabilizar"/>
    <d v="2024-11-05T00:00:00"/>
    <d v="2024-11-08T00:00:00"/>
    <m/>
    <m/>
    <n v="143"/>
    <x v="1"/>
    <n v="0"/>
    <n v="0"/>
    <m/>
    <m/>
    <m/>
    <s v="Ambulancia"/>
    <m/>
    <m/>
    <n v="0"/>
    <n v="0"/>
    <n v="0"/>
    <n v="0"/>
    <n v="0"/>
    <n v="0"/>
    <n v="70558226"/>
    <n v="0"/>
    <n v="0"/>
    <n v="0"/>
    <n v="0"/>
    <m/>
    <m/>
    <m/>
    <n v="0"/>
  </r>
  <r>
    <n v="900196862"/>
    <x v="0"/>
    <s v="FACTURA VENTA"/>
    <s v="SVC"/>
    <n v="5932"/>
    <s v="SVC5932"/>
    <s v="'SVC5932', "/>
    <s v="900196862_SVC5932"/>
    <d v="2024-12-02T00:00:00"/>
    <d v="2025-01-02T00:00:00"/>
    <n v="88"/>
    <n v="67136243"/>
    <s v="EPS"/>
    <e v="#N/A"/>
    <x v="5"/>
    <n v="67136243.299999997"/>
    <n v="4800068071"/>
    <s v="Auditada sin contabilizar"/>
    <d v="2024-12-02T00:00:00"/>
    <d v="2024-12-09T00:00:00"/>
    <m/>
    <m/>
    <n v="112"/>
    <x v="1"/>
    <n v="0"/>
    <n v="0"/>
    <m/>
    <m/>
    <m/>
    <s v="Ambulancia"/>
    <m/>
    <m/>
    <n v="0"/>
    <n v="0"/>
    <n v="0"/>
    <n v="0"/>
    <n v="0"/>
    <n v="0"/>
    <n v="67136243"/>
    <n v="0"/>
    <n v="0"/>
    <n v="70558226.200000003"/>
    <n v="0"/>
    <n v="4800068071"/>
    <d v="2025-03-31T00:00:00"/>
    <s v="PAGO DIRECTO PPTO MAXIMO ENE-FEB-MARZO"/>
    <n v="186274001"/>
  </r>
  <r>
    <n v="900196862"/>
    <x v="0"/>
    <s v="FACTURA VENTA"/>
    <s v="SVC"/>
    <n v="5664"/>
    <s v="SVC5664"/>
    <s v="'SVC5664', "/>
    <s v="900196862_SVC5664"/>
    <d v="2024-11-05T00:00:00"/>
    <d v="2024-12-05T00:00:00"/>
    <n v="115"/>
    <n v="14533218"/>
    <s v="EPS"/>
    <s v="Factura pendiente en programacion de pago"/>
    <x v="5"/>
    <n v="14533217.720000001"/>
    <n v="1222534128"/>
    <s v="Auditada sin contabilizar"/>
    <d v="2024-11-05T00:00:00"/>
    <d v="2024-11-08T00:00:00"/>
    <m/>
    <m/>
    <n v="143"/>
    <x v="1"/>
    <n v="0"/>
    <n v="0"/>
    <m/>
    <m/>
    <m/>
    <s v="Ambulancia"/>
    <m/>
    <m/>
    <n v="0"/>
    <n v="0"/>
    <n v="0"/>
    <n v="0"/>
    <n v="0"/>
    <n v="0"/>
    <n v="14533218"/>
    <n v="0"/>
    <n v="0"/>
    <n v="0"/>
    <n v="0"/>
    <m/>
    <m/>
    <m/>
    <n v="0"/>
  </r>
  <r>
    <n v="900196862"/>
    <x v="0"/>
    <s v="FACTURA VENTA"/>
    <s v="SVC"/>
    <n v="5933"/>
    <s v="SVC5933"/>
    <s v="'SVC5933', "/>
    <s v="900196862_SVC5933"/>
    <d v="2024-12-02T00:00:00"/>
    <d v="2025-01-02T00:00:00"/>
    <n v="88"/>
    <n v="14533218"/>
    <s v="EPS"/>
    <e v="#N/A"/>
    <x v="5"/>
    <n v="14533217.720000001"/>
    <n v="1222549348"/>
    <s v="Auditada sin contabilizar"/>
    <d v="2024-12-02T00:00:00"/>
    <d v="2024-12-09T00:00:00"/>
    <m/>
    <m/>
    <n v="112"/>
    <x v="1"/>
    <n v="0"/>
    <n v="0"/>
    <m/>
    <m/>
    <m/>
    <s v="Ambulancia"/>
    <m/>
    <m/>
    <n v="0"/>
    <n v="0"/>
    <n v="0"/>
    <n v="0"/>
    <n v="0"/>
    <n v="0"/>
    <n v="14533218"/>
    <n v="0"/>
    <n v="0"/>
    <n v="0"/>
    <n v="0"/>
    <m/>
    <m/>
    <m/>
    <n v="0"/>
  </r>
  <r>
    <n v="900196862"/>
    <x v="0"/>
    <s v="FACTURA VENTA"/>
    <s v="SVC"/>
    <n v="5934"/>
    <s v="SVC5934"/>
    <s v="'SVC5934', "/>
    <s v="900196862_SVC5934"/>
    <d v="2024-12-02T00:00:00"/>
    <d v="2025-01-02T00:00:00"/>
    <n v="88"/>
    <n v="7595719"/>
    <s v="EPS"/>
    <e v="#N/A"/>
    <x v="5"/>
    <n v="7595719.3200000003"/>
    <n v="1222549427"/>
    <s v="Auditada sin contabilizar"/>
    <d v="2024-12-02T00:00:00"/>
    <d v="2024-12-09T00:00:00"/>
    <m/>
    <m/>
    <n v="112"/>
    <x v="1"/>
    <n v="0"/>
    <n v="0"/>
    <m/>
    <m/>
    <m/>
    <s v="Ambulancia"/>
    <m/>
    <m/>
    <n v="0"/>
    <n v="0"/>
    <n v="0"/>
    <n v="0"/>
    <n v="0"/>
    <n v="0"/>
    <n v="7595719"/>
    <n v="0"/>
    <n v="0"/>
    <n v="0"/>
    <n v="0"/>
    <m/>
    <m/>
    <m/>
    <n v="0"/>
  </r>
  <r>
    <n v="900196862"/>
    <x v="0"/>
    <s v="FACTURA VENTA"/>
    <s v="SVC"/>
    <n v="5665"/>
    <s v="SVC5665"/>
    <s v="'SVC5665', "/>
    <s v="900196862_SVC5665"/>
    <d v="2024-11-06T00:00:00"/>
    <d v="2024-12-06T00:00:00"/>
    <n v="114"/>
    <n v="6901885"/>
    <s v="EPS"/>
    <s v="Factura pendiente en programacion de pago"/>
    <x v="5"/>
    <n v="6901885.2000000002"/>
    <n v="1222534131"/>
    <s v="Auditada sin contabilizar"/>
    <d v="2024-11-06T00:00:00"/>
    <d v="2024-11-07T00:00:00"/>
    <m/>
    <m/>
    <n v="144"/>
    <x v="1"/>
    <n v="0"/>
    <n v="0"/>
    <m/>
    <m/>
    <m/>
    <s v="Ambulancia"/>
    <m/>
    <m/>
    <n v="0"/>
    <n v="0"/>
    <n v="0"/>
    <n v="0"/>
    <n v="0"/>
    <n v="0"/>
    <n v="6901885"/>
    <n v="0"/>
    <n v="0"/>
    <n v="0"/>
    <n v="0"/>
    <m/>
    <m/>
    <m/>
    <n v="0"/>
  </r>
  <r>
    <n v="900196862"/>
    <x v="0"/>
    <s v="FACTURA VENTA"/>
    <s v="SVC"/>
    <n v="5892"/>
    <s v="SVC5892"/>
    <s v="'SVC5892', "/>
    <s v="900196862_SVC5892"/>
    <d v="2024-11-18T00:00:00"/>
    <d v="2024-12-06T00:00:00"/>
    <n v="102"/>
    <n v="3302208"/>
    <s v="EPS"/>
    <s v="Factura en proceso interno"/>
    <x v="5"/>
    <n v="3302208"/>
    <n v="1222550539"/>
    <s v="Finalizada"/>
    <d v="2024-11-18T00:00:00"/>
    <d v="2024-12-02T00:00:00"/>
    <d v="2024-12-19T00:00:00"/>
    <m/>
    <n v="102"/>
    <x v="1"/>
    <n v="0"/>
    <n v="0"/>
    <m/>
    <m/>
    <m/>
    <s v="Ambulancia"/>
    <m/>
    <s v="CMSSV-258"/>
    <n v="0"/>
    <n v="0"/>
    <n v="0"/>
    <n v="0"/>
    <n v="0"/>
    <n v="0"/>
    <n v="3302208"/>
    <n v="0"/>
    <n v="0"/>
    <n v="0"/>
    <n v="0"/>
    <m/>
    <m/>
    <m/>
    <n v="0"/>
  </r>
  <r>
    <n v="900196862"/>
    <x v="0"/>
    <s v="FACTURA VENTA"/>
    <s v="SVC"/>
    <n v="6115"/>
    <s v="SVC6115"/>
    <s v="'SVC6115', "/>
    <s v="900196862_SVC6115"/>
    <d v="2024-12-10T00:00:00"/>
    <d v="2025-01-10T00:00:00"/>
    <n v="80"/>
    <n v="3027024"/>
    <s v="EPS"/>
    <e v="#N/A"/>
    <x v="5"/>
    <n v="3027024"/>
    <n v="1222550540"/>
    <s v="Finalizada"/>
    <d v="2024-12-10T00:00:00"/>
    <d v="2024-12-11T00:00:00"/>
    <d v="2024-12-19T00:00:00"/>
    <m/>
    <n v="102"/>
    <x v="1"/>
    <n v="0"/>
    <n v="0"/>
    <m/>
    <m/>
    <m/>
    <s v="Ambulancia"/>
    <m/>
    <s v="CMSSV-258"/>
    <n v="0"/>
    <n v="0"/>
    <n v="0"/>
    <n v="0"/>
    <n v="0"/>
    <n v="0"/>
    <n v="3027024"/>
    <n v="0"/>
    <n v="0"/>
    <n v="0"/>
    <n v="0"/>
    <m/>
    <m/>
    <m/>
    <n v="0"/>
  </r>
  <r>
    <n v="900196862"/>
    <x v="0"/>
    <s v="FACTURA VENTA"/>
    <s v="SVC"/>
    <n v="5602"/>
    <s v="SVC5602"/>
    <s v="'SVC5602', "/>
    <s v="900196862_SVC5602"/>
    <d v="2024-10-18T00:00:00"/>
    <d v="2024-11-18T00:00:00"/>
    <n v="132"/>
    <n v="899640"/>
    <s v="EPS"/>
    <s v="Factura en proceso interno"/>
    <x v="5"/>
    <n v="899640"/>
    <n v="1222550536"/>
    <s v="Finalizada"/>
    <d v="2024-10-18T00:00:00"/>
    <d v="2024-12-02T00:00:00"/>
    <d v="2024-12-19T00:00:00"/>
    <m/>
    <n v="102"/>
    <x v="1"/>
    <n v="0"/>
    <n v="0"/>
    <m/>
    <m/>
    <m/>
    <s v="Ambulancia"/>
    <m/>
    <s v="CMSSV-258"/>
    <n v="0"/>
    <n v="0"/>
    <n v="0"/>
    <n v="0"/>
    <n v="0"/>
    <n v="0"/>
    <n v="899640"/>
    <n v="0"/>
    <n v="0"/>
    <n v="0"/>
    <n v="0"/>
    <m/>
    <m/>
    <m/>
    <n v="0"/>
  </r>
  <r>
    <n v="900196862"/>
    <x v="0"/>
    <s v="FACTURA VENTA"/>
    <s v="SVC"/>
    <n v="6107"/>
    <s v="SVC6107"/>
    <s v="'SVC6107', "/>
    <s v="900196862_SVC6107"/>
    <d v="2024-12-10T00:00:00"/>
    <d v="2025-01-10T00:00:00"/>
    <n v="80"/>
    <n v="392000"/>
    <s v="EPS"/>
    <e v="#N/A"/>
    <x v="5"/>
    <n v="392000"/>
    <n v="1222558373"/>
    <s v="Finalizada"/>
    <d v="2024-12-10T00:00:00"/>
    <d v="2024-12-11T00:00:00"/>
    <d v="2024-12-19T00:00:00"/>
    <m/>
    <n v="102"/>
    <x v="1"/>
    <n v="0"/>
    <n v="0"/>
    <m/>
    <m/>
    <m/>
    <s v="Ambulancia"/>
    <m/>
    <s v="CMSSV-258"/>
    <n v="0"/>
    <n v="0"/>
    <n v="0"/>
    <n v="0"/>
    <n v="0"/>
    <n v="0"/>
    <n v="392000"/>
    <n v="0"/>
    <n v="0"/>
    <n v="0"/>
    <n v="0"/>
    <m/>
    <m/>
    <m/>
    <n v="0"/>
  </r>
  <r>
    <n v="900196862"/>
    <x v="0"/>
    <s v="FACTURA VENTA"/>
    <s v="SVC"/>
    <n v="6825"/>
    <s v="SVC6825"/>
    <s v="'SVC6825', "/>
    <s v="900196862_SVC6825"/>
    <d v="2025-03-20T00:00:00"/>
    <d v="2025-04-20T00:00:00"/>
    <m/>
    <n v="1500000"/>
    <s v="EPS"/>
    <e v="#N/A"/>
    <x v="5"/>
    <n v="0"/>
    <m/>
    <s v="Finalizada"/>
    <d v="2025-03-20T00:00:00"/>
    <d v="2025-04-01T00:00:00"/>
    <d v="2025-04-10T00:00:00"/>
    <m/>
    <n v="-10"/>
    <x v="4"/>
    <n v="0"/>
    <n v="0"/>
    <m/>
    <m/>
    <m/>
    <s v="Ambulancia"/>
    <m/>
    <s v="COT-2023-135"/>
    <n v="0"/>
    <n v="0"/>
    <n v="0"/>
    <n v="0"/>
    <n v="0"/>
    <n v="0"/>
    <n v="1500000"/>
    <n v="0"/>
    <n v="0"/>
    <n v="0"/>
    <n v="0"/>
    <m/>
    <m/>
    <m/>
    <n v="0"/>
  </r>
  <r>
    <n v="900196862"/>
    <x v="0"/>
    <s v="FACTURA VENTA"/>
    <s v="SVC"/>
    <n v="2805"/>
    <s v="SVC2805"/>
    <s v="'SVC2805', "/>
    <s v="900196862_SVC2805"/>
    <d v="2022-10-20T00:00:00"/>
    <d v="2022-11-20T00:00:00"/>
    <n v="850"/>
    <n v="7180800"/>
    <s v="EPS"/>
    <s v="Factura pendiente en programacion de pago"/>
    <x v="5"/>
    <n v="0"/>
    <m/>
    <s v="Finalizada"/>
    <d v="2022-10-20T00:00:00"/>
    <d v="2023-03-03T00:00:00"/>
    <d v="2023-03-03T00:00:00"/>
    <m/>
    <n v="759"/>
    <x v="7"/>
    <n v="0"/>
    <n v="0"/>
    <m/>
    <m/>
    <m/>
    <m/>
    <m/>
    <s v="MIG-900196862"/>
    <n v="0"/>
    <n v="0"/>
    <n v="0"/>
    <n v="0"/>
    <n v="0"/>
    <n v="0"/>
    <n v="7180800"/>
    <n v="0"/>
    <n v="0"/>
    <n v="0"/>
    <n v="0"/>
    <m/>
    <m/>
    <m/>
    <n v="0"/>
  </r>
  <r>
    <n v="900196862"/>
    <x v="0"/>
    <s v="FACTURA VENTA"/>
    <s v="SVC"/>
    <n v="2901"/>
    <s v="SVC2901"/>
    <s v="'SVC2901', "/>
    <s v="900196862_SVC2901"/>
    <d v="2022-11-16T00:00:00"/>
    <d v="2022-12-16T00:00:00"/>
    <n v="824"/>
    <n v="4569600"/>
    <s v="EPS"/>
    <s v="Factura pendiente en programacion de pago"/>
    <x v="5"/>
    <n v="0"/>
    <m/>
    <s v="Finalizada"/>
    <d v="2022-11-16T00:00:00"/>
    <d v="2023-03-03T00:00:00"/>
    <d v="2023-03-03T00:00:00"/>
    <m/>
    <n v="759"/>
    <x v="7"/>
    <n v="0"/>
    <n v="0"/>
    <m/>
    <m/>
    <m/>
    <m/>
    <m/>
    <s v="MIG-900196862"/>
    <n v="0"/>
    <n v="0"/>
    <n v="0"/>
    <n v="0"/>
    <n v="0"/>
    <n v="0"/>
    <n v="4569600"/>
    <n v="0"/>
    <n v="0"/>
    <n v="0"/>
    <n v="0"/>
    <m/>
    <m/>
    <m/>
    <n v="0"/>
  </r>
  <r>
    <n v="900196862"/>
    <x v="0"/>
    <s v="FACTURA VENTA"/>
    <s v="SVC"/>
    <n v="3029"/>
    <s v="SVC3029"/>
    <s v="'SVC3029', "/>
    <s v="900196862_SVC3029"/>
    <d v="2023-01-19T00:00:00"/>
    <d v="2023-02-19T00:00:00"/>
    <n v="761"/>
    <n v="3332000"/>
    <s v="EPS"/>
    <s v="Factura pendiente en programacion de pago"/>
    <x v="5"/>
    <n v="0"/>
    <m/>
    <s v="Finalizada"/>
    <d v="2023-01-19T00:00:00"/>
    <d v="2023-03-03T00:00:00"/>
    <d v="2023-03-03T00:00:00"/>
    <m/>
    <n v="759"/>
    <x v="7"/>
    <n v="0"/>
    <n v="0"/>
    <m/>
    <m/>
    <m/>
    <m/>
    <m/>
    <s v="MIG-900196862"/>
    <n v="0"/>
    <n v="0"/>
    <n v="0"/>
    <n v="0"/>
    <n v="0"/>
    <n v="0"/>
    <n v="3332000"/>
    <n v="0"/>
    <n v="0"/>
    <n v="0"/>
    <n v="0"/>
    <m/>
    <m/>
    <m/>
    <n v="0"/>
  </r>
  <r>
    <n v="900196862"/>
    <x v="0"/>
    <s v="FACTURA VENTA"/>
    <s v="SVC"/>
    <n v="2900"/>
    <s v="SVC2900"/>
    <s v="'SVC2900', "/>
    <s v="900196862_SVC2900"/>
    <d v="2022-11-16T00:00:00"/>
    <d v="2022-12-16T00:00:00"/>
    <n v="824"/>
    <n v="2803200"/>
    <s v="EPS"/>
    <s v="Factura pendiente en programacion de pago"/>
    <x v="5"/>
    <n v="0"/>
    <m/>
    <s v="Finalizada"/>
    <d v="2022-11-16T00:00:00"/>
    <d v="2023-03-03T00:00:00"/>
    <d v="2023-03-03T00:00:00"/>
    <m/>
    <n v="759"/>
    <x v="7"/>
    <n v="0"/>
    <n v="0"/>
    <m/>
    <m/>
    <m/>
    <m/>
    <m/>
    <s v="MIG-900196862"/>
    <n v="0"/>
    <n v="0"/>
    <n v="0"/>
    <n v="0"/>
    <n v="0"/>
    <n v="0"/>
    <n v="2803200"/>
    <n v="0"/>
    <n v="0"/>
    <n v="0"/>
    <n v="0"/>
    <m/>
    <m/>
    <m/>
    <n v="0"/>
  </r>
  <r>
    <n v="900196862"/>
    <x v="0"/>
    <s v="FACTURA VENTA"/>
    <s v="SVC"/>
    <n v="2893"/>
    <s v="SVC2893"/>
    <s v="'SVC2893', "/>
    <s v="900196862_SVC2893"/>
    <d v="2022-11-16T00:00:00"/>
    <d v="2022-12-16T00:00:00"/>
    <n v="824"/>
    <n v="2099218"/>
    <s v="EPS"/>
    <s v="Factura pendiente en programacion de pago"/>
    <x v="5"/>
    <n v="0"/>
    <m/>
    <s v="Finalizada"/>
    <d v="2022-11-16T00:00:00"/>
    <d v="2023-03-03T00:00:00"/>
    <d v="2023-03-03T00:00:00"/>
    <m/>
    <n v="759"/>
    <x v="7"/>
    <n v="0"/>
    <n v="0"/>
    <m/>
    <m/>
    <m/>
    <m/>
    <m/>
    <s v="MIG-900196862"/>
    <n v="0"/>
    <n v="0"/>
    <n v="0"/>
    <n v="0"/>
    <n v="0"/>
    <n v="0"/>
    <n v="2099218"/>
    <n v="0"/>
    <n v="0"/>
    <n v="0"/>
    <n v="0"/>
    <m/>
    <m/>
    <m/>
    <n v="0"/>
  </r>
  <r>
    <n v="900196862"/>
    <x v="0"/>
    <s v="FACTURA VENTA"/>
    <s v="SVC"/>
    <n v="2808"/>
    <s v="SVC2808"/>
    <s v="'SVC2808', "/>
    <s v="900196862_SVC2808"/>
    <d v="2022-10-20T00:00:00"/>
    <d v="2022-11-20T00:00:00"/>
    <n v="850"/>
    <n v="1401600"/>
    <s v="EPS"/>
    <s v="Factura pendiente en programacion de pago"/>
    <x v="5"/>
    <n v="0"/>
    <m/>
    <s v="Finalizada"/>
    <d v="2022-10-20T00:00:00"/>
    <d v="2023-03-03T00:00:00"/>
    <d v="2023-03-03T00:00:00"/>
    <m/>
    <n v="759"/>
    <x v="7"/>
    <n v="0"/>
    <n v="0"/>
    <m/>
    <m/>
    <m/>
    <m/>
    <m/>
    <s v="MIG-900196862"/>
    <n v="0"/>
    <n v="0"/>
    <n v="0"/>
    <n v="0"/>
    <n v="0"/>
    <n v="0"/>
    <n v="1401600"/>
    <n v="0"/>
    <n v="0"/>
    <n v="0"/>
    <n v="0"/>
    <m/>
    <m/>
    <m/>
    <n v="0"/>
  </r>
  <r>
    <n v="900196862"/>
    <x v="0"/>
    <s v="FACTURA VENTA"/>
    <s v="SVC"/>
    <n v="3081"/>
    <s v="SVC3081"/>
    <s v="'SVC3081', "/>
    <s v="900196862_SVC3081"/>
    <d v="2023-02-17T00:00:00"/>
    <d v="2023-03-17T00:00:00"/>
    <n v="733"/>
    <n v="764400"/>
    <s v="EPS"/>
    <s v="Factura pendiente en programacion de pago"/>
    <x v="5"/>
    <n v="0"/>
    <m/>
    <s v="Finalizada"/>
    <d v="2023-02-17T00:00:00"/>
    <d v="2023-04-13T00:00:00"/>
    <d v="2023-04-13T00:00:00"/>
    <m/>
    <n v="718"/>
    <x v="7"/>
    <n v="0"/>
    <n v="0"/>
    <m/>
    <m/>
    <m/>
    <m/>
    <m/>
    <s v="MIG-900196862"/>
    <n v="0"/>
    <n v="0"/>
    <n v="0"/>
    <n v="0"/>
    <n v="0"/>
    <n v="0"/>
    <n v="764400"/>
    <n v="0"/>
    <n v="0"/>
    <n v="0"/>
    <n v="0"/>
    <m/>
    <m/>
    <m/>
    <n v="0"/>
  </r>
  <r>
    <n v="900196862"/>
    <x v="0"/>
    <s v="FACTURA VENTA"/>
    <s v="SVC"/>
    <n v="2801"/>
    <s v="SVC2801"/>
    <s v="'SVC2801', "/>
    <s v="900196862_SVC2801"/>
    <d v="2022-10-20T00:00:00"/>
    <d v="2022-11-20T00:00:00"/>
    <n v="850"/>
    <n v="748800"/>
    <s v="EPS"/>
    <s v="Factura pendiente en programacion de pago"/>
    <x v="5"/>
    <n v="0"/>
    <m/>
    <s v="Finalizada"/>
    <d v="2022-10-20T00:00:00"/>
    <d v="2023-03-03T00:00:00"/>
    <d v="2023-03-03T00:00:00"/>
    <m/>
    <n v="759"/>
    <x v="7"/>
    <n v="0"/>
    <n v="0"/>
    <m/>
    <m/>
    <m/>
    <m/>
    <m/>
    <s v="MIG-900196862"/>
    <n v="0"/>
    <n v="0"/>
    <n v="0"/>
    <n v="0"/>
    <n v="0"/>
    <n v="0"/>
    <n v="748800"/>
    <n v="0"/>
    <n v="0"/>
    <n v="0"/>
    <n v="0"/>
    <m/>
    <m/>
    <m/>
    <n v="0"/>
  </r>
  <r>
    <n v="900196862"/>
    <x v="0"/>
    <s v="FACTURA VENTA"/>
    <s v="SVC"/>
    <n v="3024"/>
    <s v="SVC3024"/>
    <s v="'SVC3024', "/>
    <s v="900196862_SVC3024"/>
    <d v="2023-01-19T00:00:00"/>
    <d v="2023-02-19T00:00:00"/>
    <n v="761"/>
    <n v="715400"/>
    <s v="EPS"/>
    <s v="Factura pendiente en programacion de pago"/>
    <x v="5"/>
    <n v="0"/>
    <m/>
    <s v="Finalizada"/>
    <d v="2023-01-19T00:00:00"/>
    <d v="2023-03-03T00:00:00"/>
    <d v="2023-03-03T00:00:00"/>
    <m/>
    <n v="759"/>
    <x v="7"/>
    <n v="0"/>
    <n v="0"/>
    <m/>
    <m/>
    <m/>
    <m/>
    <m/>
    <s v="MIG-900196862"/>
    <n v="0"/>
    <n v="0"/>
    <n v="0"/>
    <n v="0"/>
    <n v="0"/>
    <n v="0"/>
    <n v="715400"/>
    <n v="0"/>
    <n v="0"/>
    <n v="0"/>
    <n v="0"/>
    <m/>
    <m/>
    <m/>
    <n v="0"/>
  </r>
  <r>
    <n v="900196862"/>
    <x v="0"/>
    <s v="FACTURA VENTA"/>
    <s v="SVC"/>
    <n v="3068"/>
    <s v="SVC3068"/>
    <s v="'SVC3068', "/>
    <s v="900196862_SVC3068"/>
    <d v="2023-02-17T00:00:00"/>
    <d v="2023-03-17T00:00:00"/>
    <n v="733"/>
    <n v="715400"/>
    <s v="EPS"/>
    <s v="Factura pendiente en programacion de pago"/>
    <x v="5"/>
    <n v="0"/>
    <m/>
    <s v="Finalizada"/>
    <d v="2023-02-17T00:00:00"/>
    <d v="2023-04-12T00:00:00"/>
    <d v="2023-04-12T00:00:00"/>
    <m/>
    <n v="719"/>
    <x v="7"/>
    <n v="0"/>
    <n v="0"/>
    <m/>
    <m/>
    <m/>
    <m/>
    <m/>
    <s v="MIG-900196862"/>
    <n v="0"/>
    <n v="0"/>
    <n v="0"/>
    <n v="0"/>
    <n v="0"/>
    <n v="0"/>
    <n v="715400"/>
    <n v="0"/>
    <n v="0"/>
    <n v="0"/>
    <n v="0"/>
    <m/>
    <m/>
    <m/>
    <n v="0"/>
  </r>
  <r>
    <n v="900196862"/>
    <x v="0"/>
    <s v="FACTURA VENTA"/>
    <s v="SVC"/>
    <n v="2815"/>
    <s v="SVC2815"/>
    <s v="'SVC2815', "/>
    <s v="900196862_SVC2815"/>
    <d v="2022-10-20T00:00:00"/>
    <d v="2022-11-20T00:00:00"/>
    <n v="850"/>
    <n v="699739"/>
    <s v="EPS"/>
    <s v="Factura pendiente en programacion de pago"/>
    <x v="5"/>
    <n v="0"/>
    <m/>
    <s v="Finalizada"/>
    <d v="2022-10-20T00:00:00"/>
    <d v="2023-03-03T00:00:00"/>
    <d v="2023-03-03T00:00:00"/>
    <m/>
    <n v="759"/>
    <x v="7"/>
    <n v="0"/>
    <n v="0"/>
    <m/>
    <m/>
    <m/>
    <m/>
    <m/>
    <s v="MIG-900196862"/>
    <n v="0"/>
    <n v="0"/>
    <n v="0"/>
    <n v="0"/>
    <n v="0"/>
    <n v="0"/>
    <n v="699739"/>
    <n v="0"/>
    <n v="0"/>
    <n v="0"/>
    <n v="0"/>
    <m/>
    <m/>
    <m/>
    <n v="0"/>
  </r>
  <r>
    <n v="900196862"/>
    <x v="0"/>
    <s v="FACTURA VENTA"/>
    <s v="SVC"/>
    <n v="2816"/>
    <s v="SVC2816"/>
    <s v="'SVC2816', "/>
    <s v="900196862_SVC2816"/>
    <d v="2022-10-20T00:00:00"/>
    <d v="2022-11-20T00:00:00"/>
    <n v="850"/>
    <n v="672000"/>
    <s v="EPS"/>
    <s v="Factura pendiente en programacion de pago"/>
    <x v="5"/>
    <n v="0"/>
    <m/>
    <s v="Finalizada"/>
    <d v="2022-10-20T00:00:00"/>
    <d v="2023-03-03T00:00:00"/>
    <d v="2023-03-03T00:00:00"/>
    <m/>
    <n v="759"/>
    <x v="7"/>
    <n v="0"/>
    <n v="0"/>
    <m/>
    <m/>
    <m/>
    <m/>
    <m/>
    <s v="MIG-900196862"/>
    <n v="0"/>
    <n v="0"/>
    <n v="0"/>
    <n v="0"/>
    <n v="0"/>
    <n v="0"/>
    <n v="672000"/>
    <n v="0"/>
    <n v="0"/>
    <n v="0"/>
    <n v="0"/>
    <m/>
    <m/>
    <m/>
    <n v="0"/>
  </r>
  <r>
    <n v="900196862"/>
    <x v="0"/>
    <s v="FACTURA VENTA"/>
    <s v="SVC"/>
    <n v="2806"/>
    <s v="SVC2806"/>
    <s v="'SVC2806', "/>
    <s v="900196862_SVC2806"/>
    <d v="2022-10-20T00:00:00"/>
    <d v="2022-11-20T00:00:00"/>
    <n v="850"/>
    <n v="624000"/>
    <s v="EPS"/>
    <s v="Factura pendiente en programacion de pago"/>
    <x v="5"/>
    <n v="0"/>
    <m/>
    <s v="Finalizada"/>
    <d v="2022-10-20T00:00:00"/>
    <d v="2023-03-03T00:00:00"/>
    <d v="2023-03-03T00:00:00"/>
    <m/>
    <n v="759"/>
    <x v="7"/>
    <n v="0"/>
    <n v="0"/>
    <m/>
    <m/>
    <m/>
    <m/>
    <m/>
    <s v="MIG-900196862"/>
    <n v="0"/>
    <n v="0"/>
    <n v="0"/>
    <n v="0"/>
    <n v="0"/>
    <n v="0"/>
    <n v="624000"/>
    <n v="0"/>
    <n v="0"/>
    <n v="0"/>
    <n v="0"/>
    <m/>
    <m/>
    <m/>
    <n v="0"/>
  </r>
  <r>
    <n v="900196862"/>
    <x v="0"/>
    <s v="FACTURA VENTA"/>
    <s v="SVC"/>
    <n v="3075"/>
    <s v="SVC3075"/>
    <s v="'SVC3075', "/>
    <s v="900196862_SVC3075"/>
    <d v="2023-02-17T00:00:00"/>
    <d v="2023-03-17T00:00:00"/>
    <n v="733"/>
    <n v="568400"/>
    <s v="EPS"/>
    <s v="Factura pendiente en programacion de pago"/>
    <x v="5"/>
    <n v="0"/>
    <m/>
    <s v="Finalizada"/>
    <d v="2023-02-17T00:00:00"/>
    <d v="2023-04-12T00:00:00"/>
    <d v="2023-04-12T00:00:00"/>
    <m/>
    <n v="719"/>
    <x v="7"/>
    <n v="0"/>
    <n v="0"/>
    <m/>
    <m/>
    <m/>
    <m/>
    <m/>
    <s v="MIG-900196862"/>
    <n v="0"/>
    <n v="0"/>
    <n v="0"/>
    <n v="0"/>
    <n v="0"/>
    <n v="0"/>
    <n v="568400"/>
    <n v="0"/>
    <n v="0"/>
    <n v="0"/>
    <n v="0"/>
    <m/>
    <m/>
    <m/>
    <n v="0"/>
  </r>
  <r>
    <n v="900196862"/>
    <x v="0"/>
    <s v="FACTURA VENTA"/>
    <s v="SVC"/>
    <n v="3071"/>
    <s v="SVC3071"/>
    <s v="'SVC3071', "/>
    <s v="900196862_SVC3071"/>
    <d v="2023-02-17T00:00:00"/>
    <d v="2023-03-17T00:00:00"/>
    <n v="733"/>
    <n v="540960"/>
    <s v="EPS"/>
    <s v="Factura pendiente en programacion de pago"/>
    <x v="5"/>
    <n v="0"/>
    <m/>
    <s v="Finalizada"/>
    <d v="2023-02-17T00:00:00"/>
    <d v="2023-04-12T00:00:00"/>
    <d v="2023-04-12T00:00:00"/>
    <m/>
    <n v="719"/>
    <x v="7"/>
    <n v="0"/>
    <n v="0"/>
    <m/>
    <m/>
    <m/>
    <m/>
    <m/>
    <s v="MIG-900196862"/>
    <n v="0"/>
    <n v="0"/>
    <n v="0"/>
    <n v="0"/>
    <n v="0"/>
    <n v="0"/>
    <n v="540960"/>
    <n v="0"/>
    <n v="0"/>
    <n v="0"/>
    <n v="0"/>
    <m/>
    <m/>
    <m/>
    <n v="0"/>
  </r>
  <r>
    <n v="900196862"/>
    <x v="0"/>
    <s v="FACTURA VENTA"/>
    <s v="SVC"/>
    <n v="3077"/>
    <s v="SVC3077"/>
    <s v="'SVC3077', "/>
    <s v="900196862_SVC3077"/>
    <d v="2023-02-17T00:00:00"/>
    <d v="2023-03-17T00:00:00"/>
    <n v="733"/>
    <n v="540960"/>
    <s v="EPS"/>
    <s v="Factura pendiente en programacion de pago"/>
    <x v="5"/>
    <n v="0"/>
    <m/>
    <s v="Finalizada"/>
    <d v="2023-02-17T00:00:00"/>
    <d v="2023-04-12T00:00:00"/>
    <d v="2023-04-12T00:00:00"/>
    <m/>
    <n v="719"/>
    <x v="7"/>
    <n v="0"/>
    <n v="0"/>
    <m/>
    <m/>
    <m/>
    <m/>
    <m/>
    <s v="MIG-900196862"/>
    <n v="0"/>
    <n v="0"/>
    <n v="0"/>
    <n v="0"/>
    <n v="0"/>
    <n v="0"/>
    <n v="540960"/>
    <n v="0"/>
    <n v="0"/>
    <n v="0"/>
    <n v="0"/>
    <m/>
    <m/>
    <m/>
    <n v="0"/>
  </r>
  <r>
    <n v="900196862"/>
    <x v="0"/>
    <s v="FACTURA VENTA"/>
    <s v="SVC"/>
    <n v="2889"/>
    <s v="SVC2889"/>
    <s v="'SVC2889', "/>
    <s v="900196862_SVC2889"/>
    <d v="2022-11-16T00:00:00"/>
    <d v="2022-12-16T00:00:00"/>
    <n v="824"/>
    <n v="529920"/>
    <s v="EPS"/>
    <s v="Factura pendiente en programacion de pago"/>
    <x v="5"/>
    <n v="0"/>
    <m/>
    <s v="Finalizada"/>
    <d v="2022-11-16T00:00:00"/>
    <d v="2023-03-03T00:00:00"/>
    <d v="2023-03-03T00:00:00"/>
    <m/>
    <n v="759"/>
    <x v="7"/>
    <n v="0"/>
    <n v="0"/>
    <m/>
    <m/>
    <m/>
    <m/>
    <m/>
    <s v="MIG-900196862"/>
    <n v="0"/>
    <n v="0"/>
    <n v="0"/>
    <n v="0"/>
    <n v="0"/>
    <n v="0"/>
    <n v="529920"/>
    <n v="0"/>
    <n v="0"/>
    <n v="0"/>
    <n v="0"/>
    <m/>
    <m/>
    <m/>
    <n v="0"/>
  </r>
  <r>
    <n v="900196862"/>
    <x v="0"/>
    <s v="FACTURA VENTA"/>
    <s v="SVC"/>
    <n v="2814"/>
    <s v="SVC2814"/>
    <s v="'SVC2814', "/>
    <s v="900196862_SVC2814"/>
    <d v="2022-10-20T00:00:00"/>
    <d v="2022-11-20T00:00:00"/>
    <n v="850"/>
    <n v="526939"/>
    <s v="EPS"/>
    <s v="Factura pendiente en programacion de pago"/>
    <x v="5"/>
    <n v="0"/>
    <m/>
    <s v="Finalizada"/>
    <d v="2022-10-20T00:00:00"/>
    <d v="2023-03-03T00:00:00"/>
    <d v="2023-03-03T00:00:00"/>
    <m/>
    <n v="759"/>
    <x v="7"/>
    <n v="0"/>
    <n v="0"/>
    <m/>
    <m/>
    <m/>
    <m/>
    <m/>
    <s v="MIG-900196862"/>
    <n v="0"/>
    <n v="0"/>
    <n v="0"/>
    <n v="0"/>
    <n v="0"/>
    <n v="0"/>
    <n v="526939"/>
    <n v="0"/>
    <n v="0"/>
    <n v="0"/>
    <n v="0"/>
    <m/>
    <m/>
    <m/>
    <n v="0"/>
  </r>
  <r>
    <n v="900196862"/>
    <x v="0"/>
    <s v="FACTURA VENTA"/>
    <s v="SVC"/>
    <n v="3031"/>
    <s v="SVC3031"/>
    <s v="'SVC3031', "/>
    <s v="900196862_SVC3031"/>
    <d v="2023-01-19T00:00:00"/>
    <d v="2023-02-19T00:00:00"/>
    <n v="761"/>
    <n v="490000"/>
    <s v="EPS"/>
    <s v="Factura pendiente en programacion de pago"/>
    <x v="5"/>
    <n v="0"/>
    <m/>
    <s v="Finalizada"/>
    <d v="2023-01-19T00:00:00"/>
    <d v="2023-03-03T00:00:00"/>
    <d v="2023-03-03T00:00:00"/>
    <m/>
    <n v="759"/>
    <x v="7"/>
    <n v="0"/>
    <n v="0"/>
    <m/>
    <m/>
    <m/>
    <m/>
    <m/>
    <s v="MIG-900196862"/>
    <n v="0"/>
    <n v="0"/>
    <n v="0"/>
    <n v="0"/>
    <n v="0"/>
    <n v="0"/>
    <n v="490000"/>
    <n v="0"/>
    <n v="0"/>
    <n v="0"/>
    <n v="0"/>
    <m/>
    <m/>
    <m/>
    <n v="0"/>
  </r>
  <r>
    <n v="900196862"/>
    <x v="0"/>
    <s v="FACTURA VENTA"/>
    <s v="SVC"/>
    <n v="3079"/>
    <s v="SVC3079"/>
    <s v="'SVC3079', "/>
    <s v="900196862_SVC3079"/>
    <d v="2023-02-17T00:00:00"/>
    <d v="2023-03-17T00:00:00"/>
    <n v="733"/>
    <n v="377300"/>
    <s v="EPS"/>
    <s v="Factura pendiente en programacion de pago"/>
    <x v="5"/>
    <n v="0"/>
    <m/>
    <s v="Finalizada"/>
    <d v="2023-02-17T00:00:00"/>
    <d v="2023-04-12T00:00:00"/>
    <d v="2023-04-12T00:00:00"/>
    <m/>
    <n v="719"/>
    <x v="7"/>
    <n v="0"/>
    <n v="0"/>
    <m/>
    <m/>
    <m/>
    <m/>
    <m/>
    <s v="MIG-900196862"/>
    <n v="0"/>
    <n v="0"/>
    <n v="0"/>
    <n v="0"/>
    <n v="0"/>
    <n v="0"/>
    <n v="377300"/>
    <n v="0"/>
    <n v="0"/>
    <n v="0"/>
    <n v="0"/>
    <m/>
    <m/>
    <m/>
    <n v="0"/>
  </r>
  <r>
    <n v="900196862"/>
    <x v="0"/>
    <s v="FACTURA VENTA"/>
    <s v="SVC"/>
    <n v="2811"/>
    <s v="SVC2811"/>
    <s v="'SVC2811', "/>
    <s v="900196862_SVC2811"/>
    <d v="2022-10-20T00:00:00"/>
    <d v="2022-11-20T00:00:00"/>
    <n v="850"/>
    <n v="345600"/>
    <s v="EPS"/>
    <s v="Factura pendiente en programacion de pago"/>
    <x v="5"/>
    <n v="0"/>
    <m/>
    <s v="Finalizada"/>
    <d v="2022-10-20T00:00:00"/>
    <d v="2023-03-03T00:00:00"/>
    <d v="2023-03-03T00:00:00"/>
    <m/>
    <n v="759"/>
    <x v="7"/>
    <n v="0"/>
    <n v="0"/>
    <m/>
    <m/>
    <m/>
    <m/>
    <m/>
    <s v="MIG-900196862"/>
    <n v="0"/>
    <n v="0"/>
    <n v="0"/>
    <n v="0"/>
    <n v="0"/>
    <n v="0"/>
    <n v="345600"/>
    <n v="0"/>
    <n v="0"/>
    <n v="0"/>
    <n v="0"/>
    <m/>
    <m/>
    <m/>
    <n v="0"/>
  </r>
  <r>
    <n v="900196862"/>
    <x v="0"/>
    <s v="FACTURA VENTA"/>
    <s v="SVC"/>
    <n v="3025"/>
    <s v="SVC3025"/>
    <s v="'SVC3025', "/>
    <s v="900196862_SVC3025"/>
    <d v="2023-01-19T00:00:00"/>
    <d v="2023-02-19T00:00:00"/>
    <n v="761"/>
    <n v="343000"/>
    <s v="EPS"/>
    <s v="Factura pendiente en programacion de pago"/>
    <x v="5"/>
    <n v="0"/>
    <m/>
    <s v="Finalizada"/>
    <d v="2023-01-19T00:00:00"/>
    <d v="2023-03-03T00:00:00"/>
    <d v="2023-03-03T00:00:00"/>
    <m/>
    <n v="759"/>
    <x v="7"/>
    <n v="0"/>
    <n v="0"/>
    <m/>
    <m/>
    <m/>
    <m/>
    <m/>
    <s v="MIG-900196862"/>
    <n v="0"/>
    <n v="0"/>
    <n v="0"/>
    <n v="0"/>
    <n v="0"/>
    <n v="0"/>
    <n v="343000"/>
    <n v="0"/>
    <n v="0"/>
    <n v="0"/>
    <n v="0"/>
    <m/>
    <m/>
    <m/>
    <n v="0"/>
  </r>
  <r>
    <n v="900196862"/>
    <x v="0"/>
    <s v="FACTURA VENTA"/>
    <s v="SVC"/>
    <n v="3026"/>
    <s v="SVC3026"/>
    <s v="'SVC3026', "/>
    <s v="900196862_SVC3026"/>
    <d v="2023-01-19T00:00:00"/>
    <d v="2023-02-19T00:00:00"/>
    <n v="761"/>
    <n v="343000"/>
    <s v="EPS"/>
    <s v="Factura pendiente en programacion de pago"/>
    <x v="5"/>
    <n v="0"/>
    <m/>
    <s v="Finalizada"/>
    <d v="2023-01-19T00:00:00"/>
    <d v="2023-03-03T00:00:00"/>
    <d v="2023-03-03T00:00:00"/>
    <m/>
    <n v="759"/>
    <x v="7"/>
    <n v="0"/>
    <n v="0"/>
    <m/>
    <m/>
    <m/>
    <m/>
    <m/>
    <s v="MIG-900196862"/>
    <n v="0"/>
    <n v="0"/>
    <n v="0"/>
    <n v="0"/>
    <n v="0"/>
    <n v="0"/>
    <n v="343000"/>
    <n v="0"/>
    <n v="0"/>
    <n v="0"/>
    <n v="0"/>
    <m/>
    <m/>
    <m/>
    <n v="0"/>
  </r>
  <r>
    <n v="900196862"/>
    <x v="0"/>
    <s v="FACTURA VENTA"/>
    <s v="SVC"/>
    <n v="3027"/>
    <s v="SVC3027"/>
    <s v="'SVC3027', "/>
    <s v="900196862_SVC3027"/>
    <d v="2023-01-19T00:00:00"/>
    <d v="2023-02-19T00:00:00"/>
    <n v="761"/>
    <n v="343000"/>
    <s v="EPS"/>
    <s v="Factura pendiente en programacion de pago"/>
    <x v="5"/>
    <n v="0"/>
    <m/>
    <s v="Finalizada"/>
    <d v="2023-01-19T00:00:00"/>
    <d v="2023-03-03T00:00:00"/>
    <d v="2023-03-03T00:00:00"/>
    <m/>
    <n v="759"/>
    <x v="7"/>
    <n v="0"/>
    <n v="0"/>
    <m/>
    <m/>
    <m/>
    <m/>
    <m/>
    <s v="MIG-900196862"/>
    <n v="0"/>
    <n v="0"/>
    <n v="0"/>
    <n v="0"/>
    <n v="0"/>
    <n v="0"/>
    <n v="343000"/>
    <n v="0"/>
    <n v="0"/>
    <n v="0"/>
    <n v="0"/>
    <m/>
    <m/>
    <m/>
    <n v="0"/>
  </r>
  <r>
    <n v="900196862"/>
    <x v="0"/>
    <s v="FACTURA VENTA"/>
    <s v="SVC"/>
    <n v="3074"/>
    <s v="SVC3074"/>
    <s v="'SVC3074', "/>
    <s v="900196862_SVC3074"/>
    <d v="2023-02-17T00:00:00"/>
    <d v="2023-03-17T00:00:00"/>
    <n v="733"/>
    <n v="343000"/>
    <s v="EPS"/>
    <s v="Factura pendiente en programacion de pago"/>
    <x v="5"/>
    <n v="0"/>
    <m/>
    <s v="Finalizada"/>
    <d v="2023-02-17T00:00:00"/>
    <d v="2023-04-12T00:00:00"/>
    <d v="2023-04-12T00:00:00"/>
    <m/>
    <n v="719"/>
    <x v="7"/>
    <n v="0"/>
    <n v="0"/>
    <m/>
    <m/>
    <m/>
    <m/>
    <m/>
    <s v="MIG-900196862"/>
    <n v="0"/>
    <n v="0"/>
    <n v="0"/>
    <n v="0"/>
    <n v="0"/>
    <n v="0"/>
    <n v="343000"/>
    <n v="0"/>
    <n v="0"/>
    <n v="0"/>
    <n v="0"/>
    <m/>
    <m/>
    <m/>
    <n v="0"/>
  </r>
  <r>
    <n v="900196862"/>
    <x v="0"/>
    <s v="FACTURA VENTA"/>
    <s v="SVC"/>
    <n v="3080"/>
    <s v="SVC3080"/>
    <s v="'SVC3080', "/>
    <s v="900196862_SVC3080"/>
    <d v="2023-02-17T00:00:00"/>
    <d v="2023-03-17T00:00:00"/>
    <n v="733"/>
    <n v="343000"/>
    <s v="EPS"/>
    <s v="Factura pendiente en programacion de pago"/>
    <x v="5"/>
    <n v="0"/>
    <m/>
    <s v="Finalizada"/>
    <d v="2023-02-17T00:00:00"/>
    <d v="2023-04-13T00:00:00"/>
    <d v="2023-04-13T00:00:00"/>
    <m/>
    <n v="718"/>
    <x v="7"/>
    <n v="0"/>
    <n v="0"/>
    <m/>
    <m/>
    <m/>
    <m/>
    <m/>
    <s v="MIG-900196862"/>
    <n v="0"/>
    <n v="0"/>
    <n v="0"/>
    <n v="0"/>
    <n v="0"/>
    <n v="0"/>
    <n v="343000"/>
    <n v="0"/>
    <n v="0"/>
    <n v="0"/>
    <n v="0"/>
    <m/>
    <m/>
    <m/>
    <n v="0"/>
  </r>
  <r>
    <n v="900196862"/>
    <x v="0"/>
    <s v="FACTURA VENTA"/>
    <s v="SVC"/>
    <n v="2892"/>
    <s v="SVC2892"/>
    <s v="'SVC2892', "/>
    <s v="900196862_SVC2892"/>
    <d v="2022-11-16T00:00:00"/>
    <d v="2022-12-16T00:00:00"/>
    <n v="824"/>
    <n v="336000"/>
    <s v="EPS"/>
    <s v="Factura pendiente en programacion de pago"/>
    <x v="5"/>
    <n v="0"/>
    <m/>
    <s v="Finalizada"/>
    <d v="2022-11-16T00:00:00"/>
    <d v="2023-03-03T00:00:00"/>
    <d v="2023-03-03T00:00:00"/>
    <m/>
    <n v="759"/>
    <x v="7"/>
    <n v="0"/>
    <n v="0"/>
    <m/>
    <m/>
    <m/>
    <m/>
    <m/>
    <s v="MIG-900196862"/>
    <n v="0"/>
    <n v="0"/>
    <n v="0"/>
    <n v="0"/>
    <n v="0"/>
    <n v="0"/>
    <n v="336000"/>
    <n v="0"/>
    <n v="0"/>
    <n v="0"/>
    <n v="0"/>
    <m/>
    <m/>
    <m/>
    <n v="0"/>
  </r>
  <r>
    <n v="900196862"/>
    <x v="0"/>
    <s v="FACTURA VENTA"/>
    <s v="SVC"/>
    <n v="3028"/>
    <s v="SVC3028"/>
    <s v="'SVC3028', "/>
    <s v="900196862_SVC3028"/>
    <d v="2023-01-19T00:00:00"/>
    <d v="2023-02-19T00:00:00"/>
    <n v="761"/>
    <n v="294000"/>
    <s v="EPS"/>
    <s v="Factura pendiente en programacion de pago"/>
    <x v="5"/>
    <n v="0"/>
    <m/>
    <s v="Finalizada"/>
    <d v="2023-01-19T00:00:00"/>
    <d v="2023-03-03T00:00:00"/>
    <d v="2023-03-03T00:00:00"/>
    <m/>
    <n v="759"/>
    <x v="7"/>
    <n v="0"/>
    <n v="0"/>
    <m/>
    <m/>
    <m/>
    <m/>
    <m/>
    <s v="MIG-900196862"/>
    <n v="0"/>
    <n v="0"/>
    <n v="0"/>
    <n v="0"/>
    <n v="0"/>
    <n v="0"/>
    <n v="294000"/>
    <n v="0"/>
    <n v="0"/>
    <n v="0"/>
    <n v="0"/>
    <m/>
    <m/>
    <m/>
    <n v="0"/>
  </r>
  <r>
    <n v="900196862"/>
    <x v="0"/>
    <s v="FACTURA VENTA"/>
    <s v="SVC"/>
    <n v="3033"/>
    <s v="SVC3033"/>
    <s v="'SVC3033', "/>
    <s v="900196862_SVC3033"/>
    <d v="2023-01-19T00:00:00"/>
    <d v="2023-02-19T00:00:00"/>
    <n v="761"/>
    <n v="294000"/>
    <s v="EPS"/>
    <s v="Factura pendiente en programacion de pago"/>
    <x v="5"/>
    <n v="0"/>
    <m/>
    <s v="Finalizada"/>
    <d v="2023-01-19T00:00:00"/>
    <d v="2023-03-03T00:00:00"/>
    <d v="2023-03-03T00:00:00"/>
    <m/>
    <n v="759"/>
    <x v="7"/>
    <n v="0"/>
    <n v="0"/>
    <m/>
    <m/>
    <m/>
    <m/>
    <m/>
    <s v="MIG-900196862"/>
    <n v="0"/>
    <n v="0"/>
    <n v="0"/>
    <n v="0"/>
    <n v="0"/>
    <n v="0"/>
    <n v="294000"/>
    <n v="0"/>
    <n v="0"/>
    <n v="0"/>
    <n v="0"/>
    <m/>
    <m/>
    <m/>
    <n v="0"/>
  </r>
  <r>
    <n v="900196862"/>
    <x v="0"/>
    <s v="FACTURA VENTA"/>
    <s v="SVC"/>
    <n v="2796"/>
    <s v="SVC2796"/>
    <s v="'SVC2796', "/>
    <s v="900196862_SVC2796"/>
    <d v="2022-10-20T00:00:00"/>
    <d v="2022-11-20T00:00:00"/>
    <n v="850"/>
    <n v="288000"/>
    <s v="EPS"/>
    <s v="Factura pendiente en programacion de pago"/>
    <x v="5"/>
    <n v="0"/>
    <m/>
    <s v="Finalizada"/>
    <d v="2022-10-20T00:00:00"/>
    <d v="2023-03-03T00:00:00"/>
    <d v="2023-03-03T00:00:00"/>
    <m/>
    <n v="759"/>
    <x v="7"/>
    <n v="0"/>
    <n v="0"/>
    <m/>
    <m/>
    <m/>
    <m/>
    <m/>
    <s v="MIG-900196862"/>
    <n v="0"/>
    <n v="0"/>
    <n v="0"/>
    <n v="0"/>
    <n v="0"/>
    <n v="0"/>
    <n v="288000"/>
    <n v="0"/>
    <n v="0"/>
    <n v="0"/>
    <n v="0"/>
    <m/>
    <m/>
    <m/>
    <n v="0"/>
  </r>
  <r>
    <n v="900196862"/>
    <x v="0"/>
    <s v="FACTURA VENTA"/>
    <s v="SVC"/>
    <n v="2797"/>
    <s v="SVC2797"/>
    <s v="'SVC2797', "/>
    <s v="900196862_SVC2797"/>
    <d v="2022-10-20T00:00:00"/>
    <d v="2022-11-20T00:00:00"/>
    <n v="850"/>
    <n v="288000"/>
    <s v="EPS"/>
    <s v="Factura pendiente en programacion de pago"/>
    <x v="5"/>
    <n v="0"/>
    <m/>
    <s v="Finalizada"/>
    <d v="2022-10-20T00:00:00"/>
    <d v="2023-03-03T00:00:00"/>
    <d v="2023-03-03T00:00:00"/>
    <m/>
    <n v="759"/>
    <x v="7"/>
    <n v="0"/>
    <n v="0"/>
    <m/>
    <m/>
    <m/>
    <m/>
    <m/>
    <s v="MIG-900196862"/>
    <n v="0"/>
    <n v="0"/>
    <n v="0"/>
    <n v="0"/>
    <n v="0"/>
    <n v="0"/>
    <n v="288000"/>
    <n v="0"/>
    <n v="0"/>
    <n v="0"/>
    <n v="0"/>
    <m/>
    <m/>
    <m/>
    <n v="0"/>
  </r>
  <r>
    <n v="900196862"/>
    <x v="0"/>
    <s v="FACTURA VENTA"/>
    <s v="SVC"/>
    <n v="2798"/>
    <s v="SVC2798"/>
    <s v="'SVC2798', "/>
    <s v="900196862_SVC2798"/>
    <d v="2022-10-20T00:00:00"/>
    <d v="2022-11-20T00:00:00"/>
    <n v="850"/>
    <n v="288000"/>
    <s v="EPS"/>
    <s v="Factura pendiente en programacion de pago"/>
    <x v="5"/>
    <n v="0"/>
    <m/>
    <s v="Finalizada"/>
    <d v="2022-10-20T00:00:00"/>
    <d v="2023-03-03T00:00:00"/>
    <d v="2023-03-03T00:00:00"/>
    <m/>
    <n v="759"/>
    <x v="7"/>
    <n v="0"/>
    <n v="0"/>
    <m/>
    <m/>
    <m/>
    <m/>
    <m/>
    <s v="MIG-900196862"/>
    <n v="0"/>
    <n v="0"/>
    <n v="0"/>
    <n v="0"/>
    <n v="0"/>
    <n v="0"/>
    <n v="288000"/>
    <n v="0"/>
    <n v="0"/>
    <n v="0"/>
    <n v="0"/>
    <m/>
    <m/>
    <m/>
    <n v="0"/>
  </r>
  <r>
    <n v="900196862"/>
    <x v="0"/>
    <s v="FACTURA VENTA"/>
    <s v="SVC"/>
    <n v="2802"/>
    <s v="SVC2802"/>
    <s v="'SVC2802', "/>
    <s v="900196862_SVC2802"/>
    <d v="2022-10-20T00:00:00"/>
    <d v="2022-11-20T00:00:00"/>
    <n v="850"/>
    <n v="288000"/>
    <s v="EPS"/>
    <s v="Factura pendiente en programacion de pago"/>
    <x v="5"/>
    <n v="0"/>
    <m/>
    <s v="Finalizada"/>
    <d v="2022-10-20T00:00:00"/>
    <d v="2023-03-03T00:00:00"/>
    <d v="2023-03-03T00:00:00"/>
    <m/>
    <n v="759"/>
    <x v="7"/>
    <n v="0"/>
    <n v="0"/>
    <m/>
    <m/>
    <m/>
    <m/>
    <m/>
    <s v="MIG-900196862"/>
    <n v="0"/>
    <n v="0"/>
    <n v="0"/>
    <n v="0"/>
    <n v="0"/>
    <n v="0"/>
    <n v="288000"/>
    <n v="0"/>
    <n v="0"/>
    <n v="0"/>
    <n v="0"/>
    <m/>
    <m/>
    <m/>
    <n v="0"/>
  </r>
  <r>
    <n v="900196862"/>
    <x v="0"/>
    <s v="FACTURA VENTA"/>
    <s v="SVC"/>
    <n v="2813"/>
    <s v="SVC2813"/>
    <s v="'SVC2813', "/>
    <s v="900196862_SVC2813"/>
    <d v="2022-10-20T00:00:00"/>
    <d v="2022-11-20T00:00:00"/>
    <n v="850"/>
    <n v="288000"/>
    <s v="EPS"/>
    <s v="Factura pendiente en programacion de pago"/>
    <x v="5"/>
    <n v="0"/>
    <m/>
    <s v="Finalizada"/>
    <d v="2022-10-20T00:00:00"/>
    <d v="2023-03-03T00:00:00"/>
    <d v="2023-03-03T00:00:00"/>
    <m/>
    <n v="759"/>
    <x v="7"/>
    <n v="0"/>
    <n v="0"/>
    <m/>
    <m/>
    <m/>
    <m/>
    <m/>
    <s v="MIG-900196862"/>
    <n v="0"/>
    <n v="0"/>
    <n v="0"/>
    <n v="0"/>
    <n v="0"/>
    <n v="0"/>
    <n v="288000"/>
    <n v="0"/>
    <n v="0"/>
    <n v="0"/>
    <n v="0"/>
    <m/>
    <m/>
    <m/>
    <n v="0"/>
  </r>
  <r>
    <n v="900196862"/>
    <x v="0"/>
    <s v="FACTURA VENTA"/>
    <s v="SVC"/>
    <n v="2817"/>
    <s v="SVC2817"/>
    <s v="'SVC2817', "/>
    <s v="900196862_SVC2817"/>
    <d v="2022-10-20T00:00:00"/>
    <d v="2022-11-20T00:00:00"/>
    <n v="850"/>
    <n v="288000"/>
    <s v="EPS"/>
    <s v="Factura pendiente en programacion de pago"/>
    <x v="5"/>
    <n v="0"/>
    <m/>
    <s v="Finalizada"/>
    <d v="2022-10-20T00:00:00"/>
    <d v="2023-03-03T00:00:00"/>
    <d v="2023-03-03T00:00:00"/>
    <m/>
    <n v="759"/>
    <x v="7"/>
    <n v="0"/>
    <n v="0"/>
    <m/>
    <m/>
    <m/>
    <m/>
    <m/>
    <s v="MIG-900196862"/>
    <n v="0"/>
    <n v="0"/>
    <n v="0"/>
    <n v="0"/>
    <n v="0"/>
    <n v="0"/>
    <n v="288000"/>
    <n v="0"/>
    <n v="0"/>
    <n v="0"/>
    <n v="0"/>
    <m/>
    <m/>
    <m/>
    <n v="0"/>
  </r>
  <r>
    <n v="900196862"/>
    <x v="0"/>
    <s v="FACTURA VENTA"/>
    <s v="SVC"/>
    <n v="2899"/>
    <s v="SVC2899"/>
    <s v="'SVC2899', "/>
    <s v="900196862_SVC2899"/>
    <d v="2022-11-16T00:00:00"/>
    <d v="2022-12-16T00:00:00"/>
    <n v="824"/>
    <n v="288000"/>
    <s v="EPS"/>
    <s v="Factura pendiente en programacion de pago"/>
    <x v="5"/>
    <n v="0"/>
    <m/>
    <s v="Finalizada"/>
    <d v="2022-11-16T00:00:00"/>
    <d v="2023-03-03T00:00:00"/>
    <d v="2023-03-03T00:00:00"/>
    <m/>
    <n v="759"/>
    <x v="7"/>
    <n v="0"/>
    <n v="0"/>
    <m/>
    <m/>
    <m/>
    <m/>
    <m/>
    <s v="MIG-900196862"/>
    <n v="0"/>
    <n v="0"/>
    <n v="0"/>
    <n v="0"/>
    <n v="0"/>
    <n v="0"/>
    <n v="288000"/>
    <n v="0"/>
    <n v="0"/>
    <n v="0"/>
    <n v="0"/>
    <m/>
    <m/>
    <m/>
    <n v="0"/>
  </r>
  <r>
    <n v="900196862"/>
    <x v="0"/>
    <s v="FACTURA VENTA"/>
    <s v="SVC"/>
    <n v="3023"/>
    <s v="SVC3023"/>
    <s v="'SVC3023', "/>
    <s v="900196862_SVC3023"/>
    <d v="2023-01-19T00:00:00"/>
    <d v="2023-02-19T00:00:00"/>
    <n v="761"/>
    <n v="284200"/>
    <s v="EPS"/>
    <s v="Factura pendiente en programacion de pago"/>
    <x v="5"/>
    <n v="0"/>
    <m/>
    <s v="Finalizada"/>
    <d v="2023-01-19T00:00:00"/>
    <d v="2023-03-03T00:00:00"/>
    <d v="2023-03-03T00:00:00"/>
    <m/>
    <n v="759"/>
    <x v="7"/>
    <n v="0"/>
    <n v="0"/>
    <m/>
    <m/>
    <m/>
    <m/>
    <m/>
    <s v="MIG-900196862"/>
    <n v="0"/>
    <n v="0"/>
    <n v="0"/>
    <n v="0"/>
    <n v="0"/>
    <n v="0"/>
    <n v="284200"/>
    <n v="0"/>
    <n v="0"/>
    <n v="0"/>
    <n v="0"/>
    <m/>
    <m/>
    <m/>
    <n v="0"/>
  </r>
  <r>
    <n v="900196862"/>
    <x v="0"/>
    <s v="FACTURA VENTA"/>
    <s v="SVC"/>
    <n v="2807"/>
    <s v="SVC2807"/>
    <s v="'SVC2807', "/>
    <s v="900196862_SVC2807"/>
    <d v="2022-10-20T00:00:00"/>
    <d v="2022-11-20T00:00:00"/>
    <n v="850"/>
    <n v="278400"/>
    <s v="EPS"/>
    <s v="Factura pendiente en programacion de pago"/>
    <x v="5"/>
    <n v="0"/>
    <m/>
    <s v="Finalizada"/>
    <d v="2022-10-20T00:00:00"/>
    <d v="2023-03-03T00:00:00"/>
    <d v="2023-03-03T00:00:00"/>
    <m/>
    <n v="759"/>
    <x v="7"/>
    <n v="0"/>
    <n v="0"/>
    <m/>
    <m/>
    <m/>
    <m/>
    <m/>
    <s v="MIG-900196862"/>
    <n v="0"/>
    <n v="0"/>
    <n v="0"/>
    <n v="0"/>
    <n v="0"/>
    <n v="0"/>
    <n v="278400"/>
    <n v="0"/>
    <n v="0"/>
    <n v="0"/>
    <n v="0"/>
    <m/>
    <m/>
    <m/>
    <n v="0"/>
  </r>
  <r>
    <n v="900196862"/>
    <x v="0"/>
    <s v="FACTURA VENTA"/>
    <s v="SVC"/>
    <n v="3030"/>
    <s v="SVC3030"/>
    <s v="'SVC3030', "/>
    <s v="900196862_SVC3030"/>
    <d v="2023-01-19T00:00:00"/>
    <d v="2023-02-19T00:00:00"/>
    <n v="761"/>
    <n v="245000"/>
    <s v="EPS"/>
    <s v="Factura pendiente en programacion de pago"/>
    <x v="5"/>
    <n v="0"/>
    <m/>
    <s v="Finalizada"/>
    <d v="2023-01-19T00:00:00"/>
    <d v="2023-03-03T00:00:00"/>
    <d v="2023-03-03T00:00:00"/>
    <m/>
    <n v="759"/>
    <x v="7"/>
    <n v="0"/>
    <n v="0"/>
    <m/>
    <m/>
    <m/>
    <m/>
    <m/>
    <s v="MIG-900196862"/>
    <n v="0"/>
    <n v="0"/>
    <n v="0"/>
    <n v="0"/>
    <n v="0"/>
    <n v="0"/>
    <n v="245000"/>
    <n v="0"/>
    <n v="0"/>
    <n v="0"/>
    <n v="0"/>
    <m/>
    <m/>
    <m/>
    <n v="0"/>
  </r>
  <r>
    <n v="900196862"/>
    <x v="0"/>
    <s v="FACTURA VENTA"/>
    <s v="SVC"/>
    <n v="3021"/>
    <s v="SVC3021"/>
    <s v="'SVC3021', "/>
    <s v="900196862_SVC3021"/>
    <d v="2023-01-19T00:00:00"/>
    <d v="2023-02-19T00:00:00"/>
    <n v="761"/>
    <n v="196000"/>
    <s v="EPS"/>
    <s v="Factura pendiente en programacion de pago"/>
    <x v="5"/>
    <n v="0"/>
    <m/>
    <s v="Finalizada"/>
    <d v="2023-01-19T00:00:00"/>
    <d v="2023-03-03T00:00:00"/>
    <d v="2023-03-03T00:00:00"/>
    <m/>
    <n v="759"/>
    <x v="7"/>
    <n v="0"/>
    <n v="0"/>
    <m/>
    <m/>
    <m/>
    <m/>
    <m/>
    <s v="MIG-900196862"/>
    <n v="0"/>
    <n v="0"/>
    <n v="0"/>
    <n v="0"/>
    <n v="0"/>
    <n v="0"/>
    <n v="196000"/>
    <n v="0"/>
    <n v="0"/>
    <n v="0"/>
    <n v="0"/>
    <m/>
    <m/>
    <m/>
    <n v="0"/>
  </r>
  <r>
    <n v="900196862"/>
    <x v="0"/>
    <s v="FACTURA VENTA"/>
    <s v="SVC"/>
    <n v="2885"/>
    <s v="SVC2885"/>
    <s v="'SVC2885', "/>
    <s v="900196862_SVC2885"/>
    <d v="2022-11-16T00:00:00"/>
    <d v="2022-12-16T00:00:00"/>
    <n v="824"/>
    <n v="156480"/>
    <s v="EPS"/>
    <s v="Factura pendiente en programacion de pago"/>
    <x v="5"/>
    <n v="0"/>
    <m/>
    <s v="Finalizada"/>
    <d v="2022-11-16T00:00:00"/>
    <d v="2023-03-03T00:00:00"/>
    <d v="2023-03-03T00:00:00"/>
    <m/>
    <n v="759"/>
    <x v="7"/>
    <n v="0"/>
    <n v="0"/>
    <m/>
    <m/>
    <m/>
    <m/>
    <m/>
    <s v="MIG-900196862"/>
    <n v="0"/>
    <n v="0"/>
    <n v="0"/>
    <n v="0"/>
    <n v="0"/>
    <n v="0"/>
    <n v="156480"/>
    <n v="0"/>
    <n v="0"/>
    <n v="0"/>
    <n v="0"/>
    <m/>
    <m/>
    <m/>
    <n v="0"/>
  </r>
  <r>
    <n v="900196862"/>
    <x v="0"/>
    <s v="FACTURA VENTA"/>
    <s v="SVC"/>
    <n v="3022"/>
    <s v="SVC3022"/>
    <s v="'SVC3022', "/>
    <s v="900196862_SVC3022"/>
    <d v="2023-01-19T00:00:00"/>
    <d v="2023-02-19T00:00:00"/>
    <n v="761"/>
    <n v="147000"/>
    <s v="EPS"/>
    <s v="Factura pendiente en programacion de pago"/>
    <x v="5"/>
    <n v="0"/>
    <m/>
    <s v="Finalizada"/>
    <d v="2023-01-19T00:00:00"/>
    <d v="2023-03-03T00:00:00"/>
    <d v="2023-03-03T00:00:00"/>
    <m/>
    <n v="759"/>
    <x v="7"/>
    <n v="0"/>
    <n v="0"/>
    <m/>
    <m/>
    <m/>
    <m/>
    <m/>
    <s v="MIG-900196862"/>
    <n v="0"/>
    <n v="0"/>
    <n v="0"/>
    <n v="0"/>
    <n v="0"/>
    <n v="0"/>
    <n v="147000"/>
    <n v="0"/>
    <n v="0"/>
    <n v="0"/>
    <n v="0"/>
    <m/>
    <m/>
    <m/>
    <n v="0"/>
  </r>
  <r>
    <n v="900196862"/>
    <x v="0"/>
    <s v="FACTURA VENTA"/>
    <s v="SVC"/>
    <n v="3070"/>
    <s v="SVC3070"/>
    <s v="'SVC3070', "/>
    <s v="900196862_SVC3070"/>
    <d v="2023-02-17T00:00:00"/>
    <d v="2023-03-17T00:00:00"/>
    <n v="733"/>
    <n v="147000"/>
    <s v="EPS"/>
    <s v="Factura pendiente en programacion de pago"/>
    <x v="5"/>
    <n v="0"/>
    <m/>
    <s v="Finalizada"/>
    <d v="2023-02-17T00:00:00"/>
    <d v="2023-04-12T00:00:00"/>
    <d v="2023-04-12T00:00:00"/>
    <m/>
    <n v="719"/>
    <x v="7"/>
    <n v="0"/>
    <n v="0"/>
    <m/>
    <m/>
    <m/>
    <m/>
    <m/>
    <s v="MIG-900196862"/>
    <n v="0"/>
    <n v="0"/>
    <n v="0"/>
    <n v="0"/>
    <n v="0"/>
    <n v="0"/>
    <n v="147000"/>
    <n v="0"/>
    <n v="0"/>
    <n v="0"/>
    <n v="0"/>
    <m/>
    <m/>
    <m/>
    <n v="0"/>
  </r>
  <r>
    <n v="900196862"/>
    <x v="0"/>
    <s v="FACTURA VENTA"/>
    <s v="SVC"/>
    <n v="3072"/>
    <s v="SVC3072"/>
    <s v="'SVC3072', "/>
    <s v="900196862_SVC3072"/>
    <d v="2023-02-17T00:00:00"/>
    <d v="2023-03-17T00:00:00"/>
    <n v="733"/>
    <n v="147000"/>
    <s v="EPS"/>
    <s v="Factura pendiente en programacion de pago"/>
    <x v="5"/>
    <n v="0"/>
    <m/>
    <s v="Finalizada"/>
    <d v="2023-02-17T00:00:00"/>
    <d v="2023-04-12T00:00:00"/>
    <d v="2023-04-12T00:00:00"/>
    <m/>
    <n v="719"/>
    <x v="7"/>
    <n v="0"/>
    <n v="0"/>
    <m/>
    <m/>
    <m/>
    <m/>
    <m/>
    <s v="MIG-900196862"/>
    <n v="0"/>
    <n v="0"/>
    <n v="0"/>
    <n v="0"/>
    <n v="0"/>
    <n v="0"/>
    <n v="147000"/>
    <n v="0"/>
    <n v="0"/>
    <n v="0"/>
    <n v="0"/>
    <m/>
    <m/>
    <m/>
    <n v="0"/>
  </r>
  <r>
    <n v="900196862"/>
    <x v="0"/>
    <s v="FACTURA VENTA"/>
    <s v="SVC"/>
    <n v="3073"/>
    <s v="SVC3073"/>
    <s v="'SVC3073', "/>
    <s v="900196862_SVC3073"/>
    <d v="2023-02-17T00:00:00"/>
    <d v="2023-03-17T00:00:00"/>
    <n v="733"/>
    <n v="147000"/>
    <s v="EPS"/>
    <s v="Factura pendiente en programacion de pago"/>
    <x v="5"/>
    <n v="0"/>
    <m/>
    <s v="Finalizada"/>
    <d v="2023-02-17T00:00:00"/>
    <d v="2023-04-12T00:00:00"/>
    <d v="2023-04-12T00:00:00"/>
    <m/>
    <n v="719"/>
    <x v="7"/>
    <n v="0"/>
    <n v="0"/>
    <m/>
    <m/>
    <m/>
    <m/>
    <m/>
    <s v="MIG-900196862"/>
    <n v="0"/>
    <n v="0"/>
    <n v="0"/>
    <n v="0"/>
    <n v="0"/>
    <n v="0"/>
    <n v="147000"/>
    <n v="0"/>
    <n v="0"/>
    <n v="0"/>
    <n v="0"/>
    <m/>
    <m/>
    <m/>
    <n v="0"/>
  </r>
  <r>
    <n v="900196862"/>
    <x v="0"/>
    <s v="FACTURA VENTA"/>
    <s v="SVC"/>
    <n v="3076"/>
    <s v="SVC3076"/>
    <s v="'SVC3076', "/>
    <s v="900196862_SVC3076"/>
    <d v="2023-02-17T00:00:00"/>
    <d v="2023-03-17T00:00:00"/>
    <n v="733"/>
    <n v="147000"/>
    <s v="EPS"/>
    <s v="Factura pendiente en programacion de pago"/>
    <x v="5"/>
    <n v="0"/>
    <m/>
    <s v="Finalizada"/>
    <d v="2023-02-17T00:00:00"/>
    <d v="2023-04-12T00:00:00"/>
    <d v="2023-04-12T00:00:00"/>
    <m/>
    <n v="719"/>
    <x v="7"/>
    <n v="0"/>
    <n v="0"/>
    <m/>
    <m/>
    <m/>
    <m/>
    <m/>
    <s v="MIG-900196862"/>
    <n v="0"/>
    <n v="0"/>
    <n v="0"/>
    <n v="0"/>
    <n v="0"/>
    <n v="0"/>
    <n v="147000"/>
    <n v="0"/>
    <n v="0"/>
    <n v="0"/>
    <n v="0"/>
    <m/>
    <m/>
    <m/>
    <n v="0"/>
  </r>
  <r>
    <n v="900196862"/>
    <x v="0"/>
    <s v="FACTURA VENTA"/>
    <s v="SVC"/>
    <n v="2887"/>
    <s v="SVC2887"/>
    <s v="'SVC2887', "/>
    <s v="900196862_SVC2887"/>
    <d v="2022-11-16T00:00:00"/>
    <d v="2022-12-16T00:00:00"/>
    <n v="824"/>
    <n v="144000"/>
    <s v="EPS"/>
    <s v="Factura pendiente en programacion de pago"/>
    <x v="5"/>
    <n v="0"/>
    <m/>
    <s v="Finalizada"/>
    <d v="2022-11-16T00:00:00"/>
    <d v="2023-03-03T00:00:00"/>
    <d v="2023-03-03T00:00:00"/>
    <m/>
    <n v="759"/>
    <x v="7"/>
    <n v="0"/>
    <n v="0"/>
    <m/>
    <m/>
    <m/>
    <m/>
    <m/>
    <s v="MIG-900196862"/>
    <n v="0"/>
    <n v="0"/>
    <n v="0"/>
    <n v="0"/>
    <n v="0"/>
    <n v="0"/>
    <n v="144000"/>
    <n v="0"/>
    <n v="0"/>
    <n v="0"/>
    <n v="0"/>
    <m/>
    <m/>
    <m/>
    <n v="0"/>
  </r>
  <r>
    <n v="900196862"/>
    <x v="0"/>
    <s v="FACTURA VENTA"/>
    <s v="SVC"/>
    <n v="2888"/>
    <s v="SVC2888"/>
    <s v="'SVC2888', "/>
    <s v="900196862_SVC2888"/>
    <d v="2022-11-16T00:00:00"/>
    <d v="2022-12-16T00:00:00"/>
    <n v="824"/>
    <n v="144000"/>
    <s v="EPS"/>
    <s v="Factura pendiente en programacion de pago"/>
    <x v="5"/>
    <n v="0"/>
    <m/>
    <s v="Finalizada"/>
    <d v="2022-11-16T00:00:00"/>
    <d v="2023-03-03T00:00:00"/>
    <d v="2023-03-03T00:00:00"/>
    <m/>
    <n v="759"/>
    <x v="7"/>
    <n v="0"/>
    <n v="0"/>
    <m/>
    <m/>
    <m/>
    <m/>
    <m/>
    <s v="MIG-900196862"/>
    <n v="0"/>
    <n v="0"/>
    <n v="0"/>
    <n v="0"/>
    <n v="0"/>
    <n v="0"/>
    <n v="144000"/>
    <n v="0"/>
    <n v="0"/>
    <n v="0"/>
    <n v="0"/>
    <m/>
    <m/>
    <m/>
    <n v="0"/>
  </r>
  <r>
    <n v="900196862"/>
    <x v="0"/>
    <s v="FACTURA VENTA"/>
    <s v="SVC"/>
    <n v="2894"/>
    <s v="SVC2894"/>
    <s v="'SVC2894', "/>
    <s v="900196862_SVC2894"/>
    <d v="2022-11-16T00:00:00"/>
    <d v="2022-12-16T00:00:00"/>
    <n v="824"/>
    <n v="144000"/>
    <s v="EPS"/>
    <s v="Factura pendiente en programacion de pago"/>
    <x v="5"/>
    <n v="0"/>
    <m/>
    <s v="Finalizada"/>
    <d v="2022-11-16T00:00:00"/>
    <d v="2023-03-03T00:00:00"/>
    <d v="2023-03-03T00:00:00"/>
    <m/>
    <n v="759"/>
    <x v="7"/>
    <n v="0"/>
    <n v="0"/>
    <m/>
    <m/>
    <m/>
    <m/>
    <m/>
    <s v="MIG-900196862"/>
    <n v="0"/>
    <n v="0"/>
    <n v="0"/>
    <n v="0"/>
    <n v="0"/>
    <n v="0"/>
    <n v="144000"/>
    <n v="0"/>
    <n v="0"/>
    <n v="0"/>
    <n v="0"/>
    <m/>
    <m/>
    <m/>
    <n v="0"/>
  </r>
  <r>
    <n v="900196862"/>
    <x v="0"/>
    <s v="FACTURA VENTA"/>
    <s v="SVC"/>
    <n v="2895"/>
    <s v="SVC2895"/>
    <s v="'SVC2895', "/>
    <s v="900196862_SVC2895"/>
    <d v="2022-11-16T00:00:00"/>
    <d v="2022-12-16T00:00:00"/>
    <n v="824"/>
    <n v="144000"/>
    <s v="EPS"/>
    <s v="Factura pendiente en programacion de pago"/>
    <x v="5"/>
    <n v="0"/>
    <m/>
    <s v="Finalizada"/>
    <d v="2022-11-16T00:00:00"/>
    <d v="2023-03-03T00:00:00"/>
    <d v="2023-03-03T00:00:00"/>
    <m/>
    <n v="759"/>
    <x v="7"/>
    <n v="0"/>
    <n v="0"/>
    <m/>
    <m/>
    <m/>
    <m/>
    <m/>
    <s v="MIG-900196862"/>
    <n v="0"/>
    <n v="0"/>
    <n v="0"/>
    <n v="0"/>
    <n v="0"/>
    <n v="0"/>
    <n v="144000"/>
    <n v="0"/>
    <n v="0"/>
    <n v="0"/>
    <n v="0"/>
    <m/>
    <m/>
    <m/>
    <n v="0"/>
  </r>
  <r>
    <n v="900196862"/>
    <x v="0"/>
    <s v="FACTURA VENTA"/>
    <s v="SVC"/>
    <n v="2896"/>
    <s v="SVC2896"/>
    <s v="'SVC2896', "/>
    <s v="900196862_SVC2896"/>
    <d v="2022-11-16T00:00:00"/>
    <d v="2022-12-16T00:00:00"/>
    <n v="824"/>
    <n v="144000"/>
    <s v="EPS"/>
    <s v="Factura pendiente en programacion de pago"/>
    <x v="5"/>
    <n v="0"/>
    <m/>
    <s v="Finalizada"/>
    <d v="2022-11-16T00:00:00"/>
    <d v="2023-03-03T00:00:00"/>
    <d v="2023-03-03T00:00:00"/>
    <m/>
    <n v="759"/>
    <x v="7"/>
    <n v="0"/>
    <n v="0"/>
    <m/>
    <m/>
    <m/>
    <m/>
    <m/>
    <s v="MIG-900196862"/>
    <n v="0"/>
    <n v="0"/>
    <n v="0"/>
    <n v="0"/>
    <n v="0"/>
    <n v="0"/>
    <n v="144000"/>
    <n v="0"/>
    <n v="0"/>
    <n v="0"/>
    <n v="0"/>
    <m/>
    <m/>
    <m/>
    <n v="0"/>
  </r>
  <r>
    <n v="900196862"/>
    <x v="0"/>
    <s v="FACTURA VENTA"/>
    <s v="SVC"/>
    <n v="2891"/>
    <s v="SVC2891"/>
    <s v="'SVC2891', "/>
    <s v="900196862_SVC2891"/>
    <d v="2022-11-16T00:00:00"/>
    <d v="2022-12-16T00:00:00"/>
    <n v="824"/>
    <n v="76800"/>
    <s v="EPS"/>
    <s v="Factura pendiente en programacion de pago"/>
    <x v="5"/>
    <n v="0"/>
    <m/>
    <s v="Finalizada"/>
    <d v="2022-11-16T00:00:00"/>
    <d v="2023-03-03T00:00:00"/>
    <d v="2023-03-03T00:00:00"/>
    <m/>
    <n v="759"/>
    <x v="7"/>
    <n v="0"/>
    <n v="0"/>
    <m/>
    <m/>
    <m/>
    <m/>
    <m/>
    <s v="MIG-900196862"/>
    <n v="0"/>
    <n v="0"/>
    <n v="0"/>
    <n v="0"/>
    <n v="0"/>
    <n v="0"/>
    <n v="76800"/>
    <n v="0"/>
    <n v="0"/>
    <n v="0"/>
    <n v="0"/>
    <m/>
    <m/>
    <m/>
    <n v="0"/>
  </r>
  <r>
    <n v="900196862"/>
    <x v="0"/>
    <s v="FACTURA VENTA"/>
    <s v="SVC"/>
    <n v="2897"/>
    <s v="SVC2897"/>
    <s v="'SVC2897', "/>
    <s v="900196862_SVC2897"/>
    <d v="2022-11-16T00:00:00"/>
    <d v="2022-12-16T00:00:00"/>
    <n v="824"/>
    <n v="76800"/>
    <s v="EPS"/>
    <s v="Factura pendiente en programacion de pago"/>
    <x v="5"/>
    <n v="0"/>
    <m/>
    <s v="Finalizada"/>
    <d v="2022-11-16T00:00:00"/>
    <d v="2023-03-03T00:00:00"/>
    <d v="2023-03-03T00:00:00"/>
    <m/>
    <n v="759"/>
    <x v="7"/>
    <n v="0"/>
    <n v="0"/>
    <m/>
    <m/>
    <m/>
    <m/>
    <m/>
    <s v="MIG-900196862"/>
    <n v="0"/>
    <n v="0"/>
    <n v="0"/>
    <n v="0"/>
    <n v="0"/>
    <n v="0"/>
    <n v="76800"/>
    <n v="0"/>
    <n v="0"/>
    <n v="0"/>
    <n v="0"/>
    <m/>
    <m/>
    <m/>
    <n v="0"/>
  </r>
  <r>
    <n v="900196862"/>
    <x v="0"/>
    <s v="FACTURA VENTA"/>
    <s v="SVC"/>
    <n v="2542"/>
    <s v="SVC2542"/>
    <s v="'SVC2542', "/>
    <s v="900196862_SVC2542"/>
    <d v="2022-07-07T00:00:00"/>
    <d v="2022-08-07T00:00:00"/>
    <n v="1313"/>
    <n v="46608000"/>
    <s v="EPS"/>
    <s v="Factura pendiente en programacion de pago"/>
    <x v="5"/>
    <n v="0"/>
    <m/>
    <m/>
    <d v="2022-07-07T00:00:00"/>
    <d v="2022-07-07T00:00:00"/>
    <d v="2022-07-07T00:00:00"/>
    <m/>
    <n v="998"/>
    <x v="7"/>
    <n v="0"/>
    <n v="0"/>
    <m/>
    <m/>
    <m/>
    <m/>
    <m/>
    <m/>
    <n v="0"/>
    <n v="0"/>
    <n v="0"/>
    <n v="0"/>
    <n v="0"/>
    <n v="0"/>
    <n v="46608000"/>
    <n v="0"/>
    <n v="0"/>
    <n v="0"/>
    <n v="0"/>
    <m/>
    <m/>
    <m/>
    <n v="0"/>
  </r>
  <r>
    <n v="900196862"/>
    <x v="0"/>
    <s v="FACTURA VENTA"/>
    <s v="SVC"/>
    <n v="6866"/>
    <s v="SVC6866"/>
    <s v="'SVC6866', "/>
    <s v="900196862_SVC6866"/>
    <d v="2025-04-03T00:00:00"/>
    <d v="2025-05-03T00:00:00"/>
    <m/>
    <n v="9793794"/>
    <s v="CAJA"/>
    <e v="#N/A"/>
    <x v="5"/>
    <n v="9597175.2799999993"/>
    <n v="5101338706"/>
    <m/>
    <d v="2025-04-03T00:00:00"/>
    <d v="2025-04-03T00:00:00"/>
    <d v="2025-04-03T00:00:00"/>
    <m/>
    <n v="-3"/>
    <x v="4"/>
    <n v="0"/>
    <n v="0"/>
    <m/>
    <m/>
    <m/>
    <m/>
    <m/>
    <m/>
    <n v="0"/>
    <n v="0"/>
    <n v="0"/>
    <n v="0"/>
    <n v="0"/>
    <n v="0"/>
    <n v="9793794"/>
    <n v="0"/>
    <n v="0"/>
    <n v="0"/>
    <n v="0"/>
    <m/>
    <m/>
    <m/>
    <n v="0"/>
  </r>
  <r>
    <n v="900196862"/>
    <x v="0"/>
    <s v="FACTURA VENTA"/>
    <s v="SVC"/>
    <n v="6863"/>
    <s v="SVC6863"/>
    <s v="'SVC6863', "/>
    <s v="900196862_SVC6863"/>
    <d v="2025-04-03T00:00:00"/>
    <d v="2025-05-03T00:00:00"/>
    <m/>
    <n v="2716794"/>
    <s v="CAJA"/>
    <e v="#N/A"/>
    <x v="5"/>
    <n v="2662458.12"/>
    <n v="5101339088"/>
    <m/>
    <d v="2025-04-03T00:00:00"/>
    <d v="2025-04-03T00:00:00"/>
    <d v="2025-04-03T00:00:00"/>
    <m/>
    <n v="-3"/>
    <x v="4"/>
    <n v="0"/>
    <n v="0"/>
    <m/>
    <m/>
    <m/>
    <m/>
    <m/>
    <m/>
    <n v="0"/>
    <n v="0"/>
    <n v="0"/>
    <n v="0"/>
    <n v="0"/>
    <n v="0"/>
    <n v="2716794"/>
    <n v="0"/>
    <n v="0"/>
    <n v="0"/>
    <n v="0"/>
    <m/>
    <m/>
    <m/>
    <n v="0"/>
  </r>
  <r>
    <n v="900196862"/>
    <x v="0"/>
    <s v="FACTURA VENTA"/>
    <s v="SVC"/>
    <n v="6865"/>
    <s v="SVC6865"/>
    <s v="'SVC6865', "/>
    <s v="900196862_SVC6865"/>
    <d v="2025-04-03T00:00:00"/>
    <d v="2025-05-03T00:00:00"/>
    <m/>
    <n v="2716794"/>
    <s v="CAJA"/>
    <e v="#N/A"/>
    <x v="5"/>
    <n v="2662458.12"/>
    <n v="5101338705"/>
    <m/>
    <d v="2025-04-03T00:00:00"/>
    <d v="2025-04-03T00:00:00"/>
    <d v="2025-04-03T00:00:00"/>
    <m/>
    <n v="-3"/>
    <x v="4"/>
    <n v="0"/>
    <n v="0"/>
    <m/>
    <m/>
    <m/>
    <m/>
    <m/>
    <m/>
    <n v="0"/>
    <n v="0"/>
    <n v="0"/>
    <n v="0"/>
    <n v="0"/>
    <n v="0"/>
    <n v="2716794"/>
    <n v="0"/>
    <n v="0"/>
    <n v="0"/>
    <n v="0"/>
    <m/>
    <m/>
    <m/>
    <n v="0"/>
  </r>
  <r>
    <n v="900196862"/>
    <x v="0"/>
    <s v="FACTURA VENTA"/>
    <s v="SVC"/>
    <n v="6868"/>
    <s v="SVC6868"/>
    <s v="'SVC6868', "/>
    <s v="900196862_SVC6868"/>
    <d v="2025-04-03T00:00:00"/>
    <d v="2025-05-03T00:00:00"/>
    <m/>
    <n v="710510"/>
    <s v="EPS"/>
    <e v="#N/A"/>
    <x v="5"/>
    <n v="696299.8"/>
    <n v="5101338710"/>
    <m/>
    <d v="2025-04-03T00:00:00"/>
    <d v="2025-04-03T00:00:00"/>
    <d v="2025-04-03T00:00:00"/>
    <m/>
    <n v="-3"/>
    <x v="4"/>
    <n v="0"/>
    <n v="0"/>
    <m/>
    <m/>
    <m/>
    <m/>
    <m/>
    <m/>
    <n v="0"/>
    <n v="0"/>
    <n v="0"/>
    <n v="0"/>
    <n v="0"/>
    <n v="0"/>
    <n v="710510"/>
    <n v="0"/>
    <n v="0"/>
    <n v="0"/>
    <n v="0"/>
    <m/>
    <m/>
    <m/>
    <n v="0"/>
  </r>
  <r>
    <n v="900196862"/>
    <x v="0"/>
    <s v="FACTURA VENTA"/>
    <s v="SVC"/>
    <n v="6867"/>
    <s v="SVC6867"/>
    <s v="'SVC6867', "/>
    <s v="900196862_SVC6867"/>
    <d v="2025-04-03T00:00:00"/>
    <d v="2025-05-03T00:00:00"/>
    <m/>
    <n v="355255"/>
    <s v="CAJA"/>
    <e v="#N/A"/>
    <x v="5"/>
    <n v="348149.9"/>
    <n v="5101338707"/>
    <m/>
    <d v="2025-04-03T00:00:00"/>
    <d v="2025-04-03T00:00:00"/>
    <d v="2025-04-03T00:00:00"/>
    <m/>
    <n v="-3"/>
    <x v="4"/>
    <n v="0"/>
    <n v="0"/>
    <m/>
    <m/>
    <m/>
    <m/>
    <m/>
    <m/>
    <n v="0"/>
    <n v="0"/>
    <n v="0"/>
    <n v="0"/>
    <n v="0"/>
    <n v="0"/>
    <n v="355255"/>
    <n v="0"/>
    <n v="0"/>
    <n v="0"/>
    <n v="0"/>
    <m/>
    <m/>
    <m/>
    <n v="0"/>
  </r>
  <r>
    <n v="900196862"/>
    <x v="0"/>
    <s v="FACTURA VENTA"/>
    <s v="SVC"/>
    <n v="6864"/>
    <s v="SVC6864"/>
    <s v="'SVC6864', "/>
    <s v="900196862_SVC6864"/>
    <d v="2025-04-03T00:00:00"/>
    <d v="2025-05-03T00:00:00"/>
    <m/>
    <n v="142102"/>
    <s v="CAJA"/>
    <e v="#N/A"/>
    <x v="5"/>
    <n v="142102"/>
    <n v="5101338443"/>
    <m/>
    <d v="2025-04-03T00:00:00"/>
    <d v="2025-04-03T00:00:00"/>
    <d v="2025-04-03T00:00:00"/>
    <m/>
    <n v="-3"/>
    <x v="4"/>
    <n v="0"/>
    <n v="0"/>
    <m/>
    <m/>
    <m/>
    <m/>
    <m/>
    <m/>
    <n v="0"/>
    <n v="0"/>
    <n v="0"/>
    <n v="0"/>
    <n v="0"/>
    <n v="0"/>
    <n v="142102"/>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0" firstHeaderRow="0" firstDataRow="1" firstDataCol="1"/>
  <pivotFields count="47">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outline="0" showAll="0"/>
    <pivotField dataField="1" compact="0" numFmtId="165" outline="0" showAll="0"/>
    <pivotField compact="0" outline="0" showAll="0"/>
    <pivotField compact="0" outline="0" showAll="0"/>
    <pivotField axis="axisRow" compact="0" outline="0" showAll="0">
      <items count="8">
        <item x="1"/>
        <item x="2"/>
        <item m="1" x="6"/>
        <item x="4"/>
        <item x="0"/>
        <item x="5"/>
        <item x="3"/>
        <item t="default"/>
      </items>
    </pivotField>
    <pivotField compact="0" numFmtId="168"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outline="0" showAll="0"/>
    <pivotField compact="0"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outline="0" showAll="0"/>
    <pivotField compact="0" outline="0" showAll="0"/>
    <pivotField compact="0" outline="0" showAll="0"/>
    <pivotField compact="0" numFmtId="168" outline="0" showAll="0"/>
  </pivotFields>
  <rowFields count="1">
    <field x="14"/>
  </rowFields>
  <rowItems count="7">
    <i>
      <x/>
    </i>
    <i>
      <x v="1"/>
    </i>
    <i>
      <x v="3"/>
    </i>
    <i>
      <x v="4"/>
    </i>
    <i>
      <x v="5"/>
    </i>
    <i>
      <x v="6"/>
    </i>
    <i t="grand">
      <x/>
    </i>
  </rowItems>
  <colFields count="1">
    <field x="-2"/>
  </colFields>
  <colItems count="2">
    <i>
      <x/>
    </i>
    <i i="1">
      <x v="1"/>
    </i>
  </colItems>
  <dataFields count="2">
    <dataField name="CANT" fld="7" subtotal="count" baseField="0" baseItem="0"/>
    <dataField name="Suma de Valor" fld="11" baseField="0" baseItem="0" numFmtId="173"/>
  </dataFields>
  <formats count="2">
    <format dxfId="1">
      <pivotArea outline="0" fieldPosition="0">
        <references count="1">
          <reference field="4294967294" count="1" selected="0">
            <x v="1"/>
          </reference>
        </references>
      </pivotArea>
    </format>
    <format dxfId="0">
      <pivotArea dataOnly="0" labelOnly="1" outline="0" fieldPosition="0">
        <references count="1">
          <reference field="4294967294"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3" cacheId="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E3:N11" firstHeaderRow="1" firstDataRow="2" firstDataCol="1"/>
  <pivotFields count="47">
    <pivotField compact="0" outline="0" showAll="0"/>
    <pivotField compact="0" outline="0" showAll="0">
      <items count="2">
        <item x="0"/>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dataField="1" compact="0" numFmtId="165" outline="0" showAll="0"/>
    <pivotField compact="0" outline="0" showAll="0"/>
    <pivotField compact="0" outline="0" showAll="0"/>
    <pivotField axis="axisRow" compact="0" outline="0" showAll="0">
      <items count="8">
        <item x="1"/>
        <item x="2"/>
        <item m="1" x="6"/>
        <item x="4"/>
        <item x="0"/>
        <item x="5"/>
        <item x="3"/>
        <item t="default"/>
      </items>
    </pivotField>
    <pivotField compact="0" numFmtId="168"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Col" compact="0" outline="0" showAll="0">
      <items count="9">
        <item x="5"/>
        <item x="4"/>
        <item x="2"/>
        <item x="0"/>
        <item x="6"/>
        <item x="3"/>
        <item x="1"/>
        <item x="7"/>
        <item t="default"/>
      </items>
    </pivotField>
    <pivotField compact="0" numFmtId="168" outline="0" showAll="0"/>
    <pivotField compact="0" numFmtId="168" outline="0" showAll="0"/>
    <pivotField compact="0" outline="0" showAll="0"/>
    <pivotField compact="0"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outline="0" showAll="0"/>
    <pivotField compact="0" outline="0" showAll="0"/>
    <pivotField compact="0" outline="0" showAll="0"/>
    <pivotField compact="0" numFmtId="168" outline="0" showAll="0"/>
  </pivotFields>
  <rowFields count="1">
    <field x="14"/>
  </rowFields>
  <rowItems count="7">
    <i>
      <x/>
    </i>
    <i>
      <x v="1"/>
    </i>
    <i>
      <x v="3"/>
    </i>
    <i>
      <x v="4"/>
    </i>
    <i>
      <x v="5"/>
    </i>
    <i>
      <x v="6"/>
    </i>
    <i t="grand">
      <x/>
    </i>
  </rowItems>
  <colFields count="1">
    <field x="23"/>
  </colFields>
  <colItems count="9">
    <i>
      <x/>
    </i>
    <i>
      <x v="1"/>
    </i>
    <i>
      <x v="2"/>
    </i>
    <i>
      <x v="3"/>
    </i>
    <i>
      <x v="4"/>
    </i>
    <i>
      <x v="5"/>
    </i>
    <i>
      <x v="6"/>
    </i>
    <i>
      <x v="7"/>
    </i>
    <i t="grand">
      <x/>
    </i>
  </colItems>
  <dataFields count="1">
    <dataField name="Suma de Valor" fld="11" baseField="0" baseItem="0" numFmtId="173"/>
  </dataFields>
  <formats count="2">
    <format dxfId="3">
      <pivotArea outline="0" fieldPosition="0">
        <references count="1">
          <reference field="4294967294" count="1" selected="0">
            <x v="0"/>
          </reference>
        </references>
      </pivotArea>
    </format>
    <format dxfId="2">
      <pivotArea dataOnly="0" labelOnly="1"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O393"/>
  <sheetViews>
    <sheetView zoomScaleNormal="100" workbookViewId="0"/>
  </sheetViews>
  <sheetFormatPr baseColWidth="10" defaultRowHeight="14.5" x14ac:dyDescent="0.35"/>
  <cols>
    <col min="1" max="1" width="17.1796875" customWidth="1"/>
    <col min="2" max="2" width="7" bestFit="1" customWidth="1"/>
    <col min="3" max="3" width="14.1796875" bestFit="1" customWidth="1"/>
    <col min="4" max="4" width="11.26953125" customWidth="1"/>
    <col min="5" max="5" width="12.453125" bestFit="1" customWidth="1"/>
    <col min="6" max="6" width="8.7265625" customWidth="1"/>
    <col min="7" max="7" width="16.81640625" style="11" bestFit="1" customWidth="1"/>
    <col min="8" max="8" width="5.453125" bestFit="1" customWidth="1"/>
    <col min="9" max="9" width="18.26953125" bestFit="1" customWidth="1"/>
    <col min="10" max="10" width="16.54296875" style="1" bestFit="1" customWidth="1"/>
    <col min="11" max="11" width="16" bestFit="1" customWidth="1"/>
    <col min="12" max="12" width="5.26953125" customWidth="1"/>
    <col min="13" max="13" width="7.81640625" bestFit="1" customWidth="1"/>
    <col min="14" max="14" width="16" bestFit="1" customWidth="1"/>
    <col min="15" max="15" width="18.54296875" bestFit="1" customWidth="1"/>
  </cols>
  <sheetData>
    <row r="7" spans="1:10" ht="21" x14ac:dyDescent="0.5">
      <c r="A7" s="115" t="s">
        <v>11</v>
      </c>
      <c r="B7" s="115"/>
      <c r="C7" s="115"/>
      <c r="D7" s="115"/>
      <c r="E7" s="115"/>
      <c r="F7" s="115"/>
      <c r="G7" s="115"/>
      <c r="H7" s="115"/>
      <c r="I7" s="115"/>
      <c r="J7"/>
    </row>
    <row r="8" spans="1:10" ht="15.5" x14ac:dyDescent="0.35">
      <c r="A8" s="116" t="s">
        <v>29</v>
      </c>
      <c r="B8" s="116"/>
      <c r="C8" s="116"/>
      <c r="D8" s="116"/>
      <c r="E8" s="116"/>
      <c r="F8" s="116"/>
      <c r="G8" s="116"/>
      <c r="H8" s="116"/>
      <c r="I8" s="116"/>
      <c r="J8"/>
    </row>
    <row r="9" spans="1:10" x14ac:dyDescent="0.35">
      <c r="A9" t="s">
        <v>12</v>
      </c>
      <c r="J9"/>
    </row>
    <row r="10" spans="1:10" ht="18.5" x14ac:dyDescent="0.45">
      <c r="A10" s="5" t="s">
        <v>15</v>
      </c>
      <c r="B10" s="3"/>
      <c r="C10" s="3"/>
      <c r="D10" s="3"/>
      <c r="G10" s="11" t="s">
        <v>18</v>
      </c>
      <c r="J10"/>
    </row>
    <row r="11" spans="1:10" x14ac:dyDescent="0.35">
      <c r="A11" t="s">
        <v>16</v>
      </c>
      <c r="G11" s="16">
        <v>45768</v>
      </c>
      <c r="J11"/>
    </row>
    <row r="12" spans="1:10" x14ac:dyDescent="0.35">
      <c r="A12" t="s">
        <v>17</v>
      </c>
      <c r="G12" s="19">
        <v>0.66180555555555554</v>
      </c>
      <c r="J12"/>
    </row>
    <row r="13" spans="1:10" x14ac:dyDescent="0.35">
      <c r="A13" t="s">
        <v>13</v>
      </c>
      <c r="J13"/>
    </row>
    <row r="14" spans="1:10" x14ac:dyDescent="0.35">
      <c r="A14" s="117" t="s">
        <v>8</v>
      </c>
      <c r="B14" s="117" t="s">
        <v>9</v>
      </c>
      <c r="C14" s="4" t="s">
        <v>0</v>
      </c>
      <c r="D14" s="4" t="s">
        <v>1</v>
      </c>
      <c r="E14" s="4" t="s">
        <v>1</v>
      </c>
      <c r="F14" s="4" t="s">
        <v>3</v>
      </c>
      <c r="G14" s="12" t="s">
        <v>2</v>
      </c>
      <c r="I14" s="117" t="s">
        <v>5</v>
      </c>
      <c r="J14"/>
    </row>
    <row r="15" spans="1:10" x14ac:dyDescent="0.35">
      <c r="A15" s="117"/>
      <c r="B15" s="117"/>
      <c r="C15" s="4" t="s">
        <v>4</v>
      </c>
      <c r="D15" s="4" t="s">
        <v>4</v>
      </c>
      <c r="E15" s="4" t="s">
        <v>10</v>
      </c>
      <c r="F15" s="4" t="s">
        <v>27</v>
      </c>
      <c r="G15" s="12" t="s">
        <v>4</v>
      </c>
      <c r="I15" s="117"/>
      <c r="J15"/>
    </row>
    <row r="16" spans="1:10" x14ac:dyDescent="0.35">
      <c r="G16" s="11">
        <v>1142601</v>
      </c>
      <c r="I16" s="2"/>
      <c r="J16"/>
    </row>
    <row r="17" spans="1:11" x14ac:dyDescent="0.35">
      <c r="A17" t="s">
        <v>6</v>
      </c>
      <c r="B17" t="s">
        <v>7</v>
      </c>
      <c r="C17">
        <v>19693</v>
      </c>
      <c r="D17">
        <v>20201230</v>
      </c>
      <c r="E17">
        <v>20210130</v>
      </c>
      <c r="F17">
        <f>360+360+360+360+30+30</f>
        <v>1500</v>
      </c>
      <c r="G17" s="13">
        <v>8930608</v>
      </c>
      <c r="H17" t="s">
        <v>19</v>
      </c>
      <c r="I17" s="2"/>
      <c r="J17"/>
    </row>
    <row r="18" spans="1:11" x14ac:dyDescent="0.35">
      <c r="E18" t="s">
        <v>14</v>
      </c>
      <c r="I18" s="2">
        <f>SUM(G17:G17)</f>
        <v>8930608</v>
      </c>
      <c r="J18"/>
    </row>
    <row r="19" spans="1:11" x14ac:dyDescent="0.35">
      <c r="A19" t="s">
        <v>6</v>
      </c>
      <c r="B19" t="s">
        <v>23</v>
      </c>
      <c r="C19">
        <v>2542</v>
      </c>
      <c r="D19">
        <v>20220707</v>
      </c>
      <c r="E19">
        <v>20220807</v>
      </c>
      <c r="F19">
        <f>360+360+360+23+30+30+30+30+30+30+30</f>
        <v>1313</v>
      </c>
      <c r="G19" s="14">
        <v>46608000</v>
      </c>
      <c r="H19" t="s">
        <v>19</v>
      </c>
      <c r="I19" s="2"/>
    </row>
    <row r="20" spans="1:11" x14ac:dyDescent="0.35">
      <c r="E20" t="s">
        <v>14</v>
      </c>
      <c r="I20" s="2">
        <f>SUM(G19:G19)</f>
        <v>46608000</v>
      </c>
      <c r="J20"/>
      <c r="K20" s="2"/>
    </row>
    <row r="21" spans="1:11" x14ac:dyDescent="0.35">
      <c r="A21" t="s">
        <v>6</v>
      </c>
      <c r="B21" t="s">
        <v>23</v>
      </c>
      <c r="C21">
        <v>2796</v>
      </c>
      <c r="D21">
        <v>20221020</v>
      </c>
      <c r="E21">
        <v>20221120</v>
      </c>
      <c r="F21">
        <f>360+360+10+30+30+30+30</f>
        <v>850</v>
      </c>
      <c r="G21" s="14">
        <v>288000</v>
      </c>
      <c r="H21" t="s">
        <v>19</v>
      </c>
      <c r="I21" s="2"/>
      <c r="J21"/>
      <c r="K21" s="2"/>
    </row>
    <row r="22" spans="1:11" x14ac:dyDescent="0.35">
      <c r="A22" t="s">
        <v>6</v>
      </c>
      <c r="B22" t="s">
        <v>23</v>
      </c>
      <c r="C22">
        <v>2797</v>
      </c>
      <c r="D22">
        <v>20221020</v>
      </c>
      <c r="E22">
        <v>20221120</v>
      </c>
      <c r="F22">
        <f t="shared" ref="F22:F35" si="0">360+360+10+30+30+30+30</f>
        <v>850</v>
      </c>
      <c r="G22" s="14">
        <v>288000</v>
      </c>
      <c r="H22" t="s">
        <v>19</v>
      </c>
      <c r="I22" s="2"/>
      <c r="J22"/>
      <c r="K22" s="2"/>
    </row>
    <row r="23" spans="1:11" x14ac:dyDescent="0.35">
      <c r="A23" t="s">
        <v>6</v>
      </c>
      <c r="B23" t="s">
        <v>23</v>
      </c>
      <c r="C23">
        <v>2798</v>
      </c>
      <c r="D23">
        <v>20221020</v>
      </c>
      <c r="E23">
        <v>20221120</v>
      </c>
      <c r="F23">
        <f t="shared" si="0"/>
        <v>850</v>
      </c>
      <c r="G23" s="14">
        <v>288000</v>
      </c>
      <c r="H23" t="s">
        <v>19</v>
      </c>
      <c r="I23" s="2"/>
      <c r="J23"/>
      <c r="K23" s="2"/>
    </row>
    <row r="24" spans="1:11" x14ac:dyDescent="0.35">
      <c r="A24" t="s">
        <v>6</v>
      </c>
      <c r="B24" t="s">
        <v>23</v>
      </c>
      <c r="C24">
        <v>2801</v>
      </c>
      <c r="D24">
        <v>20221020</v>
      </c>
      <c r="E24">
        <v>20221120</v>
      </c>
      <c r="F24">
        <f t="shared" si="0"/>
        <v>850</v>
      </c>
      <c r="G24" s="14">
        <v>748800</v>
      </c>
      <c r="H24" t="s">
        <v>19</v>
      </c>
      <c r="I24" s="2"/>
      <c r="J24"/>
      <c r="K24" s="2"/>
    </row>
    <row r="25" spans="1:11" x14ac:dyDescent="0.35">
      <c r="A25" t="s">
        <v>6</v>
      </c>
      <c r="B25" t="s">
        <v>23</v>
      </c>
      <c r="C25">
        <v>2802</v>
      </c>
      <c r="D25">
        <v>20221020</v>
      </c>
      <c r="E25">
        <v>20221120</v>
      </c>
      <c r="F25">
        <f t="shared" si="0"/>
        <v>850</v>
      </c>
      <c r="G25" s="14">
        <v>288000</v>
      </c>
      <c r="H25" t="s">
        <v>19</v>
      </c>
      <c r="I25" s="2"/>
      <c r="J25"/>
      <c r="K25" s="2"/>
    </row>
    <row r="26" spans="1:11" x14ac:dyDescent="0.35">
      <c r="A26" t="s">
        <v>6</v>
      </c>
      <c r="B26" t="s">
        <v>23</v>
      </c>
      <c r="C26">
        <v>2805</v>
      </c>
      <c r="D26">
        <v>20221020</v>
      </c>
      <c r="E26">
        <v>20221120</v>
      </c>
      <c r="F26">
        <f t="shared" si="0"/>
        <v>850</v>
      </c>
      <c r="G26" s="14">
        <v>7180800</v>
      </c>
      <c r="H26" t="s">
        <v>19</v>
      </c>
      <c r="I26" s="2"/>
      <c r="J26"/>
      <c r="K26" s="2"/>
    </row>
    <row r="27" spans="1:11" x14ac:dyDescent="0.35">
      <c r="A27" t="s">
        <v>6</v>
      </c>
      <c r="B27" t="s">
        <v>23</v>
      </c>
      <c r="C27">
        <v>2806</v>
      </c>
      <c r="D27">
        <v>20221020</v>
      </c>
      <c r="E27">
        <v>20221120</v>
      </c>
      <c r="F27">
        <f t="shared" si="0"/>
        <v>850</v>
      </c>
      <c r="G27" s="14">
        <v>624000</v>
      </c>
      <c r="H27" t="s">
        <v>19</v>
      </c>
      <c r="I27" s="2"/>
      <c r="J27"/>
      <c r="K27" s="2"/>
    </row>
    <row r="28" spans="1:11" x14ac:dyDescent="0.35">
      <c r="A28" t="s">
        <v>6</v>
      </c>
      <c r="B28" t="s">
        <v>23</v>
      </c>
      <c r="C28">
        <v>2807</v>
      </c>
      <c r="D28">
        <v>20221020</v>
      </c>
      <c r="E28">
        <v>20221120</v>
      </c>
      <c r="F28">
        <f t="shared" si="0"/>
        <v>850</v>
      </c>
      <c r="G28" s="14">
        <v>278400</v>
      </c>
      <c r="H28" t="s">
        <v>19</v>
      </c>
      <c r="I28" s="2"/>
      <c r="J28"/>
      <c r="K28" s="2"/>
    </row>
    <row r="29" spans="1:11" x14ac:dyDescent="0.35">
      <c r="A29" t="s">
        <v>6</v>
      </c>
      <c r="B29" t="s">
        <v>23</v>
      </c>
      <c r="C29">
        <v>2808</v>
      </c>
      <c r="D29">
        <v>20221020</v>
      </c>
      <c r="E29">
        <v>20221120</v>
      </c>
      <c r="F29">
        <f t="shared" si="0"/>
        <v>850</v>
      </c>
      <c r="G29" s="14">
        <v>1401600</v>
      </c>
      <c r="H29" t="s">
        <v>19</v>
      </c>
      <c r="I29" s="2"/>
      <c r="J29"/>
      <c r="K29" s="2"/>
    </row>
    <row r="30" spans="1:11" x14ac:dyDescent="0.35">
      <c r="A30" t="s">
        <v>6</v>
      </c>
      <c r="B30" t="s">
        <v>23</v>
      </c>
      <c r="C30">
        <v>2811</v>
      </c>
      <c r="D30">
        <v>20221020</v>
      </c>
      <c r="E30">
        <v>20221120</v>
      </c>
      <c r="F30">
        <f t="shared" si="0"/>
        <v>850</v>
      </c>
      <c r="G30" s="14">
        <v>345600</v>
      </c>
      <c r="H30" t="s">
        <v>19</v>
      </c>
      <c r="I30" s="2"/>
      <c r="J30"/>
      <c r="K30" s="2"/>
    </row>
    <row r="31" spans="1:11" x14ac:dyDescent="0.35">
      <c r="A31" t="s">
        <v>6</v>
      </c>
      <c r="B31" t="s">
        <v>23</v>
      </c>
      <c r="C31">
        <v>2813</v>
      </c>
      <c r="D31">
        <v>20221020</v>
      </c>
      <c r="E31">
        <v>20221120</v>
      </c>
      <c r="F31">
        <f t="shared" si="0"/>
        <v>850</v>
      </c>
      <c r="G31" s="14">
        <v>288000</v>
      </c>
      <c r="H31" t="s">
        <v>19</v>
      </c>
      <c r="I31" s="2"/>
      <c r="J31"/>
      <c r="K31" s="2"/>
    </row>
    <row r="32" spans="1:11" x14ac:dyDescent="0.35">
      <c r="A32" t="s">
        <v>6</v>
      </c>
      <c r="B32" t="s">
        <v>23</v>
      </c>
      <c r="C32">
        <v>2814</v>
      </c>
      <c r="D32">
        <v>20221020</v>
      </c>
      <c r="E32">
        <v>20221120</v>
      </c>
      <c r="F32">
        <f t="shared" si="0"/>
        <v>850</v>
      </c>
      <c r="G32" s="14">
        <v>526939</v>
      </c>
      <c r="H32" t="s">
        <v>19</v>
      </c>
      <c r="I32" s="2"/>
      <c r="J32"/>
      <c r="K32" s="2"/>
    </row>
    <row r="33" spans="1:11" x14ac:dyDescent="0.35">
      <c r="A33" t="s">
        <v>6</v>
      </c>
      <c r="B33" t="s">
        <v>23</v>
      </c>
      <c r="C33">
        <v>2815</v>
      </c>
      <c r="D33">
        <v>20221020</v>
      </c>
      <c r="E33">
        <v>20221120</v>
      </c>
      <c r="F33">
        <f t="shared" si="0"/>
        <v>850</v>
      </c>
      <c r="G33" s="14">
        <v>699739</v>
      </c>
      <c r="H33" t="s">
        <v>19</v>
      </c>
      <c r="I33" s="2"/>
      <c r="J33"/>
      <c r="K33" s="2"/>
    </row>
    <row r="34" spans="1:11" x14ac:dyDescent="0.35">
      <c r="A34" t="s">
        <v>6</v>
      </c>
      <c r="B34" t="s">
        <v>23</v>
      </c>
      <c r="C34">
        <v>2816</v>
      </c>
      <c r="D34">
        <v>20221020</v>
      </c>
      <c r="E34">
        <v>20221120</v>
      </c>
      <c r="F34">
        <f t="shared" si="0"/>
        <v>850</v>
      </c>
      <c r="G34" s="14">
        <v>672000</v>
      </c>
      <c r="H34" t="s">
        <v>19</v>
      </c>
      <c r="I34" s="2"/>
      <c r="J34"/>
      <c r="K34" s="2"/>
    </row>
    <row r="35" spans="1:11" x14ac:dyDescent="0.35">
      <c r="A35" t="s">
        <v>6</v>
      </c>
      <c r="B35" t="s">
        <v>23</v>
      </c>
      <c r="C35">
        <v>2817</v>
      </c>
      <c r="D35">
        <v>20221020</v>
      </c>
      <c r="E35">
        <v>20221120</v>
      </c>
      <c r="F35">
        <f t="shared" si="0"/>
        <v>850</v>
      </c>
      <c r="G35" s="14">
        <v>288000</v>
      </c>
      <c r="H35" t="s">
        <v>19</v>
      </c>
      <c r="I35" s="2"/>
      <c r="J35"/>
      <c r="K35" s="2"/>
    </row>
    <row r="36" spans="1:11" x14ac:dyDescent="0.35">
      <c r="E36" t="s">
        <v>14</v>
      </c>
      <c r="I36" s="2">
        <f>SUM(G21:G35)</f>
        <v>14205878</v>
      </c>
      <c r="J36"/>
      <c r="K36" s="2"/>
    </row>
    <row r="37" spans="1:11" x14ac:dyDescent="0.35">
      <c r="A37" t="s">
        <v>6</v>
      </c>
      <c r="B37" t="s">
        <v>23</v>
      </c>
      <c r="C37">
        <v>2885</v>
      </c>
      <c r="D37">
        <v>20221116</v>
      </c>
      <c r="E37">
        <v>20221216</v>
      </c>
      <c r="F37">
        <v>824</v>
      </c>
      <c r="G37" s="14">
        <v>156480</v>
      </c>
      <c r="H37" t="s">
        <v>19</v>
      </c>
      <c r="I37" s="2"/>
      <c r="J37"/>
      <c r="K37" s="2"/>
    </row>
    <row r="38" spans="1:11" x14ac:dyDescent="0.35">
      <c r="A38" t="s">
        <v>6</v>
      </c>
      <c r="B38" t="s">
        <v>23</v>
      </c>
      <c r="C38">
        <v>2887</v>
      </c>
      <c r="D38">
        <v>20221116</v>
      </c>
      <c r="E38">
        <v>20221216</v>
      </c>
      <c r="F38">
        <v>824</v>
      </c>
      <c r="G38" s="14">
        <v>144000</v>
      </c>
      <c r="H38" t="s">
        <v>19</v>
      </c>
      <c r="I38" s="2"/>
      <c r="J38"/>
      <c r="K38" s="2"/>
    </row>
    <row r="39" spans="1:11" x14ac:dyDescent="0.35">
      <c r="A39" t="s">
        <v>6</v>
      </c>
      <c r="B39" t="s">
        <v>23</v>
      </c>
      <c r="C39">
        <v>2888</v>
      </c>
      <c r="D39">
        <v>20221116</v>
      </c>
      <c r="E39">
        <v>20221216</v>
      </c>
      <c r="F39">
        <v>824</v>
      </c>
      <c r="G39" s="14">
        <v>144000</v>
      </c>
      <c r="H39" t="s">
        <v>19</v>
      </c>
      <c r="I39" s="2"/>
      <c r="J39"/>
      <c r="K39" s="2"/>
    </row>
    <row r="40" spans="1:11" x14ac:dyDescent="0.35">
      <c r="A40" t="s">
        <v>6</v>
      </c>
      <c r="B40" t="s">
        <v>23</v>
      </c>
      <c r="C40">
        <v>2889</v>
      </c>
      <c r="D40">
        <v>20221116</v>
      </c>
      <c r="E40">
        <v>20221216</v>
      </c>
      <c r="F40">
        <v>824</v>
      </c>
      <c r="G40" s="14">
        <v>529920</v>
      </c>
      <c r="H40" t="s">
        <v>19</v>
      </c>
      <c r="I40" s="2"/>
      <c r="J40"/>
      <c r="K40" s="2"/>
    </row>
    <row r="41" spans="1:11" x14ac:dyDescent="0.35">
      <c r="A41" t="s">
        <v>6</v>
      </c>
      <c r="B41" t="s">
        <v>23</v>
      </c>
      <c r="C41">
        <v>2891</v>
      </c>
      <c r="D41">
        <v>20221116</v>
      </c>
      <c r="E41">
        <v>20221216</v>
      </c>
      <c r="F41">
        <v>824</v>
      </c>
      <c r="G41" s="14">
        <v>76800</v>
      </c>
      <c r="H41" t="s">
        <v>19</v>
      </c>
      <c r="I41" s="2"/>
      <c r="J41"/>
      <c r="K41" s="2"/>
    </row>
    <row r="42" spans="1:11" x14ac:dyDescent="0.35">
      <c r="A42" t="s">
        <v>6</v>
      </c>
      <c r="B42" t="s">
        <v>23</v>
      </c>
      <c r="C42">
        <v>2892</v>
      </c>
      <c r="D42">
        <v>20221116</v>
      </c>
      <c r="E42">
        <v>20221216</v>
      </c>
      <c r="F42">
        <v>824</v>
      </c>
      <c r="G42" s="14">
        <v>336000</v>
      </c>
      <c r="H42" t="s">
        <v>19</v>
      </c>
      <c r="I42" s="2"/>
      <c r="J42"/>
      <c r="K42" s="2"/>
    </row>
    <row r="43" spans="1:11" x14ac:dyDescent="0.35">
      <c r="A43" t="s">
        <v>6</v>
      </c>
      <c r="B43" t="s">
        <v>23</v>
      </c>
      <c r="C43">
        <v>2893</v>
      </c>
      <c r="D43">
        <v>20221116</v>
      </c>
      <c r="E43">
        <v>20221216</v>
      </c>
      <c r="F43">
        <v>824</v>
      </c>
      <c r="G43" s="14">
        <v>2099218</v>
      </c>
      <c r="H43" t="s">
        <v>19</v>
      </c>
      <c r="I43" s="2"/>
      <c r="J43"/>
      <c r="K43" s="2"/>
    </row>
    <row r="44" spans="1:11" x14ac:dyDescent="0.35">
      <c r="A44" t="s">
        <v>6</v>
      </c>
      <c r="B44" t="s">
        <v>23</v>
      </c>
      <c r="C44">
        <v>2894</v>
      </c>
      <c r="D44">
        <v>20221116</v>
      </c>
      <c r="E44">
        <v>20221216</v>
      </c>
      <c r="F44">
        <v>824</v>
      </c>
      <c r="G44" s="14">
        <v>144000</v>
      </c>
      <c r="H44" t="s">
        <v>19</v>
      </c>
      <c r="I44" s="2"/>
      <c r="J44"/>
      <c r="K44" s="2"/>
    </row>
    <row r="45" spans="1:11" x14ac:dyDescent="0.35">
      <c r="A45" t="s">
        <v>6</v>
      </c>
      <c r="B45" t="s">
        <v>23</v>
      </c>
      <c r="C45">
        <v>2895</v>
      </c>
      <c r="D45">
        <v>20221116</v>
      </c>
      <c r="E45">
        <v>20221216</v>
      </c>
      <c r="F45">
        <v>824</v>
      </c>
      <c r="G45" s="14">
        <v>144000</v>
      </c>
      <c r="H45" t="s">
        <v>19</v>
      </c>
      <c r="I45" s="2"/>
      <c r="J45"/>
      <c r="K45" s="2"/>
    </row>
    <row r="46" spans="1:11" x14ac:dyDescent="0.35">
      <c r="A46" t="s">
        <v>6</v>
      </c>
      <c r="B46" t="s">
        <v>23</v>
      </c>
      <c r="C46">
        <v>2896</v>
      </c>
      <c r="D46">
        <v>20221116</v>
      </c>
      <c r="E46">
        <v>20221216</v>
      </c>
      <c r="F46">
        <v>824</v>
      </c>
      <c r="G46" s="14">
        <v>144000</v>
      </c>
      <c r="H46" t="s">
        <v>19</v>
      </c>
      <c r="I46" s="2"/>
      <c r="J46"/>
      <c r="K46" s="2"/>
    </row>
    <row r="47" spans="1:11" x14ac:dyDescent="0.35">
      <c r="A47" t="s">
        <v>6</v>
      </c>
      <c r="B47" t="s">
        <v>23</v>
      </c>
      <c r="C47">
        <v>2897</v>
      </c>
      <c r="D47">
        <v>20221116</v>
      </c>
      <c r="E47">
        <v>20221216</v>
      </c>
      <c r="F47">
        <v>824</v>
      </c>
      <c r="G47" s="14">
        <v>76800</v>
      </c>
      <c r="H47" t="s">
        <v>19</v>
      </c>
      <c r="I47" s="2"/>
      <c r="J47"/>
      <c r="K47" s="2"/>
    </row>
    <row r="48" spans="1:11" x14ac:dyDescent="0.35">
      <c r="A48" t="s">
        <v>6</v>
      </c>
      <c r="B48" t="s">
        <v>23</v>
      </c>
      <c r="C48">
        <v>2899</v>
      </c>
      <c r="D48">
        <v>20221116</v>
      </c>
      <c r="E48">
        <v>20221216</v>
      </c>
      <c r="F48">
        <v>824</v>
      </c>
      <c r="G48" s="14">
        <v>288000</v>
      </c>
      <c r="H48" t="s">
        <v>19</v>
      </c>
      <c r="I48" s="2"/>
      <c r="J48"/>
      <c r="K48" s="2"/>
    </row>
    <row r="49" spans="1:15" x14ac:dyDescent="0.35">
      <c r="A49" t="s">
        <v>6</v>
      </c>
      <c r="B49" t="s">
        <v>23</v>
      </c>
      <c r="C49">
        <v>2900</v>
      </c>
      <c r="D49">
        <v>20221116</v>
      </c>
      <c r="E49">
        <v>20221216</v>
      </c>
      <c r="F49">
        <v>824</v>
      </c>
      <c r="G49" s="14">
        <v>2803200</v>
      </c>
      <c r="H49" t="s">
        <v>19</v>
      </c>
      <c r="I49" s="2"/>
      <c r="J49"/>
      <c r="K49" s="2"/>
    </row>
    <row r="50" spans="1:15" x14ac:dyDescent="0.35">
      <c r="A50" t="s">
        <v>6</v>
      </c>
      <c r="B50" t="s">
        <v>23</v>
      </c>
      <c r="C50">
        <v>2901</v>
      </c>
      <c r="D50">
        <v>20221116</v>
      </c>
      <c r="E50">
        <v>20221216</v>
      </c>
      <c r="F50">
        <v>824</v>
      </c>
      <c r="G50" s="14">
        <v>4569600</v>
      </c>
      <c r="H50" t="s">
        <v>19</v>
      </c>
      <c r="I50" s="2"/>
      <c r="J50"/>
      <c r="K50" s="2"/>
    </row>
    <row r="51" spans="1:15" x14ac:dyDescent="0.35">
      <c r="E51" t="s">
        <v>14</v>
      </c>
      <c r="I51" s="2">
        <f>SUM(G37:G50)</f>
        <v>11656018</v>
      </c>
      <c r="J51"/>
      <c r="K51" s="2"/>
    </row>
    <row r="52" spans="1:15" x14ac:dyDescent="0.35">
      <c r="A52" t="s">
        <v>6</v>
      </c>
      <c r="B52" t="s">
        <v>23</v>
      </c>
      <c r="C52">
        <v>3021</v>
      </c>
      <c r="D52">
        <v>20230119</v>
      </c>
      <c r="E52">
        <v>20230219</v>
      </c>
      <c r="F52">
        <f>360+360+11+30</f>
        <v>761</v>
      </c>
      <c r="G52" s="13">
        <v>196000</v>
      </c>
      <c r="H52" t="s">
        <v>19</v>
      </c>
      <c r="I52" s="2"/>
      <c r="J52"/>
      <c r="K52" s="7"/>
      <c r="L52" s="8"/>
      <c r="M52" s="8"/>
      <c r="N52" s="8"/>
      <c r="O52" s="8"/>
    </row>
    <row r="53" spans="1:15" x14ac:dyDescent="0.35">
      <c r="A53" t="s">
        <v>6</v>
      </c>
      <c r="B53" t="s">
        <v>23</v>
      </c>
      <c r="C53">
        <v>3022</v>
      </c>
      <c r="D53">
        <v>20230119</v>
      </c>
      <c r="E53">
        <v>20230219</v>
      </c>
      <c r="F53">
        <f t="shared" ref="F53:F63" si="1">360+360+11+30</f>
        <v>761</v>
      </c>
      <c r="G53" s="13">
        <v>147000</v>
      </c>
      <c r="H53" t="s">
        <v>19</v>
      </c>
      <c r="I53" s="2"/>
      <c r="J53"/>
      <c r="M53" s="10"/>
      <c r="O53" s="2"/>
    </row>
    <row r="54" spans="1:15" x14ac:dyDescent="0.35">
      <c r="A54" t="s">
        <v>6</v>
      </c>
      <c r="B54" t="s">
        <v>23</v>
      </c>
      <c r="C54">
        <v>3023</v>
      </c>
      <c r="D54">
        <v>20230119</v>
      </c>
      <c r="E54">
        <v>20230219</v>
      </c>
      <c r="F54">
        <f t="shared" si="1"/>
        <v>761</v>
      </c>
      <c r="G54" s="13">
        <v>284200</v>
      </c>
      <c r="H54" t="s">
        <v>19</v>
      </c>
      <c r="I54" s="2"/>
      <c r="J54"/>
      <c r="M54" s="10"/>
      <c r="O54" s="2"/>
    </row>
    <row r="55" spans="1:15" x14ac:dyDescent="0.35">
      <c r="A55" t="s">
        <v>6</v>
      </c>
      <c r="B55" t="s">
        <v>23</v>
      </c>
      <c r="C55">
        <v>3024</v>
      </c>
      <c r="D55">
        <v>20230119</v>
      </c>
      <c r="E55">
        <v>20230219</v>
      </c>
      <c r="F55">
        <f t="shared" si="1"/>
        <v>761</v>
      </c>
      <c r="G55" s="13">
        <v>715400</v>
      </c>
      <c r="H55" t="s">
        <v>19</v>
      </c>
      <c r="I55" s="2"/>
      <c r="J55"/>
      <c r="M55" s="10"/>
      <c r="O55" s="2"/>
    </row>
    <row r="56" spans="1:15" x14ac:dyDescent="0.35">
      <c r="A56" t="s">
        <v>6</v>
      </c>
      <c r="B56" t="s">
        <v>23</v>
      </c>
      <c r="C56">
        <v>3025</v>
      </c>
      <c r="D56">
        <v>20230119</v>
      </c>
      <c r="E56">
        <v>20230219</v>
      </c>
      <c r="F56">
        <f t="shared" si="1"/>
        <v>761</v>
      </c>
      <c r="G56" s="13">
        <v>343000</v>
      </c>
      <c r="H56" t="s">
        <v>19</v>
      </c>
      <c r="I56" s="2"/>
      <c r="J56"/>
      <c r="K56" s="2"/>
      <c r="M56" s="9"/>
    </row>
    <row r="57" spans="1:15" x14ac:dyDescent="0.35">
      <c r="A57" t="s">
        <v>6</v>
      </c>
      <c r="B57" t="s">
        <v>23</v>
      </c>
      <c r="C57">
        <v>3026</v>
      </c>
      <c r="D57">
        <v>20230119</v>
      </c>
      <c r="E57">
        <v>20230219</v>
      </c>
      <c r="F57">
        <f t="shared" si="1"/>
        <v>761</v>
      </c>
      <c r="G57" s="13">
        <v>343000</v>
      </c>
      <c r="H57" t="s">
        <v>19</v>
      </c>
      <c r="I57" s="2"/>
      <c r="J57"/>
      <c r="K57" s="2"/>
    </row>
    <row r="58" spans="1:15" x14ac:dyDescent="0.35">
      <c r="A58" t="s">
        <v>6</v>
      </c>
      <c r="B58" t="s">
        <v>23</v>
      </c>
      <c r="C58">
        <v>3027</v>
      </c>
      <c r="D58">
        <v>20230119</v>
      </c>
      <c r="E58">
        <v>20230219</v>
      </c>
      <c r="F58">
        <f t="shared" si="1"/>
        <v>761</v>
      </c>
      <c r="G58" s="13">
        <v>343000</v>
      </c>
      <c r="H58" t="s">
        <v>19</v>
      </c>
      <c r="I58" s="2"/>
      <c r="J58"/>
      <c r="K58" s="2"/>
    </row>
    <row r="59" spans="1:15" x14ac:dyDescent="0.35">
      <c r="A59" t="s">
        <v>6</v>
      </c>
      <c r="B59" t="s">
        <v>23</v>
      </c>
      <c r="C59">
        <v>3028</v>
      </c>
      <c r="D59">
        <v>20230119</v>
      </c>
      <c r="E59">
        <v>20230219</v>
      </c>
      <c r="F59">
        <f t="shared" si="1"/>
        <v>761</v>
      </c>
      <c r="G59" s="13">
        <v>294000</v>
      </c>
      <c r="H59" t="s">
        <v>19</v>
      </c>
      <c r="I59" s="2"/>
      <c r="J59"/>
      <c r="K59" s="2"/>
    </row>
    <row r="60" spans="1:15" x14ac:dyDescent="0.35">
      <c r="A60" t="s">
        <v>6</v>
      </c>
      <c r="B60" t="s">
        <v>23</v>
      </c>
      <c r="C60">
        <v>3029</v>
      </c>
      <c r="D60">
        <v>20230119</v>
      </c>
      <c r="E60">
        <v>20230219</v>
      </c>
      <c r="F60">
        <f t="shared" si="1"/>
        <v>761</v>
      </c>
      <c r="G60" s="13">
        <v>3332000</v>
      </c>
      <c r="H60" t="s">
        <v>19</v>
      </c>
      <c r="I60" s="2"/>
      <c r="J60"/>
      <c r="K60" s="2"/>
    </row>
    <row r="61" spans="1:15" x14ac:dyDescent="0.35">
      <c r="A61" t="s">
        <v>6</v>
      </c>
      <c r="B61" t="s">
        <v>23</v>
      </c>
      <c r="C61">
        <v>3030</v>
      </c>
      <c r="D61">
        <v>20230119</v>
      </c>
      <c r="E61">
        <v>20230219</v>
      </c>
      <c r="F61">
        <f t="shared" si="1"/>
        <v>761</v>
      </c>
      <c r="G61" s="13">
        <v>245000</v>
      </c>
      <c r="H61" t="s">
        <v>19</v>
      </c>
      <c r="I61" s="2"/>
      <c r="J61"/>
      <c r="K61" s="2"/>
    </row>
    <row r="62" spans="1:15" x14ac:dyDescent="0.35">
      <c r="A62" t="s">
        <v>6</v>
      </c>
      <c r="B62" t="s">
        <v>23</v>
      </c>
      <c r="C62">
        <v>3031</v>
      </c>
      <c r="D62">
        <v>20230119</v>
      </c>
      <c r="E62">
        <v>20230219</v>
      </c>
      <c r="F62">
        <f t="shared" si="1"/>
        <v>761</v>
      </c>
      <c r="G62" s="13">
        <v>490000</v>
      </c>
      <c r="H62" t="s">
        <v>19</v>
      </c>
      <c r="I62" s="2"/>
      <c r="J62"/>
      <c r="K62" s="2"/>
    </row>
    <row r="63" spans="1:15" x14ac:dyDescent="0.35">
      <c r="A63" t="s">
        <v>6</v>
      </c>
      <c r="B63" t="s">
        <v>23</v>
      </c>
      <c r="C63">
        <v>3033</v>
      </c>
      <c r="D63">
        <v>20230119</v>
      </c>
      <c r="E63">
        <v>20230219</v>
      </c>
      <c r="F63">
        <f t="shared" si="1"/>
        <v>761</v>
      </c>
      <c r="G63" s="13">
        <v>294000</v>
      </c>
      <c r="H63" t="s">
        <v>19</v>
      </c>
      <c r="I63" s="2"/>
      <c r="J63"/>
      <c r="K63" s="2"/>
    </row>
    <row r="64" spans="1:15" x14ac:dyDescent="0.35">
      <c r="E64" t="s">
        <v>14</v>
      </c>
      <c r="I64" s="2">
        <f>SUM(G52:G63)</f>
        <v>7026600</v>
      </c>
      <c r="J64"/>
      <c r="K64" s="2"/>
    </row>
    <row r="65" spans="1:11" x14ac:dyDescent="0.35">
      <c r="A65" t="s">
        <v>6</v>
      </c>
      <c r="B65" t="s">
        <v>23</v>
      </c>
      <c r="C65">
        <v>3068</v>
      </c>
      <c r="D65">
        <v>20230217</v>
      </c>
      <c r="E65">
        <v>20230317</v>
      </c>
      <c r="F65">
        <f>360+360+13</f>
        <v>733</v>
      </c>
      <c r="G65" s="13">
        <v>715400</v>
      </c>
      <c r="H65" t="s">
        <v>19</v>
      </c>
      <c r="I65" s="2"/>
      <c r="J65"/>
      <c r="K65" s="2"/>
    </row>
    <row r="66" spans="1:11" x14ac:dyDescent="0.35">
      <c r="A66" t="s">
        <v>6</v>
      </c>
      <c r="B66" t="s">
        <v>23</v>
      </c>
      <c r="C66">
        <v>3070</v>
      </c>
      <c r="D66">
        <v>20230217</v>
      </c>
      <c r="E66">
        <v>20230317</v>
      </c>
      <c r="F66">
        <f t="shared" ref="F66:F76" si="2">360+360+13</f>
        <v>733</v>
      </c>
      <c r="G66" s="13">
        <v>147000</v>
      </c>
      <c r="H66" t="s">
        <v>19</v>
      </c>
      <c r="I66" s="2"/>
      <c r="J66"/>
      <c r="K66" s="2"/>
    </row>
    <row r="67" spans="1:11" x14ac:dyDescent="0.35">
      <c r="A67" t="s">
        <v>6</v>
      </c>
      <c r="B67" t="s">
        <v>23</v>
      </c>
      <c r="C67">
        <v>3071</v>
      </c>
      <c r="D67">
        <v>20230217</v>
      </c>
      <c r="E67">
        <v>20230317</v>
      </c>
      <c r="F67">
        <f t="shared" si="2"/>
        <v>733</v>
      </c>
      <c r="G67" s="13">
        <v>540960</v>
      </c>
      <c r="H67" t="s">
        <v>19</v>
      </c>
      <c r="I67" s="2"/>
      <c r="J67"/>
      <c r="K67" s="2"/>
    </row>
    <row r="68" spans="1:11" x14ac:dyDescent="0.35">
      <c r="A68" t="s">
        <v>6</v>
      </c>
      <c r="B68" t="s">
        <v>23</v>
      </c>
      <c r="C68">
        <v>3072</v>
      </c>
      <c r="D68">
        <v>20230217</v>
      </c>
      <c r="E68">
        <v>20230317</v>
      </c>
      <c r="F68">
        <f t="shared" si="2"/>
        <v>733</v>
      </c>
      <c r="G68" s="13">
        <v>147000</v>
      </c>
      <c r="H68" t="s">
        <v>19</v>
      </c>
      <c r="I68" s="2"/>
      <c r="J68"/>
      <c r="K68" s="2"/>
    </row>
    <row r="69" spans="1:11" x14ac:dyDescent="0.35">
      <c r="A69" t="s">
        <v>6</v>
      </c>
      <c r="B69" t="s">
        <v>23</v>
      </c>
      <c r="C69">
        <v>3073</v>
      </c>
      <c r="D69">
        <v>20230217</v>
      </c>
      <c r="E69">
        <v>20230317</v>
      </c>
      <c r="F69">
        <f t="shared" si="2"/>
        <v>733</v>
      </c>
      <c r="G69" s="13">
        <v>147000</v>
      </c>
      <c r="H69" t="s">
        <v>19</v>
      </c>
      <c r="I69" s="2"/>
      <c r="J69"/>
      <c r="K69" s="2"/>
    </row>
    <row r="70" spans="1:11" x14ac:dyDescent="0.35">
      <c r="A70" t="s">
        <v>6</v>
      </c>
      <c r="B70" t="s">
        <v>23</v>
      </c>
      <c r="C70">
        <v>3074</v>
      </c>
      <c r="D70">
        <v>20230217</v>
      </c>
      <c r="E70">
        <v>20230317</v>
      </c>
      <c r="F70">
        <f t="shared" si="2"/>
        <v>733</v>
      </c>
      <c r="G70" s="13">
        <v>343000</v>
      </c>
      <c r="H70" t="s">
        <v>19</v>
      </c>
      <c r="I70" s="2"/>
      <c r="J70"/>
      <c r="K70" s="2"/>
    </row>
    <row r="71" spans="1:11" x14ac:dyDescent="0.35">
      <c r="A71" t="s">
        <v>6</v>
      </c>
      <c r="B71" t="s">
        <v>23</v>
      </c>
      <c r="C71">
        <v>3075</v>
      </c>
      <c r="D71">
        <v>20230217</v>
      </c>
      <c r="E71">
        <v>20230317</v>
      </c>
      <c r="F71">
        <f t="shared" si="2"/>
        <v>733</v>
      </c>
      <c r="G71" s="13">
        <v>568400</v>
      </c>
      <c r="H71" t="s">
        <v>19</v>
      </c>
      <c r="I71" s="2"/>
      <c r="J71"/>
      <c r="K71" s="2"/>
    </row>
    <row r="72" spans="1:11" x14ac:dyDescent="0.35">
      <c r="A72" t="s">
        <v>6</v>
      </c>
      <c r="B72" t="s">
        <v>23</v>
      </c>
      <c r="C72">
        <v>3076</v>
      </c>
      <c r="D72">
        <v>20230217</v>
      </c>
      <c r="E72">
        <v>20230317</v>
      </c>
      <c r="F72">
        <f t="shared" si="2"/>
        <v>733</v>
      </c>
      <c r="G72" s="13">
        <v>147000</v>
      </c>
      <c r="H72" t="s">
        <v>19</v>
      </c>
      <c r="I72" s="2"/>
      <c r="J72"/>
      <c r="K72" s="2"/>
    </row>
    <row r="73" spans="1:11" x14ac:dyDescent="0.35">
      <c r="A73" t="s">
        <v>6</v>
      </c>
      <c r="B73" t="s">
        <v>23</v>
      </c>
      <c r="C73">
        <v>3077</v>
      </c>
      <c r="D73">
        <v>20230217</v>
      </c>
      <c r="E73">
        <v>20230317</v>
      </c>
      <c r="F73">
        <f t="shared" si="2"/>
        <v>733</v>
      </c>
      <c r="G73" s="13">
        <v>540960</v>
      </c>
      <c r="H73" t="s">
        <v>19</v>
      </c>
      <c r="I73" s="2"/>
      <c r="J73"/>
      <c r="K73" s="2"/>
    </row>
    <row r="74" spans="1:11" x14ac:dyDescent="0.35">
      <c r="A74" t="s">
        <v>6</v>
      </c>
      <c r="B74" t="s">
        <v>23</v>
      </c>
      <c r="C74">
        <v>3079</v>
      </c>
      <c r="D74">
        <v>20230217</v>
      </c>
      <c r="E74">
        <v>20230317</v>
      </c>
      <c r="F74">
        <f t="shared" si="2"/>
        <v>733</v>
      </c>
      <c r="G74" s="13">
        <v>377300</v>
      </c>
      <c r="H74" t="s">
        <v>19</v>
      </c>
      <c r="I74" s="2"/>
      <c r="J74"/>
      <c r="K74" s="2"/>
    </row>
    <row r="75" spans="1:11" x14ac:dyDescent="0.35">
      <c r="A75" t="s">
        <v>6</v>
      </c>
      <c r="B75" t="s">
        <v>23</v>
      </c>
      <c r="C75">
        <v>3080</v>
      </c>
      <c r="D75">
        <v>20230217</v>
      </c>
      <c r="E75">
        <v>20230317</v>
      </c>
      <c r="F75">
        <f t="shared" si="2"/>
        <v>733</v>
      </c>
      <c r="G75" s="13">
        <v>343000</v>
      </c>
      <c r="H75" t="s">
        <v>19</v>
      </c>
      <c r="I75" s="2"/>
      <c r="J75"/>
      <c r="K75" s="2"/>
    </row>
    <row r="76" spans="1:11" x14ac:dyDescent="0.35">
      <c r="A76" t="s">
        <v>6</v>
      </c>
      <c r="B76" t="s">
        <v>23</v>
      </c>
      <c r="C76">
        <v>3081</v>
      </c>
      <c r="D76">
        <v>20230217</v>
      </c>
      <c r="E76">
        <v>20230317</v>
      </c>
      <c r="F76">
        <f t="shared" si="2"/>
        <v>733</v>
      </c>
      <c r="G76" s="13">
        <v>764400</v>
      </c>
      <c r="H76" t="s">
        <v>19</v>
      </c>
      <c r="I76" s="2"/>
      <c r="J76"/>
      <c r="K76" s="2"/>
    </row>
    <row r="77" spans="1:11" x14ac:dyDescent="0.35">
      <c r="E77" t="s">
        <v>14</v>
      </c>
      <c r="I77" s="2">
        <f>SUM(G65:G76)</f>
        <v>4781420</v>
      </c>
      <c r="J77"/>
      <c r="K77" s="2"/>
    </row>
    <row r="78" spans="1:11" x14ac:dyDescent="0.35">
      <c r="A78" t="s">
        <v>6</v>
      </c>
      <c r="B78" t="s">
        <v>23</v>
      </c>
      <c r="C78">
        <v>3797</v>
      </c>
      <c r="D78">
        <v>20231116</v>
      </c>
      <c r="E78">
        <v>20231216</v>
      </c>
      <c r="F78">
        <v>464</v>
      </c>
      <c r="G78" s="15">
        <v>950404</v>
      </c>
      <c r="H78" t="s">
        <v>19</v>
      </c>
      <c r="I78" s="2"/>
      <c r="J78"/>
      <c r="K78" s="2"/>
    </row>
    <row r="79" spans="1:11" x14ac:dyDescent="0.35">
      <c r="E79" t="s">
        <v>14</v>
      </c>
      <c r="I79" s="2">
        <f>SUM(G78:G78)</f>
        <v>950404</v>
      </c>
      <c r="J79"/>
      <c r="K79" s="2"/>
    </row>
    <row r="80" spans="1:11" x14ac:dyDescent="0.35">
      <c r="A80" t="s">
        <v>6</v>
      </c>
      <c r="B80" t="s">
        <v>23</v>
      </c>
      <c r="C80">
        <v>4052</v>
      </c>
      <c r="D80">
        <v>20240119</v>
      </c>
      <c r="E80">
        <v>20240219</v>
      </c>
      <c r="F80">
        <v>401</v>
      </c>
      <c r="G80" s="11">
        <v>179928</v>
      </c>
      <c r="H80" t="s">
        <v>19</v>
      </c>
      <c r="I80" s="2"/>
      <c r="J80"/>
      <c r="K80" s="2"/>
    </row>
    <row r="81" spans="1:11" x14ac:dyDescent="0.35">
      <c r="A81" t="s">
        <v>6</v>
      </c>
      <c r="B81" t="s">
        <v>23</v>
      </c>
      <c r="C81">
        <v>4063</v>
      </c>
      <c r="D81">
        <v>20240119</v>
      </c>
      <c r="E81">
        <v>20240219</v>
      </c>
      <c r="F81">
        <v>401</v>
      </c>
      <c r="G81" s="11">
        <v>3302208</v>
      </c>
      <c r="H81" t="s">
        <v>19</v>
      </c>
      <c r="I81" s="2"/>
      <c r="J81"/>
      <c r="K81" s="2"/>
    </row>
    <row r="82" spans="1:11" x14ac:dyDescent="0.35">
      <c r="E82" t="s">
        <v>14</v>
      </c>
      <c r="I82" s="2">
        <f>SUM(G80:G81)</f>
        <v>3482136</v>
      </c>
      <c r="J82"/>
      <c r="K82" s="2"/>
    </row>
    <row r="83" spans="1:11" x14ac:dyDescent="0.35">
      <c r="A83" t="s">
        <v>6</v>
      </c>
      <c r="B83" t="s">
        <v>23</v>
      </c>
      <c r="C83">
        <v>4254</v>
      </c>
      <c r="D83">
        <v>20240318</v>
      </c>
      <c r="E83">
        <v>20240418</v>
      </c>
      <c r="F83">
        <v>342</v>
      </c>
      <c r="G83" s="11">
        <v>3852576</v>
      </c>
      <c r="H83" t="s">
        <v>19</v>
      </c>
      <c r="I83" s="2"/>
      <c r="J83"/>
      <c r="K83" s="2"/>
    </row>
    <row r="84" spans="1:11" x14ac:dyDescent="0.35">
      <c r="E84" t="s">
        <v>14</v>
      </c>
      <c r="I84" s="2">
        <f>SUM(G83:G83)</f>
        <v>3852576</v>
      </c>
      <c r="J84"/>
      <c r="K84" s="2"/>
    </row>
    <row r="85" spans="1:11" x14ac:dyDescent="0.35">
      <c r="A85" t="s">
        <v>6</v>
      </c>
      <c r="B85" t="s">
        <v>23</v>
      </c>
      <c r="C85">
        <v>4730</v>
      </c>
      <c r="D85">
        <v>20240711</v>
      </c>
      <c r="E85">
        <v>20240811</v>
      </c>
      <c r="F85">
        <v>229</v>
      </c>
      <c r="G85" s="11">
        <v>877296</v>
      </c>
      <c r="H85" t="s">
        <v>19</v>
      </c>
      <c r="I85" s="2"/>
      <c r="J85"/>
      <c r="K85" s="2"/>
    </row>
    <row r="86" spans="1:11" x14ac:dyDescent="0.35">
      <c r="A86" t="s">
        <v>6</v>
      </c>
      <c r="B86" t="s">
        <v>23</v>
      </c>
      <c r="C86">
        <v>4776</v>
      </c>
      <c r="D86">
        <v>20240711</v>
      </c>
      <c r="E86">
        <v>20240811</v>
      </c>
      <c r="F86">
        <v>229</v>
      </c>
      <c r="G86" s="11">
        <v>3577392</v>
      </c>
      <c r="H86" t="s">
        <v>19</v>
      </c>
      <c r="I86" s="2"/>
      <c r="J86"/>
      <c r="K86" s="2"/>
    </row>
    <row r="87" spans="1:11" x14ac:dyDescent="0.35">
      <c r="B87" t="s">
        <v>24</v>
      </c>
      <c r="C87">
        <v>19694</v>
      </c>
      <c r="G87" s="11">
        <v>14688</v>
      </c>
      <c r="H87" t="s">
        <v>19</v>
      </c>
      <c r="I87" s="2"/>
      <c r="J87"/>
      <c r="K87" s="2"/>
    </row>
    <row r="88" spans="1:11" x14ac:dyDescent="0.35">
      <c r="E88" t="s">
        <v>14</v>
      </c>
      <c r="I88" s="2">
        <f>SUM(G85:G87)</f>
        <v>4469376</v>
      </c>
      <c r="J88"/>
      <c r="K88" s="2"/>
    </row>
    <row r="89" spans="1:11" x14ac:dyDescent="0.35">
      <c r="A89" t="s">
        <v>6</v>
      </c>
      <c r="B89" t="s">
        <v>23</v>
      </c>
      <c r="C89">
        <v>5052</v>
      </c>
      <c r="D89">
        <v>20240814</v>
      </c>
      <c r="E89">
        <v>20240914</v>
      </c>
      <c r="F89">
        <v>196</v>
      </c>
      <c r="G89" s="11">
        <v>359856</v>
      </c>
      <c r="H89" t="s">
        <v>19</v>
      </c>
      <c r="I89" s="2"/>
      <c r="J89"/>
      <c r="K89" s="2"/>
    </row>
    <row r="90" spans="1:11" x14ac:dyDescent="0.35">
      <c r="A90" t="s">
        <v>6</v>
      </c>
      <c r="B90" t="s">
        <v>23</v>
      </c>
      <c r="C90">
        <v>5064</v>
      </c>
      <c r="D90">
        <v>20240814</v>
      </c>
      <c r="E90">
        <v>20240914</v>
      </c>
      <c r="F90">
        <v>196</v>
      </c>
      <c r="G90" s="11">
        <v>179928</v>
      </c>
      <c r="H90" t="s">
        <v>19</v>
      </c>
      <c r="I90" s="2"/>
      <c r="J90"/>
      <c r="K90" s="2"/>
    </row>
    <row r="91" spans="1:11" x14ac:dyDescent="0.35">
      <c r="A91" t="s">
        <v>6</v>
      </c>
      <c r="B91" t="s">
        <v>23</v>
      </c>
      <c r="C91">
        <v>5065</v>
      </c>
      <c r="D91">
        <v>20240814</v>
      </c>
      <c r="E91">
        <v>20240914</v>
      </c>
      <c r="F91">
        <v>196</v>
      </c>
      <c r="G91" s="11">
        <v>179928</v>
      </c>
      <c r="H91" t="s">
        <v>19</v>
      </c>
      <c r="I91" s="2"/>
      <c r="J91"/>
      <c r="K91" s="2"/>
    </row>
    <row r="92" spans="1:11" x14ac:dyDescent="0.35">
      <c r="A92" t="s">
        <v>6</v>
      </c>
      <c r="B92" t="s">
        <v>23</v>
      </c>
      <c r="C92">
        <v>5066</v>
      </c>
      <c r="D92">
        <v>20240814</v>
      </c>
      <c r="E92">
        <v>20240914</v>
      </c>
      <c r="F92">
        <v>196</v>
      </c>
      <c r="G92" s="11">
        <v>179928</v>
      </c>
      <c r="H92" t="s">
        <v>19</v>
      </c>
      <c r="I92" s="2"/>
      <c r="J92"/>
      <c r="K92" s="2"/>
    </row>
    <row r="93" spans="1:11" x14ac:dyDescent="0.35">
      <c r="A93" t="s">
        <v>6</v>
      </c>
      <c r="B93" t="s">
        <v>23</v>
      </c>
      <c r="C93">
        <v>5071</v>
      </c>
      <c r="D93">
        <v>20240814</v>
      </c>
      <c r="E93">
        <v>20240914</v>
      </c>
      <c r="F93">
        <v>196</v>
      </c>
      <c r="G93" s="11">
        <v>1016064</v>
      </c>
      <c r="H93" t="s">
        <v>19</v>
      </c>
      <c r="I93" s="2"/>
      <c r="J93"/>
      <c r="K93" s="2"/>
    </row>
    <row r="94" spans="1:11" x14ac:dyDescent="0.35">
      <c r="A94" t="s">
        <v>6</v>
      </c>
      <c r="B94" t="s">
        <v>23</v>
      </c>
      <c r="C94">
        <v>5073</v>
      </c>
      <c r="D94">
        <v>20240814</v>
      </c>
      <c r="E94">
        <v>20240914</v>
      </c>
      <c r="F94">
        <v>196</v>
      </c>
      <c r="G94" s="11">
        <v>952560</v>
      </c>
      <c r="H94" t="s">
        <v>19</v>
      </c>
      <c r="I94" s="2"/>
      <c r="J94"/>
      <c r="K94" s="2"/>
    </row>
    <row r="95" spans="1:11" x14ac:dyDescent="0.35">
      <c r="A95" t="s">
        <v>6</v>
      </c>
      <c r="B95" t="s">
        <v>23</v>
      </c>
      <c r="C95">
        <v>5081</v>
      </c>
      <c r="D95">
        <v>20240814</v>
      </c>
      <c r="E95">
        <v>20240914</v>
      </c>
      <c r="F95">
        <v>196</v>
      </c>
      <c r="G95" s="11">
        <v>3577392</v>
      </c>
      <c r="H95" t="s">
        <v>19</v>
      </c>
      <c r="I95" s="2"/>
      <c r="J95"/>
      <c r="K95" s="2"/>
    </row>
    <row r="96" spans="1:11" x14ac:dyDescent="0.35">
      <c r="E96" t="s">
        <v>14</v>
      </c>
      <c r="I96" s="2">
        <f>SUM(G89:G95)</f>
        <v>6445656</v>
      </c>
      <c r="J96"/>
      <c r="K96" s="2"/>
    </row>
    <row r="97" spans="1:11" x14ac:dyDescent="0.35">
      <c r="A97" t="s">
        <v>6</v>
      </c>
      <c r="B97" t="s">
        <v>23</v>
      </c>
      <c r="C97">
        <v>5300</v>
      </c>
      <c r="D97">
        <v>20240916</v>
      </c>
      <c r="E97">
        <v>20241016</v>
      </c>
      <c r="F97">
        <v>164</v>
      </c>
      <c r="G97" s="11">
        <v>877296</v>
      </c>
      <c r="H97" t="s">
        <v>19</v>
      </c>
      <c r="I97" s="2"/>
      <c r="J97"/>
      <c r="K97" s="2"/>
    </row>
    <row r="98" spans="1:11" x14ac:dyDescent="0.35">
      <c r="A98" t="s">
        <v>6</v>
      </c>
      <c r="B98" t="s">
        <v>23</v>
      </c>
      <c r="C98">
        <v>5302</v>
      </c>
      <c r="D98">
        <v>20240916</v>
      </c>
      <c r="E98">
        <v>20241016</v>
      </c>
      <c r="F98">
        <v>164</v>
      </c>
      <c r="G98" s="11">
        <v>179928</v>
      </c>
      <c r="H98" t="s">
        <v>19</v>
      </c>
      <c r="I98" s="2"/>
      <c r="J98"/>
      <c r="K98" s="2"/>
    </row>
    <row r="99" spans="1:11" x14ac:dyDescent="0.35">
      <c r="A99" t="s">
        <v>6</v>
      </c>
      <c r="B99" t="s">
        <v>23</v>
      </c>
      <c r="C99">
        <v>5307</v>
      </c>
      <c r="D99">
        <v>20240916</v>
      </c>
      <c r="E99">
        <v>20241016</v>
      </c>
      <c r="F99">
        <v>164</v>
      </c>
      <c r="G99" s="11">
        <v>2518992</v>
      </c>
      <c r="H99" t="s">
        <v>19</v>
      </c>
      <c r="I99" s="2"/>
      <c r="J99"/>
      <c r="K99" s="2"/>
    </row>
    <row r="100" spans="1:11" x14ac:dyDescent="0.35">
      <c r="A100" t="s">
        <v>6</v>
      </c>
      <c r="B100" t="s">
        <v>23</v>
      </c>
      <c r="C100">
        <v>5309</v>
      </c>
      <c r="D100">
        <v>20240916</v>
      </c>
      <c r="E100">
        <v>20241016</v>
      </c>
      <c r="F100">
        <v>164</v>
      </c>
      <c r="G100" s="11">
        <v>1619352</v>
      </c>
      <c r="H100" t="s">
        <v>19</v>
      </c>
      <c r="I100" s="2"/>
      <c r="J100"/>
      <c r="K100" s="2"/>
    </row>
    <row r="101" spans="1:11" x14ac:dyDescent="0.35">
      <c r="A101" t="s">
        <v>6</v>
      </c>
      <c r="B101" t="s">
        <v>23</v>
      </c>
      <c r="C101">
        <v>5310</v>
      </c>
      <c r="D101">
        <v>20240916</v>
      </c>
      <c r="E101">
        <v>20241016</v>
      </c>
      <c r="F101">
        <v>164</v>
      </c>
      <c r="G101" s="11">
        <v>2159136</v>
      </c>
      <c r="H101" t="s">
        <v>19</v>
      </c>
      <c r="I101" s="2"/>
      <c r="J101"/>
      <c r="K101" s="2"/>
    </row>
    <row r="102" spans="1:11" x14ac:dyDescent="0.35">
      <c r="A102" t="s">
        <v>6</v>
      </c>
      <c r="B102" t="s">
        <v>23</v>
      </c>
      <c r="C102">
        <v>5314</v>
      </c>
      <c r="D102">
        <v>20240916</v>
      </c>
      <c r="E102">
        <v>20241016</v>
      </c>
      <c r="F102">
        <v>164</v>
      </c>
      <c r="G102" s="11">
        <v>179928</v>
      </c>
      <c r="H102" t="s">
        <v>19</v>
      </c>
      <c r="I102" s="2"/>
      <c r="J102"/>
      <c r="K102" s="2"/>
    </row>
    <row r="103" spans="1:11" x14ac:dyDescent="0.35">
      <c r="A103" t="s">
        <v>6</v>
      </c>
      <c r="B103" t="s">
        <v>23</v>
      </c>
      <c r="C103">
        <v>5319</v>
      </c>
      <c r="D103">
        <v>20240916</v>
      </c>
      <c r="E103">
        <v>20241016</v>
      </c>
      <c r="F103">
        <v>164</v>
      </c>
      <c r="G103" s="11">
        <v>762048</v>
      </c>
      <c r="H103" t="s">
        <v>19</v>
      </c>
      <c r="I103" s="2"/>
      <c r="J103"/>
      <c r="K103" s="2"/>
    </row>
    <row r="104" spans="1:11" x14ac:dyDescent="0.35">
      <c r="A104" t="s">
        <v>6</v>
      </c>
      <c r="B104" t="s">
        <v>23</v>
      </c>
      <c r="C104">
        <v>5324</v>
      </c>
      <c r="D104">
        <v>20240916</v>
      </c>
      <c r="E104">
        <v>20241016</v>
      </c>
      <c r="F104">
        <v>164</v>
      </c>
      <c r="G104" s="11">
        <v>4572288</v>
      </c>
      <c r="H104" t="s">
        <v>19</v>
      </c>
      <c r="I104" s="2"/>
      <c r="J104"/>
      <c r="K104" s="2"/>
    </row>
    <row r="105" spans="1:11" x14ac:dyDescent="0.35">
      <c r="A105" t="s">
        <v>6</v>
      </c>
      <c r="B105" t="s">
        <v>23</v>
      </c>
      <c r="C105">
        <v>5329</v>
      </c>
      <c r="D105">
        <v>20240916</v>
      </c>
      <c r="E105">
        <v>20241016</v>
      </c>
      <c r="F105">
        <v>164</v>
      </c>
      <c r="G105" s="11">
        <v>3302208</v>
      </c>
      <c r="H105" t="s">
        <v>19</v>
      </c>
      <c r="I105" s="2"/>
      <c r="J105"/>
      <c r="K105" s="2"/>
    </row>
    <row r="106" spans="1:11" x14ac:dyDescent="0.35">
      <c r="A106" t="s">
        <v>6</v>
      </c>
      <c r="B106" t="s">
        <v>23</v>
      </c>
      <c r="C106">
        <v>5332</v>
      </c>
      <c r="D106">
        <v>20240916</v>
      </c>
      <c r="E106">
        <v>20241016</v>
      </c>
      <c r="F106">
        <v>164</v>
      </c>
      <c r="G106" s="11">
        <v>2286144</v>
      </c>
      <c r="H106" t="s">
        <v>19</v>
      </c>
      <c r="I106" s="2"/>
      <c r="J106"/>
      <c r="K106" s="2"/>
    </row>
    <row r="107" spans="1:11" x14ac:dyDescent="0.35">
      <c r="A107" t="s">
        <v>6</v>
      </c>
      <c r="B107" t="s">
        <v>23</v>
      </c>
      <c r="C107">
        <v>5333</v>
      </c>
      <c r="D107">
        <v>20240916</v>
      </c>
      <c r="E107">
        <v>20241016</v>
      </c>
      <c r="F107">
        <v>164</v>
      </c>
      <c r="G107" s="11">
        <v>317520</v>
      </c>
      <c r="H107" t="s">
        <v>19</v>
      </c>
      <c r="I107" s="2"/>
      <c r="J107"/>
      <c r="K107" s="2"/>
    </row>
    <row r="108" spans="1:11" x14ac:dyDescent="0.35">
      <c r="A108" t="s">
        <v>6</v>
      </c>
      <c r="B108" t="s">
        <v>23</v>
      </c>
      <c r="C108">
        <v>5350</v>
      </c>
      <c r="D108">
        <v>20240919</v>
      </c>
      <c r="E108">
        <v>20240919</v>
      </c>
      <c r="F108">
        <v>161</v>
      </c>
      <c r="G108" s="11">
        <v>1293600</v>
      </c>
      <c r="H108" t="s">
        <v>19</v>
      </c>
      <c r="I108" s="2"/>
      <c r="J108"/>
      <c r="K108" s="2"/>
    </row>
    <row r="109" spans="1:11" x14ac:dyDescent="0.35">
      <c r="A109" t="s">
        <v>6</v>
      </c>
      <c r="B109" t="s">
        <v>23</v>
      </c>
      <c r="C109">
        <v>5351</v>
      </c>
      <c r="D109">
        <v>20240919</v>
      </c>
      <c r="E109">
        <v>20240919</v>
      </c>
      <c r="F109">
        <v>161</v>
      </c>
      <c r="G109" s="11">
        <v>1293600</v>
      </c>
      <c r="H109" t="s">
        <v>19</v>
      </c>
      <c r="I109" s="2"/>
      <c r="J109"/>
      <c r="K109" s="2"/>
    </row>
    <row r="110" spans="1:11" x14ac:dyDescent="0.35">
      <c r="E110" t="s">
        <v>14</v>
      </c>
      <c r="I110" s="2">
        <f>SUM(G97:G109)</f>
        <v>21362040</v>
      </c>
      <c r="J110"/>
      <c r="K110" s="2"/>
    </row>
    <row r="111" spans="1:11" x14ac:dyDescent="0.35">
      <c r="A111" t="s">
        <v>6</v>
      </c>
      <c r="B111" t="s">
        <v>23</v>
      </c>
      <c r="C111">
        <v>5596</v>
      </c>
      <c r="D111">
        <v>20241017</v>
      </c>
      <c r="E111">
        <v>20241117</v>
      </c>
      <c r="F111">
        <v>133</v>
      </c>
      <c r="G111" s="11">
        <v>438648</v>
      </c>
      <c r="H111" t="s">
        <v>19</v>
      </c>
      <c r="I111" s="2"/>
      <c r="J111"/>
      <c r="K111" s="2"/>
    </row>
    <row r="112" spans="1:11" x14ac:dyDescent="0.35">
      <c r="A112" t="s">
        <v>6</v>
      </c>
      <c r="B112" t="s">
        <v>23</v>
      </c>
      <c r="C112">
        <v>5598</v>
      </c>
      <c r="D112">
        <v>20241018</v>
      </c>
      <c r="E112">
        <v>20241118</v>
      </c>
      <c r="F112">
        <v>132</v>
      </c>
      <c r="G112" s="11">
        <v>365540</v>
      </c>
      <c r="H112" t="s">
        <v>19</v>
      </c>
      <c r="I112" s="2"/>
      <c r="J112"/>
      <c r="K112" s="2"/>
    </row>
    <row r="113" spans="1:11" x14ac:dyDescent="0.35">
      <c r="A113" t="s">
        <v>6</v>
      </c>
      <c r="B113" t="s">
        <v>23</v>
      </c>
      <c r="C113">
        <v>5599</v>
      </c>
      <c r="D113">
        <v>20241018</v>
      </c>
      <c r="E113">
        <v>20241118</v>
      </c>
      <c r="F113">
        <v>132</v>
      </c>
      <c r="G113" s="11">
        <v>804188</v>
      </c>
      <c r="H113" t="s">
        <v>19</v>
      </c>
      <c r="I113" s="2"/>
      <c r="J113"/>
      <c r="K113" s="2"/>
    </row>
    <row r="114" spans="1:11" x14ac:dyDescent="0.35">
      <c r="A114" t="s">
        <v>6</v>
      </c>
      <c r="B114" t="s">
        <v>23</v>
      </c>
      <c r="C114">
        <v>5600</v>
      </c>
      <c r="D114">
        <v>20241018</v>
      </c>
      <c r="E114">
        <v>20241118</v>
      </c>
      <c r="F114">
        <v>132</v>
      </c>
      <c r="G114" s="11">
        <v>219324</v>
      </c>
      <c r="H114" t="s">
        <v>19</v>
      </c>
      <c r="I114" s="2"/>
      <c r="J114"/>
      <c r="K114" s="2"/>
    </row>
    <row r="115" spans="1:11" x14ac:dyDescent="0.35">
      <c r="A115" t="s">
        <v>6</v>
      </c>
      <c r="B115" t="s">
        <v>23</v>
      </c>
      <c r="C115">
        <v>5601</v>
      </c>
      <c r="D115">
        <v>20241018</v>
      </c>
      <c r="E115">
        <v>20241118</v>
      </c>
      <c r="F115">
        <v>132</v>
      </c>
      <c r="G115" s="11">
        <v>584864</v>
      </c>
      <c r="H115" t="s">
        <v>19</v>
      </c>
      <c r="I115" s="2"/>
      <c r="J115"/>
      <c r="K115" s="2"/>
    </row>
    <row r="116" spans="1:11" x14ac:dyDescent="0.35">
      <c r="A116" t="s">
        <v>6</v>
      </c>
      <c r="B116" t="s">
        <v>23</v>
      </c>
      <c r="C116">
        <v>5602</v>
      </c>
      <c r="D116">
        <v>20241018</v>
      </c>
      <c r="E116">
        <v>20241118</v>
      </c>
      <c r="F116">
        <v>132</v>
      </c>
      <c r="G116" s="11">
        <v>899640</v>
      </c>
      <c r="H116" t="s">
        <v>19</v>
      </c>
      <c r="I116" s="2"/>
      <c r="J116"/>
      <c r="K116" s="2"/>
    </row>
    <row r="117" spans="1:11" x14ac:dyDescent="0.35">
      <c r="A117" t="s">
        <v>6</v>
      </c>
      <c r="B117" t="s">
        <v>23</v>
      </c>
      <c r="C117">
        <v>5603</v>
      </c>
      <c r="D117">
        <v>20241018</v>
      </c>
      <c r="E117">
        <v>20241118</v>
      </c>
      <c r="F117">
        <v>132</v>
      </c>
      <c r="G117" s="11">
        <v>179928</v>
      </c>
      <c r="H117" t="s">
        <v>19</v>
      </c>
      <c r="I117" s="2"/>
      <c r="J117"/>
      <c r="K117" s="2"/>
    </row>
    <row r="118" spans="1:11" x14ac:dyDescent="0.35">
      <c r="A118" t="s">
        <v>6</v>
      </c>
      <c r="B118" t="s">
        <v>23</v>
      </c>
      <c r="C118">
        <v>5604</v>
      </c>
      <c r="D118">
        <v>20241018</v>
      </c>
      <c r="E118">
        <v>20241118</v>
      </c>
      <c r="F118">
        <v>132</v>
      </c>
      <c r="G118" s="11">
        <v>359856</v>
      </c>
      <c r="H118" t="s">
        <v>19</v>
      </c>
      <c r="I118" s="2"/>
      <c r="J118"/>
      <c r="K118" s="2"/>
    </row>
    <row r="119" spans="1:11" x14ac:dyDescent="0.35">
      <c r="A119" t="s">
        <v>6</v>
      </c>
      <c r="B119" t="s">
        <v>23</v>
      </c>
      <c r="C119">
        <v>5605</v>
      </c>
      <c r="D119">
        <v>20241018</v>
      </c>
      <c r="E119">
        <v>20241118</v>
      </c>
      <c r="F119">
        <v>132</v>
      </c>
      <c r="G119" s="11">
        <v>3418632</v>
      </c>
      <c r="H119" t="s">
        <v>19</v>
      </c>
      <c r="I119" s="2"/>
      <c r="J119"/>
      <c r="K119" s="2"/>
    </row>
    <row r="120" spans="1:11" x14ac:dyDescent="0.35">
      <c r="A120" t="s">
        <v>6</v>
      </c>
      <c r="B120" t="s">
        <v>23</v>
      </c>
      <c r="C120">
        <v>5606</v>
      </c>
      <c r="D120">
        <v>20241018</v>
      </c>
      <c r="E120">
        <v>20241118</v>
      </c>
      <c r="F120">
        <v>132</v>
      </c>
      <c r="G120" s="11">
        <v>1619352</v>
      </c>
      <c r="H120" t="s">
        <v>19</v>
      </c>
      <c r="I120" s="2"/>
      <c r="J120"/>
      <c r="K120" s="2"/>
    </row>
    <row r="121" spans="1:11" x14ac:dyDescent="0.35">
      <c r="A121" t="s">
        <v>6</v>
      </c>
      <c r="B121" t="s">
        <v>23</v>
      </c>
      <c r="C121">
        <v>5607</v>
      </c>
      <c r="D121">
        <v>20241018</v>
      </c>
      <c r="E121">
        <v>20241118</v>
      </c>
      <c r="F121">
        <v>132</v>
      </c>
      <c r="G121" s="11">
        <v>179928</v>
      </c>
      <c r="H121" t="s">
        <v>19</v>
      </c>
      <c r="I121" s="2"/>
      <c r="J121"/>
      <c r="K121" s="2"/>
    </row>
    <row r="122" spans="1:11" x14ac:dyDescent="0.35">
      <c r="A122" t="s">
        <v>6</v>
      </c>
      <c r="B122" t="s">
        <v>23</v>
      </c>
      <c r="C122">
        <v>5608</v>
      </c>
      <c r="D122">
        <v>20241018</v>
      </c>
      <c r="E122">
        <v>20241118</v>
      </c>
      <c r="F122">
        <v>132</v>
      </c>
      <c r="G122" s="11">
        <v>254016</v>
      </c>
      <c r="H122" t="s">
        <v>19</v>
      </c>
      <c r="I122" s="2"/>
      <c r="J122"/>
      <c r="K122" s="2"/>
    </row>
    <row r="123" spans="1:11" x14ac:dyDescent="0.35">
      <c r="A123" t="s">
        <v>6</v>
      </c>
      <c r="B123" t="s">
        <v>23</v>
      </c>
      <c r="C123">
        <v>5609</v>
      </c>
      <c r="D123">
        <v>20241018</v>
      </c>
      <c r="E123">
        <v>20241118</v>
      </c>
      <c r="F123">
        <v>132</v>
      </c>
      <c r="G123" s="11">
        <v>846720</v>
      </c>
      <c r="H123" t="s">
        <v>19</v>
      </c>
      <c r="I123" s="2"/>
      <c r="J123"/>
      <c r="K123" s="2"/>
    </row>
    <row r="124" spans="1:11" x14ac:dyDescent="0.35">
      <c r="A124" t="s">
        <v>6</v>
      </c>
      <c r="B124" t="s">
        <v>23</v>
      </c>
      <c r="C124">
        <v>5610</v>
      </c>
      <c r="D124">
        <v>20241018</v>
      </c>
      <c r="E124">
        <v>20241118</v>
      </c>
      <c r="F124">
        <v>132</v>
      </c>
      <c r="G124" s="11">
        <v>423360</v>
      </c>
      <c r="H124" t="s">
        <v>19</v>
      </c>
      <c r="I124" s="2"/>
      <c r="J124"/>
      <c r="K124" s="2"/>
    </row>
    <row r="125" spans="1:11" x14ac:dyDescent="0.35">
      <c r="A125" t="s">
        <v>6</v>
      </c>
      <c r="B125" t="s">
        <v>23</v>
      </c>
      <c r="C125">
        <v>5611</v>
      </c>
      <c r="D125">
        <v>20241018</v>
      </c>
      <c r="E125">
        <v>20241118</v>
      </c>
      <c r="F125">
        <v>132</v>
      </c>
      <c r="G125" s="11">
        <v>762048</v>
      </c>
      <c r="H125" t="s">
        <v>19</v>
      </c>
      <c r="I125" s="2"/>
      <c r="J125"/>
      <c r="K125" s="2"/>
    </row>
    <row r="126" spans="1:11" x14ac:dyDescent="0.35">
      <c r="A126" t="s">
        <v>6</v>
      </c>
      <c r="B126" t="s">
        <v>23</v>
      </c>
      <c r="C126">
        <v>5612</v>
      </c>
      <c r="D126">
        <v>20241018</v>
      </c>
      <c r="E126">
        <v>20241118</v>
      </c>
      <c r="F126">
        <v>132</v>
      </c>
      <c r="G126" s="11">
        <v>508032</v>
      </c>
      <c r="H126" t="s">
        <v>19</v>
      </c>
      <c r="I126" s="2"/>
      <c r="J126"/>
      <c r="K126" s="2"/>
    </row>
    <row r="127" spans="1:11" x14ac:dyDescent="0.35">
      <c r="A127" t="s">
        <v>6</v>
      </c>
      <c r="B127" t="s">
        <v>23</v>
      </c>
      <c r="C127">
        <v>5613</v>
      </c>
      <c r="D127">
        <v>20241018</v>
      </c>
      <c r="E127">
        <v>20241118</v>
      </c>
      <c r="F127">
        <v>132</v>
      </c>
      <c r="G127" s="11">
        <v>423360</v>
      </c>
      <c r="H127" t="s">
        <v>19</v>
      </c>
      <c r="I127" s="2"/>
      <c r="J127"/>
      <c r="K127" s="2"/>
    </row>
    <row r="128" spans="1:11" x14ac:dyDescent="0.35">
      <c r="A128" t="s">
        <v>6</v>
      </c>
      <c r="B128" t="s">
        <v>23</v>
      </c>
      <c r="C128">
        <v>5614</v>
      </c>
      <c r="D128">
        <v>20241018</v>
      </c>
      <c r="E128">
        <v>20241118</v>
      </c>
      <c r="F128">
        <v>132</v>
      </c>
      <c r="G128" s="11">
        <v>1111320</v>
      </c>
      <c r="H128" t="s">
        <v>19</v>
      </c>
      <c r="I128" s="2"/>
      <c r="J128"/>
      <c r="K128" s="2"/>
    </row>
    <row r="129" spans="1:11" x14ac:dyDescent="0.35">
      <c r="A129" t="s">
        <v>6</v>
      </c>
      <c r="B129" t="s">
        <v>23</v>
      </c>
      <c r="C129">
        <v>5615</v>
      </c>
      <c r="D129">
        <v>20241018</v>
      </c>
      <c r="E129">
        <v>20241118</v>
      </c>
      <c r="F129">
        <v>132</v>
      </c>
      <c r="G129" s="11">
        <v>793800</v>
      </c>
      <c r="H129" t="s">
        <v>19</v>
      </c>
      <c r="I129" s="2"/>
      <c r="J129"/>
      <c r="K129" s="2"/>
    </row>
    <row r="130" spans="1:11" x14ac:dyDescent="0.35">
      <c r="A130" t="s">
        <v>6</v>
      </c>
      <c r="B130" t="s">
        <v>23</v>
      </c>
      <c r="C130">
        <v>5616</v>
      </c>
      <c r="D130">
        <v>20241018</v>
      </c>
      <c r="E130">
        <v>20241118</v>
      </c>
      <c r="F130">
        <v>132</v>
      </c>
      <c r="G130" s="11">
        <v>793800</v>
      </c>
      <c r="H130" t="s">
        <v>19</v>
      </c>
      <c r="I130" s="2"/>
      <c r="J130"/>
      <c r="K130" s="2"/>
    </row>
    <row r="131" spans="1:11" x14ac:dyDescent="0.35">
      <c r="A131" t="s">
        <v>6</v>
      </c>
      <c r="B131" t="s">
        <v>23</v>
      </c>
      <c r="C131">
        <v>5617</v>
      </c>
      <c r="D131">
        <v>20241018</v>
      </c>
      <c r="E131">
        <v>20241118</v>
      </c>
      <c r="F131">
        <v>132</v>
      </c>
      <c r="G131" s="11">
        <v>1862784</v>
      </c>
      <c r="H131" t="s">
        <v>19</v>
      </c>
      <c r="I131" s="2"/>
      <c r="J131"/>
      <c r="K131" s="2"/>
    </row>
    <row r="132" spans="1:11" x14ac:dyDescent="0.35">
      <c r="A132" t="s">
        <v>6</v>
      </c>
      <c r="B132" t="s">
        <v>23</v>
      </c>
      <c r="C132">
        <v>5618</v>
      </c>
      <c r="D132">
        <v>20241018</v>
      </c>
      <c r="E132">
        <v>20241118</v>
      </c>
      <c r="F132">
        <v>132</v>
      </c>
      <c r="G132" s="11">
        <v>1524096</v>
      </c>
      <c r="H132" t="s">
        <v>19</v>
      </c>
      <c r="I132" s="2"/>
      <c r="J132"/>
      <c r="K132" s="2"/>
    </row>
    <row r="133" spans="1:11" x14ac:dyDescent="0.35">
      <c r="A133" t="s">
        <v>6</v>
      </c>
      <c r="B133" t="s">
        <v>23</v>
      </c>
      <c r="C133">
        <v>5619</v>
      </c>
      <c r="D133">
        <v>20241018</v>
      </c>
      <c r="E133">
        <v>20241118</v>
      </c>
      <c r="F133">
        <v>132</v>
      </c>
      <c r="G133" s="11">
        <v>3048192</v>
      </c>
      <c r="H133" t="s">
        <v>19</v>
      </c>
      <c r="I133" s="2"/>
      <c r="J133"/>
      <c r="K133" s="2"/>
    </row>
    <row r="134" spans="1:11" x14ac:dyDescent="0.35">
      <c r="A134" t="s">
        <v>6</v>
      </c>
      <c r="B134" t="s">
        <v>23</v>
      </c>
      <c r="C134">
        <v>5620</v>
      </c>
      <c r="D134">
        <v>20241018</v>
      </c>
      <c r="E134">
        <v>20241118</v>
      </c>
      <c r="F134">
        <v>132</v>
      </c>
      <c r="G134" s="11">
        <v>4572288</v>
      </c>
      <c r="H134" t="s">
        <v>19</v>
      </c>
      <c r="I134" s="2"/>
      <c r="J134"/>
      <c r="K134" s="2"/>
    </row>
    <row r="135" spans="1:11" x14ac:dyDescent="0.35">
      <c r="A135" t="s">
        <v>6</v>
      </c>
      <c r="B135" t="s">
        <v>23</v>
      </c>
      <c r="C135">
        <v>5621</v>
      </c>
      <c r="D135">
        <v>20241018</v>
      </c>
      <c r="E135">
        <v>20241118</v>
      </c>
      <c r="F135">
        <v>132</v>
      </c>
      <c r="G135" s="11">
        <v>4953312</v>
      </c>
      <c r="H135" t="s">
        <v>19</v>
      </c>
      <c r="I135" s="2"/>
      <c r="J135"/>
      <c r="K135" s="2"/>
    </row>
    <row r="136" spans="1:11" x14ac:dyDescent="0.35">
      <c r="A136" t="s">
        <v>6</v>
      </c>
      <c r="B136" t="s">
        <v>23</v>
      </c>
      <c r="C136">
        <v>5622</v>
      </c>
      <c r="D136">
        <v>20241018</v>
      </c>
      <c r="E136">
        <v>20241118</v>
      </c>
      <c r="F136">
        <v>132</v>
      </c>
      <c r="G136" s="11">
        <v>3027024</v>
      </c>
      <c r="H136" t="s">
        <v>19</v>
      </c>
      <c r="I136" s="2"/>
      <c r="J136"/>
      <c r="K136" s="2"/>
    </row>
    <row r="137" spans="1:11" x14ac:dyDescent="0.35">
      <c r="A137" t="s">
        <v>6</v>
      </c>
      <c r="B137" t="s">
        <v>23</v>
      </c>
      <c r="C137">
        <v>5623</v>
      </c>
      <c r="D137">
        <v>20241018</v>
      </c>
      <c r="E137">
        <v>20241118</v>
      </c>
      <c r="F137">
        <v>132</v>
      </c>
      <c r="G137" s="11">
        <v>3302208</v>
      </c>
      <c r="H137" t="s">
        <v>19</v>
      </c>
      <c r="I137" s="2"/>
      <c r="J137"/>
      <c r="K137" s="2"/>
    </row>
    <row r="138" spans="1:11" x14ac:dyDescent="0.35">
      <c r="A138" t="s">
        <v>6</v>
      </c>
      <c r="B138" t="s">
        <v>23</v>
      </c>
      <c r="C138">
        <v>5624</v>
      </c>
      <c r="D138">
        <v>20241018</v>
      </c>
      <c r="E138">
        <v>20241118</v>
      </c>
      <c r="F138">
        <v>132</v>
      </c>
      <c r="G138" s="11">
        <v>1375920</v>
      </c>
      <c r="H138" t="s">
        <v>19</v>
      </c>
      <c r="I138" s="2"/>
      <c r="J138"/>
      <c r="K138" s="2"/>
    </row>
    <row r="139" spans="1:11" x14ac:dyDescent="0.35">
      <c r="A139" t="s">
        <v>6</v>
      </c>
      <c r="B139" t="s">
        <v>23</v>
      </c>
      <c r="C139">
        <v>5625</v>
      </c>
      <c r="D139">
        <v>20241018</v>
      </c>
      <c r="E139">
        <v>20241118</v>
      </c>
      <c r="F139">
        <v>132</v>
      </c>
      <c r="G139" s="11">
        <v>1714608</v>
      </c>
      <c r="H139" t="s">
        <v>19</v>
      </c>
      <c r="I139" s="2"/>
      <c r="J139"/>
      <c r="K139" s="2"/>
    </row>
    <row r="140" spans="1:11" x14ac:dyDescent="0.35">
      <c r="A140" t="s">
        <v>6</v>
      </c>
      <c r="B140" t="s">
        <v>23</v>
      </c>
      <c r="C140">
        <v>5626</v>
      </c>
      <c r="D140">
        <v>20241018</v>
      </c>
      <c r="E140">
        <v>20241118</v>
      </c>
      <c r="F140">
        <v>132</v>
      </c>
      <c r="G140" s="11">
        <v>1714608</v>
      </c>
      <c r="H140" t="s">
        <v>19</v>
      </c>
      <c r="I140" s="2"/>
      <c r="J140"/>
      <c r="K140" s="2"/>
    </row>
    <row r="141" spans="1:11" x14ac:dyDescent="0.35">
      <c r="A141" t="s">
        <v>6</v>
      </c>
      <c r="B141" t="s">
        <v>23</v>
      </c>
      <c r="C141">
        <v>5627</v>
      </c>
      <c r="D141">
        <v>20241018</v>
      </c>
      <c r="E141">
        <v>20241118</v>
      </c>
      <c r="F141">
        <v>132</v>
      </c>
      <c r="G141" s="11">
        <v>190512</v>
      </c>
      <c r="H141" t="s">
        <v>19</v>
      </c>
      <c r="I141" s="2"/>
      <c r="J141"/>
      <c r="K141" s="2"/>
    </row>
    <row r="142" spans="1:11" x14ac:dyDescent="0.35">
      <c r="A142" t="s">
        <v>6</v>
      </c>
      <c r="B142" t="s">
        <v>23</v>
      </c>
      <c r="C142">
        <v>5628</v>
      </c>
      <c r="D142">
        <v>20241018</v>
      </c>
      <c r="E142">
        <v>20241118</v>
      </c>
      <c r="F142">
        <v>132</v>
      </c>
      <c r="G142" s="11">
        <v>2328480</v>
      </c>
      <c r="H142" t="s">
        <v>19</v>
      </c>
      <c r="I142" s="2"/>
      <c r="J142"/>
      <c r="K142" s="2"/>
    </row>
    <row r="143" spans="1:11" x14ac:dyDescent="0.35">
      <c r="E143" t="s">
        <v>14</v>
      </c>
      <c r="I143" s="2">
        <f>SUM(G111:G142)</f>
        <v>44600388</v>
      </c>
      <c r="J143"/>
      <c r="K143" s="2"/>
    </row>
    <row r="144" spans="1:11" x14ac:dyDescent="0.35">
      <c r="A144" t="s">
        <v>6</v>
      </c>
      <c r="B144" t="s">
        <v>23</v>
      </c>
      <c r="C144">
        <v>5663</v>
      </c>
      <c r="D144">
        <v>20241105</v>
      </c>
      <c r="E144">
        <v>20241205</v>
      </c>
      <c r="F144">
        <v>115</v>
      </c>
      <c r="G144" s="11">
        <v>70558226</v>
      </c>
      <c r="H144" t="s">
        <v>19</v>
      </c>
      <c r="I144" s="2"/>
      <c r="J144"/>
      <c r="K144" s="2"/>
    </row>
    <row r="145" spans="1:11" x14ac:dyDescent="0.35">
      <c r="A145" t="s">
        <v>6</v>
      </c>
      <c r="B145" t="s">
        <v>23</v>
      </c>
      <c r="C145">
        <v>5664</v>
      </c>
      <c r="D145">
        <v>20241105</v>
      </c>
      <c r="E145">
        <v>20241205</v>
      </c>
      <c r="F145">
        <v>115</v>
      </c>
      <c r="G145" s="11">
        <v>14533218</v>
      </c>
      <c r="H145" t="s">
        <v>19</v>
      </c>
      <c r="I145" s="2"/>
      <c r="J145"/>
      <c r="K145" s="2"/>
    </row>
    <row r="146" spans="1:11" x14ac:dyDescent="0.35">
      <c r="A146" t="s">
        <v>6</v>
      </c>
      <c r="B146" t="s">
        <v>23</v>
      </c>
      <c r="C146">
        <v>5665</v>
      </c>
      <c r="D146">
        <v>20241106</v>
      </c>
      <c r="E146">
        <v>20241206</v>
      </c>
      <c r="F146">
        <v>114</v>
      </c>
      <c r="G146" s="11">
        <v>6901885</v>
      </c>
      <c r="H146" t="s">
        <v>19</v>
      </c>
      <c r="I146" s="2"/>
      <c r="J146"/>
      <c r="K146" s="2"/>
    </row>
    <row r="147" spans="1:11" x14ac:dyDescent="0.35">
      <c r="A147" t="s">
        <v>6</v>
      </c>
      <c r="B147" t="s">
        <v>23</v>
      </c>
      <c r="C147">
        <v>5865</v>
      </c>
      <c r="D147">
        <v>20241118</v>
      </c>
      <c r="E147">
        <v>20241206</v>
      </c>
      <c r="F147">
        <v>102</v>
      </c>
      <c r="G147" s="11">
        <v>2169747</v>
      </c>
      <c r="H147" t="s">
        <v>19</v>
      </c>
      <c r="I147" s="2"/>
      <c r="J147"/>
      <c r="K147" s="2"/>
    </row>
    <row r="148" spans="1:11" x14ac:dyDescent="0.35">
      <c r="A148" t="s">
        <v>6</v>
      </c>
      <c r="B148" t="s">
        <v>23</v>
      </c>
      <c r="C148">
        <v>5866</v>
      </c>
      <c r="D148">
        <v>20241118</v>
      </c>
      <c r="E148">
        <v>20241206</v>
      </c>
      <c r="F148">
        <v>102</v>
      </c>
      <c r="G148" s="11">
        <v>1023512</v>
      </c>
      <c r="H148" t="s">
        <v>19</v>
      </c>
      <c r="I148" s="2"/>
      <c r="J148"/>
      <c r="K148" s="2"/>
    </row>
    <row r="149" spans="1:11" x14ac:dyDescent="0.35">
      <c r="A149" t="s">
        <v>6</v>
      </c>
      <c r="B149" t="s">
        <v>23</v>
      </c>
      <c r="C149">
        <v>5867</v>
      </c>
      <c r="D149">
        <v>20241118</v>
      </c>
      <c r="E149">
        <v>20241206</v>
      </c>
      <c r="F149">
        <v>102</v>
      </c>
      <c r="G149" s="11">
        <v>584864</v>
      </c>
      <c r="H149" t="s">
        <v>19</v>
      </c>
      <c r="I149" s="2"/>
      <c r="J149"/>
      <c r="K149" s="2"/>
    </row>
    <row r="150" spans="1:11" x14ac:dyDescent="0.35">
      <c r="A150" t="s">
        <v>6</v>
      </c>
      <c r="B150" t="s">
        <v>23</v>
      </c>
      <c r="C150">
        <v>5868</v>
      </c>
      <c r="D150">
        <v>20241118</v>
      </c>
      <c r="E150">
        <v>20241206</v>
      </c>
      <c r="F150">
        <v>102</v>
      </c>
      <c r="G150" s="11">
        <v>511756</v>
      </c>
      <c r="H150" t="s">
        <v>19</v>
      </c>
      <c r="I150" s="2"/>
      <c r="J150"/>
      <c r="K150" s="2"/>
    </row>
    <row r="151" spans="1:11" x14ac:dyDescent="0.35">
      <c r="A151" t="s">
        <v>6</v>
      </c>
      <c r="B151" t="s">
        <v>23</v>
      </c>
      <c r="C151">
        <v>5869</v>
      </c>
      <c r="D151">
        <v>20241118</v>
      </c>
      <c r="E151">
        <v>20241206</v>
      </c>
      <c r="F151">
        <v>102</v>
      </c>
      <c r="G151" s="11">
        <v>950404</v>
      </c>
      <c r="H151" t="s">
        <v>19</v>
      </c>
      <c r="I151" s="2"/>
      <c r="J151"/>
      <c r="K151" s="2"/>
    </row>
    <row r="152" spans="1:11" x14ac:dyDescent="0.35">
      <c r="A152" t="s">
        <v>6</v>
      </c>
      <c r="B152" t="s">
        <v>23</v>
      </c>
      <c r="C152">
        <v>5870</v>
      </c>
      <c r="D152">
        <v>20241118</v>
      </c>
      <c r="E152">
        <v>20241206</v>
      </c>
      <c r="F152">
        <v>102</v>
      </c>
      <c r="G152" s="11">
        <v>73108</v>
      </c>
      <c r="H152" t="s">
        <v>19</v>
      </c>
      <c r="I152" s="2"/>
      <c r="J152"/>
      <c r="K152" s="2"/>
    </row>
    <row r="153" spans="1:11" x14ac:dyDescent="0.35">
      <c r="A153" t="s">
        <v>6</v>
      </c>
      <c r="B153" t="s">
        <v>23</v>
      </c>
      <c r="C153">
        <v>5871</v>
      </c>
      <c r="D153">
        <v>20241118</v>
      </c>
      <c r="E153">
        <v>20241206</v>
      </c>
      <c r="F153">
        <v>102</v>
      </c>
      <c r="G153" s="11">
        <v>511756</v>
      </c>
      <c r="H153" t="s">
        <v>19</v>
      </c>
      <c r="I153" s="2"/>
      <c r="J153"/>
      <c r="K153" s="2"/>
    </row>
    <row r="154" spans="1:11" x14ac:dyDescent="0.35">
      <c r="A154" t="s">
        <v>6</v>
      </c>
      <c r="B154" t="s">
        <v>23</v>
      </c>
      <c r="C154">
        <v>5872</v>
      </c>
      <c r="D154">
        <v>20241118</v>
      </c>
      <c r="E154">
        <v>20241206</v>
      </c>
      <c r="F154">
        <v>102</v>
      </c>
      <c r="G154" s="11">
        <v>3238704</v>
      </c>
      <c r="H154" t="s">
        <v>19</v>
      </c>
      <c r="I154" s="2"/>
      <c r="J154"/>
      <c r="K154" s="2"/>
    </row>
    <row r="155" spans="1:11" x14ac:dyDescent="0.35">
      <c r="A155" t="s">
        <v>6</v>
      </c>
      <c r="B155" t="s">
        <v>23</v>
      </c>
      <c r="C155">
        <v>5873</v>
      </c>
      <c r="D155">
        <v>20241118</v>
      </c>
      <c r="E155">
        <v>20241206</v>
      </c>
      <c r="F155">
        <v>102</v>
      </c>
      <c r="G155" s="11">
        <v>179928</v>
      </c>
      <c r="H155" t="s">
        <v>19</v>
      </c>
      <c r="I155" s="2"/>
      <c r="J155"/>
      <c r="K155" s="2"/>
    </row>
    <row r="156" spans="1:11" x14ac:dyDescent="0.35">
      <c r="A156" t="s">
        <v>6</v>
      </c>
      <c r="B156" t="s">
        <v>23</v>
      </c>
      <c r="C156">
        <v>5874</v>
      </c>
      <c r="D156">
        <v>20241118</v>
      </c>
      <c r="E156">
        <v>20241206</v>
      </c>
      <c r="F156">
        <v>102</v>
      </c>
      <c r="G156" s="11">
        <v>179928</v>
      </c>
      <c r="H156" t="s">
        <v>19</v>
      </c>
      <c r="I156" s="2"/>
      <c r="J156"/>
      <c r="K156" s="2"/>
    </row>
    <row r="157" spans="1:11" x14ac:dyDescent="0.35">
      <c r="A157" t="s">
        <v>6</v>
      </c>
      <c r="B157" t="s">
        <v>23</v>
      </c>
      <c r="C157">
        <v>5875</v>
      </c>
      <c r="D157">
        <v>20241118</v>
      </c>
      <c r="E157">
        <v>20241206</v>
      </c>
      <c r="F157">
        <v>102</v>
      </c>
      <c r="G157" s="11">
        <v>359856</v>
      </c>
      <c r="H157" t="s">
        <v>19</v>
      </c>
      <c r="I157" s="2"/>
      <c r="J157"/>
      <c r="K157" s="2"/>
    </row>
    <row r="158" spans="1:11" x14ac:dyDescent="0.35">
      <c r="A158" t="s">
        <v>6</v>
      </c>
      <c r="B158" t="s">
        <v>23</v>
      </c>
      <c r="C158">
        <v>5876</v>
      </c>
      <c r="D158">
        <v>20241118</v>
      </c>
      <c r="E158">
        <v>20241206</v>
      </c>
      <c r="F158">
        <v>102</v>
      </c>
      <c r="G158" s="11">
        <v>2159136</v>
      </c>
      <c r="H158" t="s">
        <v>19</v>
      </c>
      <c r="I158" s="2"/>
      <c r="J158"/>
      <c r="K158" s="2"/>
    </row>
    <row r="159" spans="1:11" x14ac:dyDescent="0.35">
      <c r="A159" t="s">
        <v>6</v>
      </c>
      <c r="B159" t="s">
        <v>23</v>
      </c>
      <c r="C159">
        <v>5877</v>
      </c>
      <c r="D159">
        <v>20241118</v>
      </c>
      <c r="E159">
        <v>20241206</v>
      </c>
      <c r="F159">
        <v>102</v>
      </c>
      <c r="G159" s="11">
        <v>899640</v>
      </c>
      <c r="H159" t="s">
        <v>19</v>
      </c>
      <c r="I159" s="2"/>
      <c r="J159"/>
      <c r="K159" s="2"/>
    </row>
    <row r="160" spans="1:11" x14ac:dyDescent="0.35">
      <c r="A160" t="s">
        <v>6</v>
      </c>
      <c r="B160" t="s">
        <v>23</v>
      </c>
      <c r="C160">
        <v>5878</v>
      </c>
      <c r="D160">
        <v>20241118</v>
      </c>
      <c r="E160">
        <v>20241206</v>
      </c>
      <c r="F160">
        <v>102</v>
      </c>
      <c r="G160" s="11">
        <v>179928</v>
      </c>
      <c r="H160" t="s">
        <v>19</v>
      </c>
      <c r="I160" s="2"/>
      <c r="J160"/>
      <c r="K160" s="2"/>
    </row>
    <row r="161" spans="1:11" x14ac:dyDescent="0.35">
      <c r="A161" t="s">
        <v>6</v>
      </c>
      <c r="B161" t="s">
        <v>23</v>
      </c>
      <c r="C161">
        <v>5879</v>
      </c>
      <c r="D161">
        <v>20241118</v>
      </c>
      <c r="E161">
        <v>20241206</v>
      </c>
      <c r="F161">
        <v>102</v>
      </c>
      <c r="G161" s="11">
        <v>539784</v>
      </c>
      <c r="H161" t="s">
        <v>19</v>
      </c>
      <c r="I161" s="2"/>
      <c r="J161"/>
      <c r="K161" s="2"/>
    </row>
    <row r="162" spans="1:11" x14ac:dyDescent="0.35">
      <c r="A162" t="s">
        <v>6</v>
      </c>
      <c r="B162" t="s">
        <v>23</v>
      </c>
      <c r="C162">
        <v>5880</v>
      </c>
      <c r="D162">
        <v>20241118</v>
      </c>
      <c r="E162">
        <v>20241206</v>
      </c>
      <c r="F162">
        <v>102</v>
      </c>
      <c r="G162" s="11">
        <v>179928</v>
      </c>
      <c r="H162" t="s">
        <v>19</v>
      </c>
      <c r="I162" s="2"/>
      <c r="J162"/>
      <c r="K162" s="2"/>
    </row>
    <row r="163" spans="1:11" x14ac:dyDescent="0.35">
      <c r="A163" t="s">
        <v>6</v>
      </c>
      <c r="B163" t="s">
        <v>23</v>
      </c>
      <c r="C163">
        <v>5881</v>
      </c>
      <c r="D163">
        <v>20241118</v>
      </c>
      <c r="E163">
        <v>20241206</v>
      </c>
      <c r="F163">
        <v>102</v>
      </c>
      <c r="G163" s="11">
        <v>169344</v>
      </c>
      <c r="H163" t="s">
        <v>19</v>
      </c>
      <c r="I163" s="2"/>
      <c r="J163"/>
      <c r="K163" s="2"/>
    </row>
    <row r="164" spans="1:11" x14ac:dyDescent="0.35">
      <c r="A164" t="s">
        <v>6</v>
      </c>
      <c r="B164" t="s">
        <v>23</v>
      </c>
      <c r="C164">
        <v>5882</v>
      </c>
      <c r="D164">
        <v>20241118</v>
      </c>
      <c r="E164">
        <v>20241206</v>
      </c>
      <c r="F164">
        <v>102</v>
      </c>
      <c r="G164" s="11">
        <v>1100736</v>
      </c>
      <c r="H164" t="s">
        <v>19</v>
      </c>
      <c r="I164" s="2"/>
      <c r="J164"/>
      <c r="K164" s="2"/>
    </row>
    <row r="165" spans="1:11" x14ac:dyDescent="0.35">
      <c r="A165" t="s">
        <v>6</v>
      </c>
      <c r="B165" t="s">
        <v>23</v>
      </c>
      <c r="C165">
        <v>5883</v>
      </c>
      <c r="D165">
        <v>20241118</v>
      </c>
      <c r="E165">
        <v>20241206</v>
      </c>
      <c r="F165">
        <v>102</v>
      </c>
      <c r="G165" s="11">
        <v>169344</v>
      </c>
      <c r="H165" t="s">
        <v>19</v>
      </c>
      <c r="I165" s="2"/>
      <c r="J165"/>
      <c r="K165" s="2"/>
    </row>
    <row r="166" spans="1:11" x14ac:dyDescent="0.35">
      <c r="A166" t="s">
        <v>6</v>
      </c>
      <c r="B166" t="s">
        <v>23</v>
      </c>
      <c r="C166">
        <v>5884</v>
      </c>
      <c r="D166">
        <v>20241118</v>
      </c>
      <c r="E166">
        <v>20241206</v>
      </c>
      <c r="F166">
        <v>102</v>
      </c>
      <c r="G166" s="11">
        <v>508032</v>
      </c>
      <c r="H166" t="s">
        <v>19</v>
      </c>
      <c r="I166" s="2"/>
      <c r="J166"/>
      <c r="K166" s="2"/>
    </row>
    <row r="167" spans="1:11" x14ac:dyDescent="0.35">
      <c r="A167" t="s">
        <v>6</v>
      </c>
      <c r="B167" t="s">
        <v>23</v>
      </c>
      <c r="C167">
        <v>5887</v>
      </c>
      <c r="D167">
        <v>20241118</v>
      </c>
      <c r="E167">
        <v>20241206</v>
      </c>
      <c r="F167">
        <v>102</v>
      </c>
      <c r="G167" s="11">
        <v>476280</v>
      </c>
      <c r="H167" t="s">
        <v>19</v>
      </c>
      <c r="I167" s="2"/>
      <c r="J167"/>
      <c r="K167" s="2"/>
    </row>
    <row r="168" spans="1:11" x14ac:dyDescent="0.35">
      <c r="A168" t="s">
        <v>6</v>
      </c>
      <c r="B168" t="s">
        <v>23</v>
      </c>
      <c r="C168">
        <v>5889</v>
      </c>
      <c r="D168">
        <v>20241118</v>
      </c>
      <c r="E168">
        <v>20241206</v>
      </c>
      <c r="F168">
        <v>102</v>
      </c>
      <c r="G168" s="11">
        <v>846720</v>
      </c>
      <c r="H168" t="s">
        <v>19</v>
      </c>
      <c r="I168" s="2"/>
      <c r="J168"/>
      <c r="K168" s="2"/>
    </row>
    <row r="169" spans="1:11" x14ac:dyDescent="0.35">
      <c r="A169" t="s">
        <v>6</v>
      </c>
      <c r="B169" t="s">
        <v>23</v>
      </c>
      <c r="C169">
        <v>5890</v>
      </c>
      <c r="D169">
        <v>20241118</v>
      </c>
      <c r="E169">
        <v>20241206</v>
      </c>
      <c r="F169">
        <v>102</v>
      </c>
      <c r="G169" s="11">
        <v>4191264</v>
      </c>
      <c r="H169" t="s">
        <v>19</v>
      </c>
      <c r="I169" s="2"/>
      <c r="J169"/>
      <c r="K169" s="2"/>
    </row>
    <row r="170" spans="1:11" x14ac:dyDescent="0.35">
      <c r="A170" t="s">
        <v>6</v>
      </c>
      <c r="B170" t="s">
        <v>23</v>
      </c>
      <c r="C170">
        <v>5891</v>
      </c>
      <c r="D170">
        <v>20241118</v>
      </c>
      <c r="E170">
        <v>20241206</v>
      </c>
      <c r="F170">
        <v>102</v>
      </c>
      <c r="G170" s="11">
        <v>4572288</v>
      </c>
      <c r="H170" t="s">
        <v>19</v>
      </c>
      <c r="I170" s="2"/>
      <c r="J170"/>
      <c r="K170" s="2"/>
    </row>
    <row r="171" spans="1:11" x14ac:dyDescent="0.35">
      <c r="A171" t="s">
        <v>6</v>
      </c>
      <c r="B171" t="s">
        <v>23</v>
      </c>
      <c r="C171">
        <v>5892</v>
      </c>
      <c r="D171">
        <v>20241118</v>
      </c>
      <c r="E171">
        <v>20241206</v>
      </c>
      <c r="F171">
        <v>102</v>
      </c>
      <c r="G171" s="11">
        <v>3302208</v>
      </c>
      <c r="H171" t="s">
        <v>19</v>
      </c>
      <c r="I171" s="2"/>
      <c r="J171"/>
      <c r="K171" s="2"/>
    </row>
    <row r="172" spans="1:11" x14ac:dyDescent="0.35">
      <c r="A172" t="s">
        <v>6</v>
      </c>
      <c r="B172" t="s">
        <v>23</v>
      </c>
      <c r="C172">
        <v>5893</v>
      </c>
      <c r="D172">
        <v>20241118</v>
      </c>
      <c r="E172">
        <v>20241206</v>
      </c>
      <c r="F172">
        <v>102</v>
      </c>
      <c r="G172" s="11">
        <v>4953312</v>
      </c>
      <c r="H172" t="s">
        <v>19</v>
      </c>
      <c r="I172" s="2"/>
      <c r="J172"/>
      <c r="K172" s="2"/>
    </row>
    <row r="173" spans="1:11" x14ac:dyDescent="0.35">
      <c r="A173" t="s">
        <v>6</v>
      </c>
      <c r="B173" t="s">
        <v>23</v>
      </c>
      <c r="C173">
        <v>5894</v>
      </c>
      <c r="D173">
        <v>20241118</v>
      </c>
      <c r="E173">
        <v>20241206</v>
      </c>
      <c r="F173">
        <v>102</v>
      </c>
      <c r="G173" s="11">
        <v>1481760</v>
      </c>
      <c r="H173" t="s">
        <v>19</v>
      </c>
      <c r="I173" s="2"/>
      <c r="J173"/>
      <c r="K173" s="2"/>
    </row>
    <row r="174" spans="1:11" x14ac:dyDescent="0.35">
      <c r="A174" t="s">
        <v>6</v>
      </c>
      <c r="B174" t="s">
        <v>23</v>
      </c>
      <c r="C174">
        <v>5895</v>
      </c>
      <c r="D174">
        <v>20241118</v>
      </c>
      <c r="E174">
        <v>20241206</v>
      </c>
      <c r="F174">
        <v>102</v>
      </c>
      <c r="G174" s="11">
        <v>2095632</v>
      </c>
      <c r="H174" t="s">
        <v>19</v>
      </c>
      <c r="I174" s="2"/>
      <c r="J174"/>
      <c r="K174" s="2"/>
    </row>
    <row r="175" spans="1:11" x14ac:dyDescent="0.35">
      <c r="E175" t="s">
        <v>14</v>
      </c>
      <c r="I175" s="2">
        <f>SUM(G144:G174)</f>
        <v>129602228</v>
      </c>
      <c r="J175"/>
      <c r="K175" s="2"/>
    </row>
    <row r="176" spans="1:11" x14ac:dyDescent="0.35">
      <c r="A176" t="s">
        <v>6</v>
      </c>
      <c r="B176" t="s">
        <v>23</v>
      </c>
      <c r="C176" s="18">
        <v>5932</v>
      </c>
      <c r="D176">
        <v>20241202</v>
      </c>
      <c r="E176">
        <v>20250102</v>
      </c>
      <c r="F176">
        <v>88</v>
      </c>
      <c r="G176" s="11">
        <v>67136243</v>
      </c>
      <c r="H176" t="s">
        <v>19</v>
      </c>
      <c r="I176" s="2" t="s">
        <v>28</v>
      </c>
      <c r="J176"/>
      <c r="K176" s="2"/>
    </row>
    <row r="177" spans="1:11" x14ac:dyDescent="0.35">
      <c r="A177" t="s">
        <v>6</v>
      </c>
      <c r="B177" t="s">
        <v>23</v>
      </c>
      <c r="C177">
        <v>5933</v>
      </c>
      <c r="D177">
        <v>20241202</v>
      </c>
      <c r="E177">
        <v>20250102</v>
      </c>
      <c r="F177">
        <v>88</v>
      </c>
      <c r="G177" s="11">
        <v>14533218</v>
      </c>
      <c r="H177" t="s">
        <v>19</v>
      </c>
      <c r="I177" s="2"/>
      <c r="J177"/>
      <c r="K177" s="2"/>
    </row>
    <row r="178" spans="1:11" x14ac:dyDescent="0.35">
      <c r="A178" t="s">
        <v>6</v>
      </c>
      <c r="B178" t="s">
        <v>23</v>
      </c>
      <c r="C178">
        <v>5934</v>
      </c>
      <c r="D178">
        <v>20241202</v>
      </c>
      <c r="E178">
        <v>20250102</v>
      </c>
      <c r="F178">
        <v>88</v>
      </c>
      <c r="G178" s="11">
        <v>7595719</v>
      </c>
      <c r="H178" t="s">
        <v>19</v>
      </c>
      <c r="I178" s="2"/>
      <c r="J178"/>
      <c r="K178" s="2"/>
    </row>
    <row r="179" spans="1:11" x14ac:dyDescent="0.35">
      <c r="A179" t="s">
        <v>6</v>
      </c>
      <c r="B179" t="s">
        <v>23</v>
      </c>
      <c r="C179">
        <v>5935</v>
      </c>
      <c r="D179">
        <v>20241202</v>
      </c>
      <c r="E179">
        <v>20250102</v>
      </c>
      <c r="F179">
        <v>88</v>
      </c>
      <c r="G179" s="11">
        <v>5096000</v>
      </c>
      <c r="H179" t="s">
        <v>19</v>
      </c>
      <c r="I179" s="2"/>
      <c r="J179"/>
      <c r="K179" s="2"/>
    </row>
    <row r="180" spans="1:11" x14ac:dyDescent="0.35">
      <c r="A180" t="s">
        <v>6</v>
      </c>
      <c r="B180" t="s">
        <v>23</v>
      </c>
      <c r="C180">
        <v>6093</v>
      </c>
      <c r="D180">
        <v>20241210</v>
      </c>
      <c r="E180">
        <v>20250110</v>
      </c>
      <c r="F180">
        <v>80</v>
      </c>
      <c r="G180" s="11">
        <v>731080</v>
      </c>
      <c r="H180" t="s">
        <v>19</v>
      </c>
      <c r="I180" s="2"/>
      <c r="J180"/>
      <c r="K180" s="2"/>
    </row>
    <row r="181" spans="1:11" x14ac:dyDescent="0.35">
      <c r="A181" t="s">
        <v>6</v>
      </c>
      <c r="B181" t="s">
        <v>23</v>
      </c>
      <c r="C181">
        <v>6094</v>
      </c>
      <c r="D181">
        <v>20241210</v>
      </c>
      <c r="E181">
        <v>20250110</v>
      </c>
      <c r="F181">
        <v>80</v>
      </c>
      <c r="G181" s="11">
        <v>657972</v>
      </c>
      <c r="H181" t="s">
        <v>19</v>
      </c>
      <c r="I181" s="2"/>
      <c r="J181"/>
      <c r="K181" s="2"/>
    </row>
    <row r="182" spans="1:11" x14ac:dyDescent="0.35">
      <c r="A182" t="s">
        <v>6</v>
      </c>
      <c r="B182" t="s">
        <v>23</v>
      </c>
      <c r="C182">
        <v>6095</v>
      </c>
      <c r="D182">
        <v>20241210</v>
      </c>
      <c r="E182">
        <v>20250110</v>
      </c>
      <c r="F182">
        <v>80</v>
      </c>
      <c r="G182" s="11">
        <v>73108</v>
      </c>
      <c r="H182" t="s">
        <v>19</v>
      </c>
      <c r="I182" s="2"/>
      <c r="J182"/>
      <c r="K182" s="2"/>
    </row>
    <row r="183" spans="1:11" x14ac:dyDescent="0.35">
      <c r="A183" t="s">
        <v>6</v>
      </c>
      <c r="B183" t="s">
        <v>23</v>
      </c>
      <c r="C183">
        <v>6096</v>
      </c>
      <c r="D183">
        <v>20241210</v>
      </c>
      <c r="E183">
        <v>20250110</v>
      </c>
      <c r="F183">
        <v>80</v>
      </c>
      <c r="G183" s="11">
        <v>292432</v>
      </c>
      <c r="H183" t="s">
        <v>19</v>
      </c>
      <c r="I183" s="2"/>
      <c r="J183"/>
      <c r="K183" s="2"/>
    </row>
    <row r="184" spans="1:11" x14ac:dyDescent="0.35">
      <c r="A184" t="s">
        <v>6</v>
      </c>
      <c r="B184" t="s">
        <v>23</v>
      </c>
      <c r="C184">
        <v>6097</v>
      </c>
      <c r="D184">
        <v>20241210</v>
      </c>
      <c r="E184">
        <v>20250110</v>
      </c>
      <c r="F184">
        <v>80</v>
      </c>
      <c r="G184" s="11">
        <v>1799280</v>
      </c>
      <c r="H184" t="s">
        <v>19</v>
      </c>
      <c r="I184" s="2"/>
      <c r="J184"/>
      <c r="K184" s="2"/>
    </row>
    <row r="185" spans="1:11" x14ac:dyDescent="0.35">
      <c r="A185" t="s">
        <v>6</v>
      </c>
      <c r="B185" t="s">
        <v>23</v>
      </c>
      <c r="C185">
        <v>6098</v>
      </c>
      <c r="D185">
        <v>20241210</v>
      </c>
      <c r="E185">
        <v>20250110</v>
      </c>
      <c r="F185">
        <v>80</v>
      </c>
      <c r="G185" s="11">
        <v>1259496</v>
      </c>
      <c r="H185" t="s">
        <v>19</v>
      </c>
      <c r="I185" s="2"/>
      <c r="J185"/>
      <c r="K185" s="2"/>
    </row>
    <row r="186" spans="1:11" x14ac:dyDescent="0.35">
      <c r="A186" t="s">
        <v>6</v>
      </c>
      <c r="B186" t="s">
        <v>23</v>
      </c>
      <c r="C186">
        <v>6099</v>
      </c>
      <c r="D186">
        <v>20241210</v>
      </c>
      <c r="E186">
        <v>20250110</v>
      </c>
      <c r="F186">
        <v>80</v>
      </c>
      <c r="G186" s="11">
        <v>2339064</v>
      </c>
      <c r="H186" t="s">
        <v>19</v>
      </c>
      <c r="I186" s="2"/>
      <c r="J186"/>
      <c r="K186" s="2"/>
    </row>
    <row r="187" spans="1:11" x14ac:dyDescent="0.35">
      <c r="A187" t="s">
        <v>6</v>
      </c>
      <c r="B187" t="s">
        <v>23</v>
      </c>
      <c r="C187">
        <v>6100</v>
      </c>
      <c r="D187">
        <v>20241210</v>
      </c>
      <c r="E187">
        <v>20250110</v>
      </c>
      <c r="F187">
        <v>80</v>
      </c>
      <c r="G187" s="11">
        <v>539784</v>
      </c>
      <c r="H187" t="s">
        <v>19</v>
      </c>
      <c r="I187" s="2"/>
      <c r="J187"/>
      <c r="K187" s="2"/>
    </row>
    <row r="188" spans="1:11" x14ac:dyDescent="0.35">
      <c r="A188" t="s">
        <v>6</v>
      </c>
      <c r="B188" t="s">
        <v>23</v>
      </c>
      <c r="C188">
        <v>6101</v>
      </c>
      <c r="D188">
        <v>20241210</v>
      </c>
      <c r="E188">
        <v>20250110</v>
      </c>
      <c r="F188">
        <v>80</v>
      </c>
      <c r="G188" s="11">
        <v>719712</v>
      </c>
      <c r="H188" t="s">
        <v>19</v>
      </c>
      <c r="I188" s="2"/>
      <c r="J188"/>
      <c r="K188" s="2"/>
    </row>
    <row r="189" spans="1:11" x14ac:dyDescent="0.35">
      <c r="A189" t="s">
        <v>6</v>
      </c>
      <c r="B189" t="s">
        <v>23</v>
      </c>
      <c r="C189">
        <v>6102</v>
      </c>
      <c r="D189">
        <v>20241210</v>
      </c>
      <c r="E189">
        <v>20250110</v>
      </c>
      <c r="F189">
        <v>80</v>
      </c>
      <c r="G189" s="11">
        <v>359856</v>
      </c>
      <c r="H189" t="s">
        <v>19</v>
      </c>
      <c r="I189" s="2"/>
      <c r="J189"/>
      <c r="K189" s="2"/>
    </row>
    <row r="190" spans="1:11" x14ac:dyDescent="0.35">
      <c r="A190" t="s">
        <v>6</v>
      </c>
      <c r="B190" t="s">
        <v>23</v>
      </c>
      <c r="C190">
        <v>6103</v>
      </c>
      <c r="D190">
        <v>20241210</v>
      </c>
      <c r="E190">
        <v>20250110</v>
      </c>
      <c r="F190">
        <v>80</v>
      </c>
      <c r="G190" s="11">
        <v>539784</v>
      </c>
      <c r="H190" t="s">
        <v>19</v>
      </c>
      <c r="I190" s="2"/>
      <c r="J190"/>
      <c r="K190" s="2"/>
    </row>
    <row r="191" spans="1:11" x14ac:dyDescent="0.35">
      <c r="A191" t="s">
        <v>6</v>
      </c>
      <c r="B191" t="s">
        <v>23</v>
      </c>
      <c r="C191">
        <v>6105</v>
      </c>
      <c r="D191">
        <v>20241210</v>
      </c>
      <c r="E191">
        <v>20250110</v>
      </c>
      <c r="F191">
        <v>80</v>
      </c>
      <c r="G191" s="11">
        <v>1259496</v>
      </c>
      <c r="H191" t="s">
        <v>19</v>
      </c>
      <c r="I191" s="2"/>
      <c r="J191"/>
      <c r="K191" s="2"/>
    </row>
    <row r="192" spans="1:11" x14ac:dyDescent="0.35">
      <c r="A192" t="s">
        <v>6</v>
      </c>
      <c r="B192" t="s">
        <v>23</v>
      </c>
      <c r="C192">
        <v>6106</v>
      </c>
      <c r="D192">
        <v>20241210</v>
      </c>
      <c r="E192">
        <v>20250110</v>
      </c>
      <c r="F192">
        <v>80</v>
      </c>
      <c r="G192" s="11">
        <v>899640</v>
      </c>
      <c r="H192" t="s">
        <v>19</v>
      </c>
      <c r="I192" s="2"/>
      <c r="J192"/>
      <c r="K192" s="2"/>
    </row>
    <row r="193" spans="1:11" x14ac:dyDescent="0.35">
      <c r="A193" t="s">
        <v>6</v>
      </c>
      <c r="B193" t="s">
        <v>23</v>
      </c>
      <c r="C193">
        <v>6107</v>
      </c>
      <c r="D193">
        <v>20241210</v>
      </c>
      <c r="E193">
        <v>20250110</v>
      </c>
      <c r="F193">
        <v>80</v>
      </c>
      <c r="G193" s="11">
        <v>392000</v>
      </c>
      <c r="H193" t="s">
        <v>19</v>
      </c>
      <c r="I193" s="2"/>
      <c r="J193"/>
      <c r="K193" s="2"/>
    </row>
    <row r="194" spans="1:11" x14ac:dyDescent="0.35">
      <c r="A194" t="s">
        <v>6</v>
      </c>
      <c r="B194" t="s">
        <v>23</v>
      </c>
      <c r="C194">
        <v>6108</v>
      </c>
      <c r="D194">
        <v>20241210</v>
      </c>
      <c r="E194">
        <v>20250110</v>
      </c>
      <c r="F194">
        <v>80</v>
      </c>
      <c r="G194" s="11">
        <v>338688</v>
      </c>
      <c r="H194" t="s">
        <v>19</v>
      </c>
      <c r="I194" s="2"/>
      <c r="J194"/>
      <c r="K194" s="2"/>
    </row>
    <row r="195" spans="1:11" x14ac:dyDescent="0.35">
      <c r="A195" t="s">
        <v>6</v>
      </c>
      <c r="B195" t="s">
        <v>23</v>
      </c>
      <c r="C195">
        <v>6109</v>
      </c>
      <c r="D195">
        <v>20241210</v>
      </c>
      <c r="E195">
        <v>20250110</v>
      </c>
      <c r="F195">
        <v>80</v>
      </c>
      <c r="G195" s="11">
        <v>931392</v>
      </c>
      <c r="H195" t="s">
        <v>19</v>
      </c>
      <c r="I195" s="2"/>
      <c r="J195"/>
      <c r="K195" s="2"/>
    </row>
    <row r="196" spans="1:11" x14ac:dyDescent="0.35">
      <c r="A196" t="s">
        <v>6</v>
      </c>
      <c r="B196" t="s">
        <v>23</v>
      </c>
      <c r="C196">
        <v>6110</v>
      </c>
      <c r="D196">
        <v>20241210</v>
      </c>
      <c r="E196">
        <v>20250110</v>
      </c>
      <c r="F196">
        <v>80</v>
      </c>
      <c r="G196" s="11">
        <v>1016064</v>
      </c>
      <c r="H196" t="s">
        <v>19</v>
      </c>
      <c r="I196" s="2"/>
      <c r="J196"/>
      <c r="K196" s="2"/>
    </row>
    <row r="197" spans="1:11" x14ac:dyDescent="0.35">
      <c r="A197" t="s">
        <v>6</v>
      </c>
      <c r="B197" t="s">
        <v>23</v>
      </c>
      <c r="C197">
        <v>6111</v>
      </c>
      <c r="D197">
        <v>20241210</v>
      </c>
      <c r="E197">
        <v>20250110</v>
      </c>
      <c r="F197">
        <v>80</v>
      </c>
      <c r="G197" s="11">
        <v>1100736</v>
      </c>
      <c r="H197" t="s">
        <v>19</v>
      </c>
      <c r="I197" s="2"/>
      <c r="J197"/>
      <c r="K197" s="2"/>
    </row>
    <row r="198" spans="1:11" x14ac:dyDescent="0.35">
      <c r="A198" t="s">
        <v>6</v>
      </c>
      <c r="B198" t="s">
        <v>23</v>
      </c>
      <c r="C198">
        <v>6112</v>
      </c>
      <c r="D198">
        <v>20241210</v>
      </c>
      <c r="E198">
        <v>20250110</v>
      </c>
      <c r="F198">
        <v>80</v>
      </c>
      <c r="G198" s="11">
        <v>3556224</v>
      </c>
      <c r="H198" t="s">
        <v>19</v>
      </c>
      <c r="I198" s="2"/>
      <c r="J198"/>
      <c r="K198" s="2"/>
    </row>
    <row r="199" spans="1:11" x14ac:dyDescent="0.35">
      <c r="A199" t="s">
        <v>6</v>
      </c>
      <c r="B199" t="s">
        <v>23</v>
      </c>
      <c r="C199">
        <v>6113</v>
      </c>
      <c r="D199">
        <v>20241210</v>
      </c>
      <c r="E199">
        <v>20250110</v>
      </c>
      <c r="F199">
        <v>80</v>
      </c>
      <c r="G199" s="11">
        <v>2794176</v>
      </c>
      <c r="H199" t="s">
        <v>19</v>
      </c>
      <c r="I199" s="2"/>
      <c r="J199"/>
      <c r="K199" s="2"/>
    </row>
    <row r="200" spans="1:11" x14ac:dyDescent="0.35">
      <c r="A200" t="s">
        <v>6</v>
      </c>
      <c r="B200" t="s">
        <v>23</v>
      </c>
      <c r="C200">
        <v>6114</v>
      </c>
      <c r="D200">
        <v>20241210</v>
      </c>
      <c r="E200">
        <v>20250110</v>
      </c>
      <c r="F200">
        <v>80</v>
      </c>
      <c r="G200" s="11">
        <v>4953312</v>
      </c>
      <c r="H200" t="s">
        <v>19</v>
      </c>
      <c r="I200" s="2"/>
      <c r="J200"/>
      <c r="K200" s="2"/>
    </row>
    <row r="201" spans="1:11" x14ac:dyDescent="0.35">
      <c r="A201" t="s">
        <v>6</v>
      </c>
      <c r="B201" t="s">
        <v>23</v>
      </c>
      <c r="C201">
        <v>6115</v>
      </c>
      <c r="D201">
        <v>20241210</v>
      </c>
      <c r="E201">
        <v>20250110</v>
      </c>
      <c r="F201">
        <v>80</v>
      </c>
      <c r="G201" s="11">
        <v>3027024</v>
      </c>
      <c r="H201" t="s">
        <v>19</v>
      </c>
      <c r="I201" s="2"/>
      <c r="J201"/>
      <c r="K201" s="2"/>
    </row>
    <row r="202" spans="1:11" x14ac:dyDescent="0.35">
      <c r="A202" t="s">
        <v>6</v>
      </c>
      <c r="B202" t="s">
        <v>23</v>
      </c>
      <c r="C202">
        <v>6116</v>
      </c>
      <c r="D202">
        <v>20241210</v>
      </c>
      <c r="E202">
        <v>20250110</v>
      </c>
      <c r="F202">
        <v>80</v>
      </c>
      <c r="G202" s="11">
        <v>2476656</v>
      </c>
      <c r="H202" t="s">
        <v>19</v>
      </c>
      <c r="I202" s="2"/>
      <c r="J202"/>
      <c r="K202" s="2"/>
    </row>
    <row r="203" spans="1:11" x14ac:dyDescent="0.35">
      <c r="A203" t="s">
        <v>6</v>
      </c>
      <c r="B203" t="s">
        <v>23</v>
      </c>
      <c r="C203">
        <v>6117</v>
      </c>
      <c r="D203">
        <v>20241210</v>
      </c>
      <c r="E203">
        <v>20250110</v>
      </c>
      <c r="F203">
        <v>80</v>
      </c>
      <c r="G203" s="11">
        <v>2201472</v>
      </c>
      <c r="H203" t="s">
        <v>19</v>
      </c>
      <c r="I203" s="2"/>
      <c r="J203"/>
      <c r="K203" s="2"/>
    </row>
    <row r="204" spans="1:11" x14ac:dyDescent="0.35">
      <c r="A204" t="s">
        <v>6</v>
      </c>
      <c r="B204" t="s">
        <v>23</v>
      </c>
      <c r="C204">
        <v>6118</v>
      </c>
      <c r="D204">
        <v>20241210</v>
      </c>
      <c r="E204">
        <v>20250110</v>
      </c>
      <c r="F204">
        <v>80</v>
      </c>
      <c r="G204" s="11">
        <v>1524096</v>
      </c>
      <c r="H204" t="s">
        <v>19</v>
      </c>
      <c r="I204" s="2"/>
      <c r="J204"/>
      <c r="K204" s="2"/>
    </row>
    <row r="205" spans="1:11" x14ac:dyDescent="0.35">
      <c r="A205" t="s">
        <v>6</v>
      </c>
      <c r="B205" t="s">
        <v>23</v>
      </c>
      <c r="C205">
        <v>6119</v>
      </c>
      <c r="D205">
        <v>20241210</v>
      </c>
      <c r="E205">
        <v>20250110</v>
      </c>
      <c r="F205">
        <v>80</v>
      </c>
      <c r="G205" s="11">
        <v>1524096</v>
      </c>
      <c r="H205" t="s">
        <v>19</v>
      </c>
      <c r="I205" s="2"/>
      <c r="J205"/>
      <c r="K205" s="2"/>
    </row>
    <row r="206" spans="1:11" x14ac:dyDescent="0.35">
      <c r="A206" t="s">
        <v>6</v>
      </c>
      <c r="B206" t="s">
        <v>23</v>
      </c>
      <c r="C206">
        <v>6120</v>
      </c>
      <c r="D206">
        <v>20241210</v>
      </c>
      <c r="E206">
        <v>20250110</v>
      </c>
      <c r="F206">
        <v>80</v>
      </c>
      <c r="G206" s="11">
        <v>4191264</v>
      </c>
      <c r="H206" t="s">
        <v>19</v>
      </c>
      <c r="I206" s="2"/>
      <c r="J206"/>
      <c r="K206" s="2"/>
    </row>
    <row r="207" spans="1:11" x14ac:dyDescent="0.35">
      <c r="A207" t="s">
        <v>6</v>
      </c>
      <c r="B207" t="s">
        <v>23</v>
      </c>
      <c r="C207">
        <v>6157</v>
      </c>
      <c r="D207">
        <v>20241214</v>
      </c>
      <c r="E207">
        <v>20250114</v>
      </c>
      <c r="F207">
        <v>76</v>
      </c>
      <c r="G207" s="11">
        <v>1354752</v>
      </c>
      <c r="H207" t="s">
        <v>19</v>
      </c>
      <c r="I207" s="2"/>
      <c r="J207"/>
      <c r="K207" s="2"/>
    </row>
    <row r="208" spans="1:11" x14ac:dyDescent="0.35">
      <c r="E208" t="s">
        <v>14</v>
      </c>
      <c r="I208" s="2">
        <f>SUM(G176:G207)</f>
        <v>137213836</v>
      </c>
      <c r="J208"/>
      <c r="K208" s="2"/>
    </row>
    <row r="209" spans="1:11" x14ac:dyDescent="0.35">
      <c r="A209" t="s">
        <v>6</v>
      </c>
      <c r="B209" t="s">
        <v>23</v>
      </c>
      <c r="C209">
        <v>6197</v>
      </c>
      <c r="D209">
        <v>20250109</v>
      </c>
      <c r="E209">
        <v>20250109</v>
      </c>
      <c r="F209">
        <v>51</v>
      </c>
      <c r="G209" s="11">
        <v>88553350</v>
      </c>
      <c r="H209" t="s">
        <v>19</v>
      </c>
      <c r="I209" s="2"/>
      <c r="J209"/>
      <c r="K209" s="2"/>
    </row>
    <row r="210" spans="1:11" x14ac:dyDescent="0.35">
      <c r="A210" t="s">
        <v>6</v>
      </c>
      <c r="B210" t="s">
        <v>23</v>
      </c>
      <c r="C210">
        <v>6226</v>
      </c>
      <c r="D210">
        <v>20250114</v>
      </c>
      <c r="E210">
        <v>20250114</v>
      </c>
      <c r="F210">
        <v>46</v>
      </c>
      <c r="G210" s="11">
        <v>1101600</v>
      </c>
      <c r="H210" t="s">
        <v>19</v>
      </c>
      <c r="I210" s="2"/>
      <c r="J210"/>
      <c r="K210" s="2"/>
    </row>
    <row r="211" spans="1:11" x14ac:dyDescent="0.35">
      <c r="A211" t="s">
        <v>6</v>
      </c>
      <c r="B211" t="s">
        <v>23</v>
      </c>
      <c r="C211">
        <v>6229</v>
      </c>
      <c r="D211">
        <v>20250114</v>
      </c>
      <c r="E211">
        <v>20250114</v>
      </c>
      <c r="F211">
        <v>46</v>
      </c>
      <c r="G211" s="11">
        <v>604800</v>
      </c>
      <c r="H211" t="s">
        <v>19</v>
      </c>
      <c r="I211" s="2"/>
      <c r="J211"/>
      <c r="K211" s="2"/>
    </row>
    <row r="212" spans="1:11" x14ac:dyDescent="0.35">
      <c r="A212" t="s">
        <v>6</v>
      </c>
      <c r="B212" t="s">
        <v>23</v>
      </c>
      <c r="C212">
        <v>6235</v>
      </c>
      <c r="D212">
        <v>20250114</v>
      </c>
      <c r="E212">
        <v>20250114</v>
      </c>
      <c r="F212">
        <v>46</v>
      </c>
      <c r="G212" s="11">
        <v>105840</v>
      </c>
      <c r="H212" t="s">
        <v>19</v>
      </c>
      <c r="I212" s="2"/>
      <c r="J212"/>
      <c r="K212" s="2"/>
    </row>
    <row r="213" spans="1:11" x14ac:dyDescent="0.35">
      <c r="D213" t="s">
        <v>25</v>
      </c>
      <c r="I213" s="2">
        <f>SUM(G209:G212)</f>
        <v>90365590</v>
      </c>
      <c r="J213"/>
      <c r="K213" s="2"/>
    </row>
    <row r="214" spans="1:11" x14ac:dyDescent="0.35">
      <c r="A214" t="s">
        <v>6</v>
      </c>
      <c r="B214" t="s">
        <v>23</v>
      </c>
      <c r="C214">
        <v>6428</v>
      </c>
      <c r="D214">
        <v>20250206</v>
      </c>
      <c r="E214">
        <v>20250306</v>
      </c>
      <c r="F214">
        <v>24</v>
      </c>
      <c r="G214" s="11">
        <v>16234922</v>
      </c>
      <c r="H214" t="s">
        <v>19</v>
      </c>
      <c r="I214" s="2"/>
      <c r="J214"/>
      <c r="K214" s="2"/>
    </row>
    <row r="215" spans="1:11" x14ac:dyDescent="0.35">
      <c r="A215" t="s">
        <v>6</v>
      </c>
      <c r="B215" t="s">
        <v>23</v>
      </c>
      <c r="C215">
        <v>6473</v>
      </c>
      <c r="D215">
        <v>20250207</v>
      </c>
      <c r="E215">
        <v>20250307</v>
      </c>
      <c r="F215">
        <v>23</v>
      </c>
      <c r="G215" s="11">
        <v>392000</v>
      </c>
      <c r="H215" t="s">
        <v>19</v>
      </c>
      <c r="I215" s="2"/>
      <c r="J215"/>
      <c r="K215" s="2"/>
    </row>
    <row r="216" spans="1:11" x14ac:dyDescent="0.35">
      <c r="A216" t="s">
        <v>6</v>
      </c>
      <c r="B216" t="s">
        <v>23</v>
      </c>
      <c r="C216">
        <v>6474</v>
      </c>
      <c r="D216">
        <v>20250207</v>
      </c>
      <c r="E216">
        <v>20250307</v>
      </c>
      <c r="F216">
        <v>23</v>
      </c>
      <c r="G216" s="11">
        <v>1208000</v>
      </c>
      <c r="H216" t="s">
        <v>19</v>
      </c>
      <c r="I216" s="2"/>
      <c r="J216"/>
      <c r="K216" s="2"/>
    </row>
    <row r="217" spans="1:11" x14ac:dyDescent="0.35">
      <c r="A217" t="s">
        <v>6</v>
      </c>
      <c r="B217" t="s">
        <v>23</v>
      </c>
      <c r="C217">
        <v>6568</v>
      </c>
      <c r="D217">
        <v>20250217</v>
      </c>
      <c r="E217">
        <v>20250317</v>
      </c>
      <c r="F217">
        <v>13</v>
      </c>
      <c r="G217" s="11">
        <v>1417400</v>
      </c>
      <c r="H217" t="s">
        <v>19</v>
      </c>
      <c r="I217" s="2"/>
      <c r="J217"/>
      <c r="K217" s="2"/>
    </row>
    <row r="218" spans="1:11" x14ac:dyDescent="0.35">
      <c r="A218" t="s">
        <v>6</v>
      </c>
      <c r="B218" t="s">
        <v>23</v>
      </c>
      <c r="C218">
        <v>6569</v>
      </c>
      <c r="D218">
        <v>20250217</v>
      </c>
      <c r="E218">
        <v>20250317</v>
      </c>
      <c r="F218">
        <v>13</v>
      </c>
      <c r="G218" s="11">
        <v>596800</v>
      </c>
      <c r="H218" t="s">
        <v>19</v>
      </c>
      <c r="I218" s="2"/>
      <c r="J218"/>
      <c r="K218" s="2"/>
    </row>
    <row r="219" spans="1:11" x14ac:dyDescent="0.35">
      <c r="A219" t="s">
        <v>6</v>
      </c>
      <c r="B219" t="s">
        <v>23</v>
      </c>
      <c r="C219">
        <v>6570</v>
      </c>
      <c r="D219">
        <v>20250217</v>
      </c>
      <c r="E219">
        <v>20250317</v>
      </c>
      <c r="F219">
        <v>13</v>
      </c>
      <c r="G219" s="11">
        <v>522000</v>
      </c>
      <c r="H219" t="s">
        <v>19</v>
      </c>
      <c r="I219" s="2"/>
      <c r="J219"/>
      <c r="K219" s="2"/>
    </row>
    <row r="220" spans="1:11" x14ac:dyDescent="0.35">
      <c r="A220" t="s">
        <v>6</v>
      </c>
      <c r="B220" t="s">
        <v>23</v>
      </c>
      <c r="C220">
        <v>6571</v>
      </c>
      <c r="D220">
        <v>20250217</v>
      </c>
      <c r="E220">
        <v>20250317</v>
      </c>
      <c r="F220">
        <v>13</v>
      </c>
      <c r="G220" s="11">
        <v>305600</v>
      </c>
      <c r="H220" t="s">
        <v>19</v>
      </c>
      <c r="I220" s="2"/>
      <c r="J220"/>
      <c r="K220" s="2"/>
    </row>
    <row r="221" spans="1:11" x14ac:dyDescent="0.35">
      <c r="A221" t="s">
        <v>6</v>
      </c>
      <c r="B221" t="s">
        <v>23</v>
      </c>
      <c r="C221">
        <v>6572</v>
      </c>
      <c r="D221">
        <v>20250217</v>
      </c>
      <c r="E221">
        <v>20250317</v>
      </c>
      <c r="F221">
        <v>13</v>
      </c>
      <c r="G221" s="11">
        <v>820600</v>
      </c>
      <c r="H221" t="s">
        <v>19</v>
      </c>
      <c r="I221" s="2"/>
      <c r="J221"/>
      <c r="K221" s="2"/>
    </row>
    <row r="222" spans="1:11" x14ac:dyDescent="0.35">
      <c r="A222" t="s">
        <v>6</v>
      </c>
      <c r="B222" t="s">
        <v>23</v>
      </c>
      <c r="C222">
        <v>6573</v>
      </c>
      <c r="D222">
        <v>20250217</v>
      </c>
      <c r="E222">
        <v>20250317</v>
      </c>
      <c r="F222">
        <v>13</v>
      </c>
      <c r="G222" s="11">
        <v>993200</v>
      </c>
      <c r="H222" t="s">
        <v>19</v>
      </c>
      <c r="I222" s="2"/>
      <c r="J222"/>
      <c r="K222" s="2"/>
    </row>
    <row r="223" spans="1:11" x14ac:dyDescent="0.35">
      <c r="A223" t="s">
        <v>6</v>
      </c>
      <c r="B223" t="s">
        <v>23</v>
      </c>
      <c r="C223">
        <v>6574</v>
      </c>
      <c r="D223">
        <v>20250217</v>
      </c>
      <c r="E223">
        <v>20250317</v>
      </c>
      <c r="F223">
        <v>13</v>
      </c>
      <c r="G223" s="11">
        <v>550800</v>
      </c>
      <c r="H223" t="s">
        <v>19</v>
      </c>
      <c r="I223" s="2"/>
      <c r="J223"/>
      <c r="K223" s="2"/>
    </row>
    <row r="224" spans="1:11" x14ac:dyDescent="0.35">
      <c r="A224" t="s">
        <v>6</v>
      </c>
      <c r="B224" t="s">
        <v>23</v>
      </c>
      <c r="C224">
        <v>6575</v>
      </c>
      <c r="D224">
        <v>20250217</v>
      </c>
      <c r="E224">
        <v>20250317</v>
      </c>
      <c r="F224">
        <v>13</v>
      </c>
      <c r="G224" s="11">
        <v>550800</v>
      </c>
      <c r="H224" t="s">
        <v>19</v>
      </c>
      <c r="I224" s="2"/>
      <c r="J224"/>
      <c r="K224" s="2"/>
    </row>
    <row r="225" spans="1:11" x14ac:dyDescent="0.35">
      <c r="A225" t="s">
        <v>6</v>
      </c>
      <c r="B225" t="s">
        <v>23</v>
      </c>
      <c r="C225">
        <v>6576</v>
      </c>
      <c r="D225">
        <v>20250217</v>
      </c>
      <c r="E225">
        <v>20250317</v>
      </c>
      <c r="F225">
        <v>13</v>
      </c>
      <c r="G225" s="11">
        <v>550800</v>
      </c>
      <c r="H225" t="s">
        <v>19</v>
      </c>
      <c r="I225" s="2"/>
      <c r="J225"/>
      <c r="K225" s="2"/>
    </row>
    <row r="226" spans="1:11" x14ac:dyDescent="0.35">
      <c r="A226" t="s">
        <v>6</v>
      </c>
      <c r="B226" t="s">
        <v>23</v>
      </c>
      <c r="C226">
        <v>6577</v>
      </c>
      <c r="D226">
        <v>20250217</v>
      </c>
      <c r="E226">
        <v>20250317</v>
      </c>
      <c r="F226">
        <v>13</v>
      </c>
      <c r="G226" s="11">
        <v>734400</v>
      </c>
      <c r="H226" t="s">
        <v>19</v>
      </c>
      <c r="I226" s="2"/>
      <c r="J226"/>
      <c r="K226" s="2"/>
    </row>
    <row r="227" spans="1:11" x14ac:dyDescent="0.35">
      <c r="A227" t="s">
        <v>6</v>
      </c>
      <c r="B227" t="s">
        <v>23</v>
      </c>
      <c r="C227">
        <v>6578</v>
      </c>
      <c r="D227">
        <v>20250217</v>
      </c>
      <c r="E227">
        <v>20250317</v>
      </c>
      <c r="F227">
        <v>13</v>
      </c>
      <c r="G227" s="11">
        <v>2019600</v>
      </c>
      <c r="H227" t="s">
        <v>19</v>
      </c>
      <c r="I227" s="2"/>
      <c r="J227"/>
      <c r="K227" s="2"/>
    </row>
    <row r="228" spans="1:11" x14ac:dyDescent="0.35">
      <c r="A228" t="s">
        <v>6</v>
      </c>
      <c r="B228" t="s">
        <v>23</v>
      </c>
      <c r="C228">
        <v>6579</v>
      </c>
      <c r="D228">
        <v>20250217</v>
      </c>
      <c r="E228">
        <v>20250317</v>
      </c>
      <c r="F228">
        <v>13</v>
      </c>
      <c r="G228" s="11">
        <v>183600</v>
      </c>
      <c r="H228" t="s">
        <v>19</v>
      </c>
      <c r="I228" s="2"/>
      <c r="J228"/>
      <c r="K228" s="2"/>
    </row>
    <row r="229" spans="1:11" x14ac:dyDescent="0.35">
      <c r="A229" t="s">
        <v>6</v>
      </c>
      <c r="B229" t="s">
        <v>23</v>
      </c>
      <c r="C229">
        <v>6580</v>
      </c>
      <c r="D229">
        <v>20250217</v>
      </c>
      <c r="E229">
        <v>20250317</v>
      </c>
      <c r="F229">
        <v>13</v>
      </c>
      <c r="G229" s="11">
        <v>183600</v>
      </c>
      <c r="H229" t="s">
        <v>19</v>
      </c>
      <c r="I229" s="2"/>
      <c r="J229"/>
      <c r="K229" s="2"/>
    </row>
    <row r="230" spans="1:11" x14ac:dyDescent="0.35">
      <c r="A230" t="s">
        <v>6</v>
      </c>
      <c r="B230" t="s">
        <v>23</v>
      </c>
      <c r="C230">
        <v>6582</v>
      </c>
      <c r="D230">
        <v>20250217</v>
      </c>
      <c r="E230">
        <v>20250317</v>
      </c>
      <c r="F230">
        <v>13</v>
      </c>
      <c r="G230" s="11">
        <v>550800</v>
      </c>
      <c r="H230" t="s">
        <v>19</v>
      </c>
      <c r="I230" s="2"/>
      <c r="J230"/>
      <c r="K230" s="2"/>
    </row>
    <row r="231" spans="1:11" x14ac:dyDescent="0.35">
      <c r="A231" t="s">
        <v>6</v>
      </c>
      <c r="B231" t="s">
        <v>23</v>
      </c>
      <c r="C231">
        <v>6583</v>
      </c>
      <c r="D231">
        <v>20250217</v>
      </c>
      <c r="E231">
        <v>20250317</v>
      </c>
      <c r="F231">
        <v>13</v>
      </c>
      <c r="G231" s="11">
        <v>918000</v>
      </c>
      <c r="H231" t="s">
        <v>19</v>
      </c>
      <c r="I231" s="2"/>
      <c r="J231"/>
      <c r="K231" s="2"/>
    </row>
    <row r="232" spans="1:11" x14ac:dyDescent="0.35">
      <c r="A232" t="s">
        <v>6</v>
      </c>
      <c r="B232" t="s">
        <v>23</v>
      </c>
      <c r="C232">
        <v>6584</v>
      </c>
      <c r="D232">
        <v>20250217</v>
      </c>
      <c r="E232">
        <v>20250317</v>
      </c>
      <c r="F232">
        <v>13</v>
      </c>
      <c r="G232" s="11">
        <v>400000</v>
      </c>
      <c r="H232" t="s">
        <v>19</v>
      </c>
      <c r="I232" s="2"/>
      <c r="J232"/>
      <c r="K232" s="2"/>
    </row>
    <row r="233" spans="1:11" x14ac:dyDescent="0.35">
      <c r="A233" t="s">
        <v>6</v>
      </c>
      <c r="B233" t="s">
        <v>23</v>
      </c>
      <c r="C233">
        <v>6585</v>
      </c>
      <c r="D233">
        <v>20250217</v>
      </c>
      <c r="E233">
        <v>20250317</v>
      </c>
      <c r="F233">
        <v>13</v>
      </c>
      <c r="G233" s="11">
        <v>1209600</v>
      </c>
      <c r="H233" t="s">
        <v>19</v>
      </c>
      <c r="I233" s="2"/>
      <c r="J233"/>
      <c r="K233" s="2"/>
    </row>
    <row r="234" spans="1:11" x14ac:dyDescent="0.35">
      <c r="A234" t="s">
        <v>6</v>
      </c>
      <c r="B234" t="s">
        <v>23</v>
      </c>
      <c r="C234">
        <v>6586</v>
      </c>
      <c r="D234">
        <v>20250217</v>
      </c>
      <c r="E234">
        <v>20250317</v>
      </c>
      <c r="F234">
        <v>13</v>
      </c>
      <c r="G234" s="11">
        <v>691200</v>
      </c>
      <c r="H234" t="s">
        <v>19</v>
      </c>
      <c r="I234" s="2"/>
      <c r="J234"/>
      <c r="K234" s="2"/>
    </row>
    <row r="235" spans="1:11" x14ac:dyDescent="0.35">
      <c r="A235" t="s">
        <v>6</v>
      </c>
      <c r="B235" t="s">
        <v>23</v>
      </c>
      <c r="C235">
        <v>6587</v>
      </c>
      <c r="D235">
        <v>20250217</v>
      </c>
      <c r="E235">
        <v>20250317</v>
      </c>
      <c r="F235">
        <v>13</v>
      </c>
      <c r="G235" s="11">
        <v>1123200</v>
      </c>
      <c r="H235" t="s">
        <v>19</v>
      </c>
      <c r="I235" s="2"/>
      <c r="J235"/>
      <c r="K235" s="2"/>
    </row>
    <row r="236" spans="1:11" x14ac:dyDescent="0.35">
      <c r="A236" t="s">
        <v>6</v>
      </c>
      <c r="B236" t="s">
        <v>23</v>
      </c>
      <c r="C236">
        <v>6588</v>
      </c>
      <c r="D236">
        <v>20250217</v>
      </c>
      <c r="E236">
        <v>20250317</v>
      </c>
      <c r="F236">
        <v>13</v>
      </c>
      <c r="G236" s="11">
        <v>345600</v>
      </c>
      <c r="H236" t="s">
        <v>19</v>
      </c>
      <c r="I236" s="2"/>
      <c r="J236"/>
      <c r="K236" s="2"/>
    </row>
    <row r="237" spans="1:11" x14ac:dyDescent="0.35">
      <c r="A237" t="s">
        <v>6</v>
      </c>
      <c r="B237" t="s">
        <v>23</v>
      </c>
      <c r="C237">
        <v>6589</v>
      </c>
      <c r="D237">
        <v>20250217</v>
      </c>
      <c r="E237">
        <v>20250317</v>
      </c>
      <c r="F237">
        <v>13</v>
      </c>
      <c r="G237" s="11">
        <v>432000</v>
      </c>
      <c r="H237" t="s">
        <v>19</v>
      </c>
      <c r="I237" s="2"/>
      <c r="J237"/>
      <c r="K237" s="2"/>
    </row>
    <row r="238" spans="1:11" x14ac:dyDescent="0.35">
      <c r="A238" t="s">
        <v>6</v>
      </c>
      <c r="B238" t="s">
        <v>23</v>
      </c>
      <c r="C238">
        <v>6590</v>
      </c>
      <c r="D238">
        <v>20250217</v>
      </c>
      <c r="E238">
        <v>20250317</v>
      </c>
      <c r="F238">
        <v>13</v>
      </c>
      <c r="G238" s="11">
        <v>432000</v>
      </c>
      <c r="H238" t="s">
        <v>19</v>
      </c>
      <c r="I238" s="2"/>
      <c r="J238"/>
      <c r="K238" s="2"/>
    </row>
    <row r="239" spans="1:11" x14ac:dyDescent="0.35">
      <c r="A239" t="s">
        <v>6</v>
      </c>
      <c r="B239" t="s">
        <v>23</v>
      </c>
      <c r="C239">
        <v>6591</v>
      </c>
      <c r="D239">
        <v>20250217</v>
      </c>
      <c r="E239">
        <v>20250317</v>
      </c>
      <c r="F239">
        <v>13</v>
      </c>
      <c r="G239" s="11">
        <v>172800</v>
      </c>
      <c r="H239" t="s">
        <v>19</v>
      </c>
      <c r="I239" s="2"/>
      <c r="J239"/>
      <c r="K239" s="2"/>
    </row>
    <row r="240" spans="1:11" x14ac:dyDescent="0.35">
      <c r="A240" t="s">
        <v>6</v>
      </c>
      <c r="B240" t="s">
        <v>23</v>
      </c>
      <c r="C240">
        <v>6592</v>
      </c>
      <c r="D240">
        <v>20250217</v>
      </c>
      <c r="E240">
        <v>20250317</v>
      </c>
      <c r="F240">
        <v>13</v>
      </c>
      <c r="G240" s="11">
        <v>1782000</v>
      </c>
      <c r="H240" t="s">
        <v>19</v>
      </c>
      <c r="I240" s="2"/>
      <c r="J240"/>
      <c r="K240" s="2"/>
    </row>
    <row r="241" spans="1:11" x14ac:dyDescent="0.35">
      <c r="A241" t="s">
        <v>6</v>
      </c>
      <c r="B241" t="s">
        <v>23</v>
      </c>
      <c r="C241">
        <v>6593</v>
      </c>
      <c r="D241">
        <v>20250217</v>
      </c>
      <c r="E241">
        <v>20250317</v>
      </c>
      <c r="F241">
        <v>13</v>
      </c>
      <c r="G241" s="11">
        <v>162000</v>
      </c>
      <c r="H241" t="s">
        <v>19</v>
      </c>
      <c r="I241" s="2"/>
      <c r="J241"/>
      <c r="K241" s="2"/>
    </row>
    <row r="242" spans="1:11" x14ac:dyDescent="0.35">
      <c r="A242" t="s">
        <v>6</v>
      </c>
      <c r="B242" t="s">
        <v>23</v>
      </c>
      <c r="C242">
        <v>6594</v>
      </c>
      <c r="D242">
        <v>20250217</v>
      </c>
      <c r="E242">
        <v>20250317</v>
      </c>
      <c r="F242">
        <v>13</v>
      </c>
      <c r="G242" s="11">
        <v>1296000</v>
      </c>
      <c r="H242" t="s">
        <v>19</v>
      </c>
      <c r="I242" s="2"/>
      <c r="J242"/>
      <c r="K242" s="2"/>
    </row>
    <row r="243" spans="1:11" x14ac:dyDescent="0.35">
      <c r="A243" t="s">
        <v>6</v>
      </c>
      <c r="B243" t="s">
        <v>23</v>
      </c>
      <c r="C243">
        <v>6595</v>
      </c>
      <c r="D243">
        <v>20250217</v>
      </c>
      <c r="E243">
        <v>20250317</v>
      </c>
      <c r="F243">
        <v>13</v>
      </c>
      <c r="G243" s="11">
        <v>1900800</v>
      </c>
      <c r="H243" t="s">
        <v>19</v>
      </c>
      <c r="I243" s="2"/>
      <c r="J243"/>
      <c r="K243" s="2"/>
    </row>
    <row r="244" spans="1:11" x14ac:dyDescent="0.35">
      <c r="A244" t="s">
        <v>6</v>
      </c>
      <c r="B244" t="s">
        <v>23</v>
      </c>
      <c r="C244">
        <v>6596</v>
      </c>
      <c r="D244">
        <v>20250217</v>
      </c>
      <c r="E244">
        <v>20250317</v>
      </c>
      <c r="F244">
        <v>13</v>
      </c>
      <c r="G244" s="11">
        <v>1458000</v>
      </c>
      <c r="H244" t="s">
        <v>19</v>
      </c>
      <c r="I244" s="2"/>
      <c r="J244"/>
      <c r="K244" s="2"/>
    </row>
    <row r="245" spans="1:11" x14ac:dyDescent="0.35">
      <c r="A245" t="s">
        <v>6</v>
      </c>
      <c r="B245" t="s">
        <v>23</v>
      </c>
      <c r="C245">
        <v>6597</v>
      </c>
      <c r="D245">
        <v>20250217</v>
      </c>
      <c r="E245">
        <v>20250317</v>
      </c>
      <c r="F245">
        <v>13</v>
      </c>
      <c r="G245" s="11">
        <v>972000</v>
      </c>
      <c r="H245" t="s">
        <v>19</v>
      </c>
      <c r="I245" s="2"/>
      <c r="J245"/>
      <c r="K245" s="2"/>
    </row>
    <row r="246" spans="1:11" x14ac:dyDescent="0.35">
      <c r="A246" t="s">
        <v>6</v>
      </c>
      <c r="B246" t="s">
        <v>23</v>
      </c>
      <c r="C246">
        <v>6598</v>
      </c>
      <c r="D246">
        <v>20250217</v>
      </c>
      <c r="E246">
        <v>20250317</v>
      </c>
      <c r="F246">
        <v>13</v>
      </c>
      <c r="G246" s="11">
        <v>2851200</v>
      </c>
      <c r="H246" t="s">
        <v>19</v>
      </c>
      <c r="I246" s="2"/>
      <c r="J246"/>
      <c r="K246" s="2"/>
    </row>
    <row r="247" spans="1:11" x14ac:dyDescent="0.35">
      <c r="A247" t="s">
        <v>6</v>
      </c>
      <c r="B247" t="s">
        <v>23</v>
      </c>
      <c r="C247">
        <v>6599</v>
      </c>
      <c r="D247">
        <v>20250217</v>
      </c>
      <c r="E247">
        <v>20250317</v>
      </c>
      <c r="F247">
        <v>13</v>
      </c>
      <c r="G247" s="11">
        <v>3888000</v>
      </c>
      <c r="H247" t="s">
        <v>19</v>
      </c>
      <c r="I247" s="2"/>
      <c r="J247"/>
      <c r="K247" s="2"/>
    </row>
    <row r="248" spans="1:11" x14ac:dyDescent="0.35">
      <c r="A248" t="s">
        <v>6</v>
      </c>
      <c r="B248" t="s">
        <v>23</v>
      </c>
      <c r="C248">
        <v>6000</v>
      </c>
      <c r="D248">
        <v>20250217</v>
      </c>
      <c r="E248">
        <v>20250317</v>
      </c>
      <c r="F248">
        <v>13</v>
      </c>
      <c r="G248" s="11">
        <v>4665600</v>
      </c>
      <c r="H248" t="s">
        <v>19</v>
      </c>
      <c r="I248" s="2"/>
      <c r="J248"/>
      <c r="K248" s="2"/>
    </row>
    <row r="249" spans="1:11" x14ac:dyDescent="0.35">
      <c r="A249" t="s">
        <v>6</v>
      </c>
      <c r="B249" t="s">
        <v>23</v>
      </c>
      <c r="C249">
        <v>6601</v>
      </c>
      <c r="D249">
        <v>20250217</v>
      </c>
      <c r="E249">
        <v>20250317</v>
      </c>
      <c r="F249">
        <v>13</v>
      </c>
      <c r="G249" s="11">
        <v>3650400</v>
      </c>
      <c r="H249" t="s">
        <v>19</v>
      </c>
      <c r="I249" s="2"/>
      <c r="J249"/>
      <c r="K249" s="2"/>
    </row>
    <row r="250" spans="1:11" x14ac:dyDescent="0.35">
      <c r="A250" t="s">
        <v>6</v>
      </c>
      <c r="B250" t="s">
        <v>23</v>
      </c>
      <c r="C250">
        <v>6602</v>
      </c>
      <c r="D250">
        <v>20250217</v>
      </c>
      <c r="E250">
        <v>20250317</v>
      </c>
      <c r="F250">
        <v>13</v>
      </c>
      <c r="G250" s="11">
        <v>2888000</v>
      </c>
      <c r="H250" t="s">
        <v>19</v>
      </c>
      <c r="I250" s="2"/>
      <c r="J250"/>
      <c r="K250" s="2"/>
    </row>
    <row r="251" spans="1:11" x14ac:dyDescent="0.35">
      <c r="A251" t="s">
        <v>6</v>
      </c>
      <c r="B251" t="s">
        <v>23</v>
      </c>
      <c r="C251">
        <v>6603</v>
      </c>
      <c r="D251">
        <v>20250217</v>
      </c>
      <c r="E251">
        <v>20250317</v>
      </c>
      <c r="F251">
        <v>13</v>
      </c>
      <c r="G251" s="11">
        <v>2599200</v>
      </c>
      <c r="H251" t="s">
        <v>19</v>
      </c>
      <c r="I251" s="2"/>
      <c r="J251"/>
      <c r="K251" s="2"/>
    </row>
    <row r="252" spans="1:11" x14ac:dyDescent="0.35">
      <c r="A252" t="s">
        <v>6</v>
      </c>
      <c r="B252" t="s">
        <v>23</v>
      </c>
      <c r="C252">
        <v>6604</v>
      </c>
      <c r="D252">
        <v>20250217</v>
      </c>
      <c r="E252">
        <v>20250317</v>
      </c>
      <c r="F252">
        <v>13</v>
      </c>
      <c r="G252" s="11">
        <v>1123200</v>
      </c>
      <c r="H252" t="s">
        <v>19</v>
      </c>
      <c r="I252" s="2"/>
      <c r="J252"/>
      <c r="K252" s="2"/>
    </row>
    <row r="253" spans="1:11" x14ac:dyDescent="0.35">
      <c r="A253" t="s">
        <v>6</v>
      </c>
      <c r="B253" t="s">
        <v>23</v>
      </c>
      <c r="C253">
        <v>6605</v>
      </c>
      <c r="D253">
        <v>20250217</v>
      </c>
      <c r="E253">
        <v>20250317</v>
      </c>
      <c r="F253">
        <v>13</v>
      </c>
      <c r="G253" s="11">
        <v>604800</v>
      </c>
      <c r="H253" t="s">
        <v>19</v>
      </c>
      <c r="I253" s="2"/>
      <c r="J253"/>
      <c r="K253" s="2"/>
    </row>
    <row r="254" spans="1:11" x14ac:dyDescent="0.35">
      <c r="A254" t="s">
        <v>6</v>
      </c>
      <c r="B254" t="s">
        <v>23</v>
      </c>
      <c r="C254">
        <v>6606</v>
      </c>
      <c r="D254">
        <v>20250217</v>
      </c>
      <c r="E254">
        <v>20250317</v>
      </c>
      <c r="F254">
        <v>13</v>
      </c>
      <c r="G254" s="11">
        <v>1944000</v>
      </c>
      <c r="H254" t="s">
        <v>19</v>
      </c>
      <c r="I254" s="2"/>
      <c r="J254"/>
      <c r="K254" s="2"/>
    </row>
    <row r="255" spans="1:11" x14ac:dyDescent="0.35">
      <c r="A255" t="s">
        <v>6</v>
      </c>
      <c r="B255" t="s">
        <v>23</v>
      </c>
      <c r="C255">
        <v>6607</v>
      </c>
      <c r="D255">
        <v>20250217</v>
      </c>
      <c r="E255">
        <v>20250317</v>
      </c>
      <c r="F255">
        <v>13</v>
      </c>
      <c r="G255" s="11">
        <v>1360800</v>
      </c>
      <c r="H255" t="s">
        <v>19</v>
      </c>
      <c r="I255" s="2"/>
      <c r="J255"/>
      <c r="K255" s="2"/>
    </row>
    <row r="256" spans="1:11" x14ac:dyDescent="0.35">
      <c r="A256" t="s">
        <v>6</v>
      </c>
      <c r="B256" t="s">
        <v>23</v>
      </c>
      <c r="C256">
        <v>6608</v>
      </c>
      <c r="D256">
        <v>20250217</v>
      </c>
      <c r="E256">
        <v>20250317</v>
      </c>
      <c r="F256">
        <v>13</v>
      </c>
      <c r="G256" s="11">
        <v>194400</v>
      </c>
      <c r="H256" t="s">
        <v>19</v>
      </c>
      <c r="I256" s="2"/>
      <c r="J256"/>
      <c r="K256" s="2"/>
    </row>
    <row r="257" spans="1:11" x14ac:dyDescent="0.35">
      <c r="A257" t="s">
        <v>6</v>
      </c>
      <c r="B257" t="s">
        <v>23</v>
      </c>
      <c r="C257">
        <v>6609</v>
      </c>
      <c r="D257">
        <v>20250217</v>
      </c>
      <c r="E257">
        <v>20250317</v>
      </c>
      <c r="F257">
        <v>13</v>
      </c>
      <c r="G257" s="11">
        <v>950400</v>
      </c>
      <c r="H257" t="s">
        <v>19</v>
      </c>
      <c r="I257" s="2"/>
      <c r="J257"/>
      <c r="K257" s="2"/>
    </row>
    <row r="258" spans="1:11" x14ac:dyDescent="0.35">
      <c r="A258" t="s">
        <v>6</v>
      </c>
      <c r="B258" t="s">
        <v>23</v>
      </c>
      <c r="C258">
        <v>6647</v>
      </c>
      <c r="D258">
        <v>20250224</v>
      </c>
      <c r="E258">
        <v>20250324</v>
      </c>
      <c r="F258">
        <v>6</v>
      </c>
      <c r="G258" s="11">
        <v>14829814</v>
      </c>
      <c r="H258" t="s">
        <v>19</v>
      </c>
      <c r="I258" s="2"/>
      <c r="J258"/>
      <c r="K258" s="2"/>
    </row>
    <row r="259" spans="1:11" x14ac:dyDescent="0.35">
      <c r="D259" t="s">
        <v>25</v>
      </c>
      <c r="I259" s="2">
        <f>SUM(G214:G258)</f>
        <v>82659936</v>
      </c>
      <c r="J259"/>
      <c r="K259" s="2"/>
    </row>
    <row r="260" spans="1:11" x14ac:dyDescent="0.35">
      <c r="A260" t="s">
        <v>6</v>
      </c>
      <c r="B260" t="s">
        <v>23</v>
      </c>
      <c r="C260">
        <v>6775</v>
      </c>
      <c r="D260">
        <v>20250312</v>
      </c>
      <c r="E260">
        <v>20250412</v>
      </c>
      <c r="G260" s="11">
        <v>18985925</v>
      </c>
      <c r="H260" t="s">
        <v>19</v>
      </c>
      <c r="I260" s="2"/>
      <c r="J260"/>
      <c r="K260" s="2"/>
    </row>
    <row r="261" spans="1:11" x14ac:dyDescent="0.35">
      <c r="A261" t="s">
        <v>6</v>
      </c>
      <c r="B261" t="s">
        <v>23</v>
      </c>
      <c r="C261">
        <v>6776</v>
      </c>
      <c r="D261">
        <v>20250312</v>
      </c>
      <c r="E261">
        <v>20250412</v>
      </c>
      <c r="G261" s="11">
        <v>13600225</v>
      </c>
      <c r="H261" t="s">
        <v>19</v>
      </c>
      <c r="I261" s="2"/>
      <c r="J261"/>
      <c r="K261" s="2"/>
    </row>
    <row r="262" spans="1:11" x14ac:dyDescent="0.35">
      <c r="A262" t="s">
        <v>6</v>
      </c>
      <c r="B262" t="s">
        <v>23</v>
      </c>
      <c r="C262">
        <v>6777</v>
      </c>
      <c r="D262">
        <v>20250312</v>
      </c>
      <c r="E262">
        <v>20250412</v>
      </c>
      <c r="G262" s="11">
        <v>8612988</v>
      </c>
      <c r="H262" t="s">
        <v>19</v>
      </c>
      <c r="I262" s="2"/>
      <c r="J262"/>
      <c r="K262" s="2"/>
    </row>
    <row r="263" spans="1:11" x14ac:dyDescent="0.35">
      <c r="A263" t="s">
        <v>6</v>
      </c>
      <c r="B263" t="s">
        <v>23</v>
      </c>
      <c r="C263">
        <v>6778</v>
      </c>
      <c r="D263">
        <v>20250312</v>
      </c>
      <c r="E263">
        <v>20250412</v>
      </c>
      <c r="G263" s="11">
        <v>14829814</v>
      </c>
      <c r="H263" t="s">
        <v>19</v>
      </c>
      <c r="I263" s="2"/>
      <c r="J263"/>
      <c r="K263" s="2"/>
    </row>
    <row r="264" spans="1:11" x14ac:dyDescent="0.35">
      <c r="A264" t="s">
        <v>6</v>
      </c>
      <c r="B264" t="s">
        <v>23</v>
      </c>
      <c r="C264">
        <v>6779</v>
      </c>
      <c r="D264">
        <v>20250313</v>
      </c>
      <c r="E264">
        <v>20250413</v>
      </c>
      <c r="G264" s="11">
        <v>52078955</v>
      </c>
      <c r="H264" t="s">
        <v>19</v>
      </c>
      <c r="I264" s="2"/>
      <c r="J264"/>
      <c r="K264" s="2"/>
    </row>
    <row r="265" spans="1:11" x14ac:dyDescent="0.35">
      <c r="A265" t="s">
        <v>6</v>
      </c>
      <c r="B265" t="s">
        <v>23</v>
      </c>
      <c r="C265">
        <v>6780</v>
      </c>
      <c r="D265">
        <v>20250313</v>
      </c>
      <c r="E265">
        <v>20250413</v>
      </c>
      <c r="G265" s="11">
        <v>413111</v>
      </c>
      <c r="H265" t="s">
        <v>19</v>
      </c>
      <c r="I265" s="2"/>
      <c r="J265"/>
      <c r="K265" s="2"/>
    </row>
    <row r="266" spans="1:11" x14ac:dyDescent="0.35">
      <c r="A266" t="s">
        <v>6</v>
      </c>
      <c r="B266" t="s">
        <v>23</v>
      </c>
      <c r="C266">
        <v>6781</v>
      </c>
      <c r="D266">
        <v>20250317</v>
      </c>
      <c r="E266">
        <v>20250417</v>
      </c>
      <c r="G266" s="11">
        <v>8200000</v>
      </c>
      <c r="H266" t="s">
        <v>19</v>
      </c>
      <c r="I266" s="2"/>
      <c r="J266"/>
      <c r="K266" s="2"/>
    </row>
    <row r="267" spans="1:11" x14ac:dyDescent="0.35">
      <c r="A267" t="s">
        <v>6</v>
      </c>
      <c r="B267" t="s">
        <v>23</v>
      </c>
      <c r="C267">
        <v>6782</v>
      </c>
      <c r="D267">
        <v>20250317</v>
      </c>
      <c r="E267">
        <v>20250417</v>
      </c>
      <c r="G267" s="11">
        <v>884800</v>
      </c>
      <c r="H267" t="s">
        <v>19</v>
      </c>
      <c r="I267" s="2"/>
      <c r="J267"/>
      <c r="K267" s="2"/>
    </row>
    <row r="268" spans="1:11" x14ac:dyDescent="0.35">
      <c r="A268" t="s">
        <v>6</v>
      </c>
      <c r="B268" t="s">
        <v>23</v>
      </c>
      <c r="C268">
        <v>6783</v>
      </c>
      <c r="D268">
        <v>20250317</v>
      </c>
      <c r="E268">
        <v>20250417</v>
      </c>
      <c r="G268" s="11">
        <v>884800</v>
      </c>
      <c r="H268" t="s">
        <v>19</v>
      </c>
      <c r="I268" s="2"/>
      <c r="J268"/>
      <c r="K268" s="2"/>
    </row>
    <row r="269" spans="1:11" x14ac:dyDescent="0.35">
      <c r="A269" t="s">
        <v>6</v>
      </c>
      <c r="B269" t="s">
        <v>23</v>
      </c>
      <c r="C269">
        <v>6794</v>
      </c>
      <c r="D269">
        <v>20250319</v>
      </c>
      <c r="E269">
        <v>20250419</v>
      </c>
      <c r="G269" s="11">
        <v>820600</v>
      </c>
      <c r="H269" t="s">
        <v>19</v>
      </c>
      <c r="I269" s="2"/>
      <c r="J269"/>
      <c r="K269" s="2"/>
    </row>
    <row r="270" spans="1:11" x14ac:dyDescent="0.35">
      <c r="A270" t="s">
        <v>6</v>
      </c>
      <c r="B270" t="s">
        <v>23</v>
      </c>
      <c r="C270">
        <v>6795</v>
      </c>
      <c r="D270">
        <v>20250320</v>
      </c>
      <c r="E270">
        <v>20250420</v>
      </c>
      <c r="G270" s="11">
        <v>746000</v>
      </c>
      <c r="H270" t="s">
        <v>19</v>
      </c>
      <c r="I270" s="2"/>
      <c r="J270"/>
      <c r="K270" s="2"/>
    </row>
    <row r="271" spans="1:11" x14ac:dyDescent="0.35">
      <c r="A271" t="s">
        <v>6</v>
      </c>
      <c r="B271" t="s">
        <v>23</v>
      </c>
      <c r="C271">
        <v>6796</v>
      </c>
      <c r="D271">
        <v>20250320</v>
      </c>
      <c r="E271">
        <v>20250420</v>
      </c>
      <c r="G271" s="11">
        <v>596800</v>
      </c>
      <c r="H271" t="s">
        <v>19</v>
      </c>
      <c r="I271" s="2"/>
      <c r="J271"/>
      <c r="K271" s="2"/>
    </row>
    <row r="272" spans="1:11" x14ac:dyDescent="0.35">
      <c r="A272" t="s">
        <v>6</v>
      </c>
      <c r="B272" t="s">
        <v>23</v>
      </c>
      <c r="C272">
        <v>6797</v>
      </c>
      <c r="D272">
        <v>20250320</v>
      </c>
      <c r="E272">
        <v>20250420</v>
      </c>
      <c r="G272" s="11">
        <v>596800</v>
      </c>
      <c r="H272" t="s">
        <v>19</v>
      </c>
      <c r="I272" s="2"/>
      <c r="J272"/>
      <c r="K272" s="2"/>
    </row>
    <row r="273" spans="1:11" x14ac:dyDescent="0.35">
      <c r="A273" t="s">
        <v>6</v>
      </c>
      <c r="B273" t="s">
        <v>23</v>
      </c>
      <c r="C273">
        <v>6798</v>
      </c>
      <c r="D273">
        <v>20250320</v>
      </c>
      <c r="E273">
        <v>20250420</v>
      </c>
      <c r="G273" s="11">
        <v>183600</v>
      </c>
      <c r="H273" t="s">
        <v>19</v>
      </c>
      <c r="I273" s="2"/>
      <c r="J273"/>
      <c r="K273" s="2"/>
    </row>
    <row r="274" spans="1:11" x14ac:dyDescent="0.35">
      <c r="A274" t="s">
        <v>6</v>
      </c>
      <c r="B274" t="s">
        <v>23</v>
      </c>
      <c r="C274">
        <v>6799</v>
      </c>
      <c r="D274">
        <v>20250320</v>
      </c>
      <c r="E274">
        <v>20250420</v>
      </c>
      <c r="G274" s="11">
        <v>367200</v>
      </c>
      <c r="H274" t="s">
        <v>19</v>
      </c>
      <c r="I274" s="2"/>
      <c r="J274"/>
      <c r="K274" s="2"/>
    </row>
    <row r="275" spans="1:11" x14ac:dyDescent="0.35">
      <c r="A275" t="s">
        <v>6</v>
      </c>
      <c r="B275" t="s">
        <v>23</v>
      </c>
      <c r="C275">
        <v>6800</v>
      </c>
      <c r="D275">
        <v>20250320</v>
      </c>
      <c r="E275">
        <v>20250420</v>
      </c>
      <c r="G275" s="11">
        <v>734400</v>
      </c>
      <c r="H275" t="s">
        <v>19</v>
      </c>
      <c r="I275" s="2"/>
      <c r="J275"/>
      <c r="K275" s="2"/>
    </row>
    <row r="276" spans="1:11" x14ac:dyDescent="0.35">
      <c r="A276" t="s">
        <v>6</v>
      </c>
      <c r="B276" t="s">
        <v>23</v>
      </c>
      <c r="C276">
        <v>6801</v>
      </c>
      <c r="D276">
        <v>20250320</v>
      </c>
      <c r="E276">
        <v>20250420</v>
      </c>
      <c r="G276" s="11">
        <v>183600</v>
      </c>
      <c r="H276" t="s">
        <v>19</v>
      </c>
      <c r="I276" s="2"/>
      <c r="J276"/>
      <c r="K276" s="2"/>
    </row>
    <row r="277" spans="1:11" x14ac:dyDescent="0.35">
      <c r="A277" t="s">
        <v>6</v>
      </c>
      <c r="B277" t="s">
        <v>23</v>
      </c>
      <c r="C277">
        <v>6802</v>
      </c>
      <c r="D277">
        <v>20250320</v>
      </c>
      <c r="E277">
        <v>20250420</v>
      </c>
      <c r="G277" s="11">
        <v>918000</v>
      </c>
      <c r="H277" t="s">
        <v>19</v>
      </c>
      <c r="I277" s="2"/>
      <c r="J277"/>
      <c r="K277" s="2"/>
    </row>
    <row r="278" spans="1:11" x14ac:dyDescent="0.35">
      <c r="A278" t="s">
        <v>6</v>
      </c>
      <c r="B278" t="s">
        <v>23</v>
      </c>
      <c r="C278">
        <v>6803</v>
      </c>
      <c r="D278">
        <v>20250320</v>
      </c>
      <c r="E278">
        <v>20250420</v>
      </c>
      <c r="G278" s="11">
        <v>800000</v>
      </c>
      <c r="H278" t="s">
        <v>19</v>
      </c>
      <c r="I278" s="2"/>
      <c r="J278"/>
      <c r="K278" s="2"/>
    </row>
    <row r="279" spans="1:11" x14ac:dyDescent="0.35">
      <c r="A279" t="s">
        <v>6</v>
      </c>
      <c r="B279" t="s">
        <v>23</v>
      </c>
      <c r="C279">
        <v>6804</v>
      </c>
      <c r="D279">
        <v>20250320</v>
      </c>
      <c r="E279">
        <v>20250420</v>
      </c>
      <c r="G279" s="11">
        <v>2019600</v>
      </c>
      <c r="H279" t="s">
        <v>19</v>
      </c>
      <c r="I279" s="2"/>
      <c r="J279"/>
      <c r="K279" s="2"/>
    </row>
    <row r="280" spans="1:11" x14ac:dyDescent="0.35">
      <c r="A280" t="s">
        <v>6</v>
      </c>
      <c r="B280" t="s">
        <v>23</v>
      </c>
      <c r="C280">
        <v>6805</v>
      </c>
      <c r="D280">
        <v>20250320</v>
      </c>
      <c r="E280">
        <v>20250420</v>
      </c>
      <c r="G280" s="11">
        <v>367200</v>
      </c>
      <c r="H280" t="s">
        <v>19</v>
      </c>
      <c r="I280" s="2"/>
      <c r="J280"/>
      <c r="K280" s="2"/>
    </row>
    <row r="281" spans="1:11" x14ac:dyDescent="0.35">
      <c r="A281" t="s">
        <v>6</v>
      </c>
      <c r="B281" t="s">
        <v>23</v>
      </c>
      <c r="C281">
        <v>6806</v>
      </c>
      <c r="D281">
        <v>20250320</v>
      </c>
      <c r="E281">
        <v>20250420</v>
      </c>
      <c r="G281" s="11">
        <v>734400</v>
      </c>
      <c r="H281" t="s">
        <v>19</v>
      </c>
      <c r="I281" s="2"/>
      <c r="J281"/>
      <c r="K281" s="2"/>
    </row>
    <row r="282" spans="1:11" x14ac:dyDescent="0.35">
      <c r="A282" t="s">
        <v>6</v>
      </c>
      <c r="B282" t="s">
        <v>23</v>
      </c>
      <c r="C282">
        <v>6807</v>
      </c>
      <c r="D282">
        <v>20250320</v>
      </c>
      <c r="E282">
        <v>20250420</v>
      </c>
      <c r="G282" s="11">
        <v>1285200</v>
      </c>
      <c r="H282" t="s">
        <v>19</v>
      </c>
      <c r="I282" s="2"/>
      <c r="J282"/>
      <c r="K282" s="2"/>
    </row>
    <row r="283" spans="1:11" x14ac:dyDescent="0.35">
      <c r="A283" t="s">
        <v>6</v>
      </c>
      <c r="B283" t="s">
        <v>23</v>
      </c>
      <c r="C283">
        <v>6808</v>
      </c>
      <c r="D283">
        <v>20250320</v>
      </c>
      <c r="E283">
        <v>20250420</v>
      </c>
      <c r="G283" s="11">
        <v>183600</v>
      </c>
      <c r="H283" t="s">
        <v>19</v>
      </c>
      <c r="I283" s="2"/>
      <c r="J283"/>
      <c r="K283" s="2"/>
    </row>
    <row r="284" spans="1:11" x14ac:dyDescent="0.35">
      <c r="A284" t="s">
        <v>6</v>
      </c>
      <c r="B284" t="s">
        <v>23</v>
      </c>
      <c r="C284">
        <v>6809</v>
      </c>
      <c r="D284">
        <v>20250320</v>
      </c>
      <c r="E284">
        <v>20250420</v>
      </c>
      <c r="G284" s="11">
        <v>183600</v>
      </c>
      <c r="H284" t="s">
        <v>19</v>
      </c>
      <c r="I284" s="2"/>
      <c r="J284"/>
      <c r="K284" s="2"/>
    </row>
    <row r="285" spans="1:11" x14ac:dyDescent="0.35">
      <c r="A285" t="s">
        <v>6</v>
      </c>
      <c r="B285" t="s">
        <v>23</v>
      </c>
      <c r="C285">
        <v>6810</v>
      </c>
      <c r="D285">
        <v>20250320</v>
      </c>
      <c r="E285">
        <v>20250420</v>
      </c>
      <c r="G285" s="11">
        <v>1652400</v>
      </c>
      <c r="H285" t="s">
        <v>19</v>
      </c>
      <c r="I285" s="2"/>
      <c r="J285"/>
      <c r="K285" s="2"/>
    </row>
    <row r="286" spans="1:11" x14ac:dyDescent="0.35">
      <c r="A286" t="s">
        <v>6</v>
      </c>
      <c r="B286" t="s">
        <v>23</v>
      </c>
      <c r="C286">
        <v>6811</v>
      </c>
      <c r="D286">
        <v>20250320</v>
      </c>
      <c r="E286">
        <v>20250420</v>
      </c>
      <c r="G286" s="11">
        <v>183600</v>
      </c>
      <c r="H286" t="s">
        <v>19</v>
      </c>
      <c r="I286" s="2"/>
      <c r="J286"/>
      <c r="K286" s="2"/>
    </row>
    <row r="287" spans="1:11" x14ac:dyDescent="0.35">
      <c r="A287" t="s">
        <v>6</v>
      </c>
      <c r="B287" t="s">
        <v>23</v>
      </c>
      <c r="C287">
        <v>6812</v>
      </c>
      <c r="D287">
        <v>20250320</v>
      </c>
      <c r="E287">
        <v>20250420</v>
      </c>
      <c r="G287" s="11">
        <v>918000</v>
      </c>
      <c r="H287" t="s">
        <v>19</v>
      </c>
      <c r="I287" s="2"/>
      <c r="J287"/>
      <c r="K287" s="2"/>
    </row>
    <row r="288" spans="1:11" x14ac:dyDescent="0.35">
      <c r="A288" t="s">
        <v>6</v>
      </c>
      <c r="B288" t="s">
        <v>23</v>
      </c>
      <c r="C288">
        <v>6813</v>
      </c>
      <c r="D288">
        <v>20250320</v>
      </c>
      <c r="E288">
        <v>20250420</v>
      </c>
      <c r="G288" s="11">
        <v>3200000</v>
      </c>
      <c r="H288" t="s">
        <v>19</v>
      </c>
      <c r="I288" s="2"/>
      <c r="J288"/>
      <c r="K288" s="2"/>
    </row>
    <row r="289" spans="1:11" x14ac:dyDescent="0.35">
      <c r="A289" t="s">
        <v>6</v>
      </c>
      <c r="B289" t="s">
        <v>23</v>
      </c>
      <c r="C289">
        <v>6814</v>
      </c>
      <c r="D289">
        <v>20250320</v>
      </c>
      <c r="E289">
        <v>20250420</v>
      </c>
      <c r="G289" s="11">
        <v>3520000</v>
      </c>
      <c r="H289" t="s">
        <v>19</v>
      </c>
      <c r="I289" s="2"/>
      <c r="J289"/>
      <c r="K289" s="2"/>
    </row>
    <row r="290" spans="1:11" x14ac:dyDescent="0.35">
      <c r="A290" t="s">
        <v>6</v>
      </c>
      <c r="B290" t="s">
        <v>23</v>
      </c>
      <c r="C290">
        <v>6815</v>
      </c>
      <c r="D290">
        <v>20250320</v>
      </c>
      <c r="E290">
        <v>20250420</v>
      </c>
      <c r="G290" s="11">
        <v>864000</v>
      </c>
      <c r="H290" t="s">
        <v>19</v>
      </c>
      <c r="I290" s="2"/>
      <c r="J290"/>
      <c r="K290" s="2"/>
    </row>
    <row r="291" spans="1:11" x14ac:dyDescent="0.35">
      <c r="A291" t="s">
        <v>6</v>
      </c>
      <c r="B291" t="s">
        <v>23</v>
      </c>
      <c r="C291">
        <v>6816</v>
      </c>
      <c r="D291">
        <v>20250320</v>
      </c>
      <c r="E291">
        <v>20250420</v>
      </c>
      <c r="G291" s="11">
        <v>1468800</v>
      </c>
      <c r="H291" t="s">
        <v>19</v>
      </c>
      <c r="I291" s="2"/>
      <c r="J291"/>
      <c r="K291" s="2"/>
    </row>
    <row r="292" spans="1:11" x14ac:dyDescent="0.35">
      <c r="A292" t="s">
        <v>6</v>
      </c>
      <c r="B292" t="s">
        <v>23</v>
      </c>
      <c r="C292">
        <v>6817</v>
      </c>
      <c r="D292">
        <v>20250320</v>
      </c>
      <c r="E292">
        <v>20250420</v>
      </c>
      <c r="G292" s="11">
        <v>86400</v>
      </c>
      <c r="H292" t="s">
        <v>19</v>
      </c>
      <c r="I292" s="2"/>
      <c r="J292"/>
      <c r="K292" s="2"/>
    </row>
    <row r="293" spans="1:11" x14ac:dyDescent="0.35">
      <c r="A293" t="s">
        <v>6</v>
      </c>
      <c r="B293" t="s">
        <v>23</v>
      </c>
      <c r="C293">
        <v>6818</v>
      </c>
      <c r="D293">
        <v>20250320</v>
      </c>
      <c r="E293">
        <v>20250420</v>
      </c>
      <c r="G293" s="11">
        <v>1468800</v>
      </c>
      <c r="H293" t="s">
        <v>19</v>
      </c>
      <c r="I293" s="2"/>
      <c r="J293"/>
      <c r="K293" s="2"/>
    </row>
    <row r="294" spans="1:11" x14ac:dyDescent="0.35">
      <c r="A294" t="s">
        <v>6</v>
      </c>
      <c r="B294" t="s">
        <v>23</v>
      </c>
      <c r="C294">
        <v>6819</v>
      </c>
      <c r="D294">
        <v>20250320</v>
      </c>
      <c r="E294">
        <v>20250420</v>
      </c>
      <c r="G294" s="11">
        <v>1209600</v>
      </c>
      <c r="H294" t="s">
        <v>19</v>
      </c>
      <c r="I294" s="2"/>
      <c r="J294"/>
      <c r="K294" s="2"/>
    </row>
    <row r="295" spans="1:11" x14ac:dyDescent="0.35">
      <c r="A295" t="s">
        <v>6</v>
      </c>
      <c r="B295" t="s">
        <v>23</v>
      </c>
      <c r="C295">
        <v>6820</v>
      </c>
      <c r="D295">
        <v>20250320</v>
      </c>
      <c r="E295">
        <v>20250420</v>
      </c>
      <c r="G295" s="11">
        <v>1209600</v>
      </c>
      <c r="H295" t="s">
        <v>19</v>
      </c>
      <c r="I295" s="2"/>
      <c r="J295"/>
      <c r="K295" s="2"/>
    </row>
    <row r="296" spans="1:11" x14ac:dyDescent="0.35">
      <c r="A296" t="s">
        <v>6</v>
      </c>
      <c r="B296" t="s">
        <v>23</v>
      </c>
      <c r="C296">
        <v>6821</v>
      </c>
      <c r="D296">
        <v>20250320</v>
      </c>
      <c r="E296">
        <v>20250420</v>
      </c>
      <c r="G296" s="11">
        <v>345600</v>
      </c>
      <c r="H296" t="s">
        <v>19</v>
      </c>
      <c r="I296" s="2"/>
      <c r="J296"/>
      <c r="K296" s="2"/>
    </row>
    <row r="297" spans="1:11" x14ac:dyDescent="0.35">
      <c r="A297" t="s">
        <v>6</v>
      </c>
      <c r="B297" t="s">
        <v>23</v>
      </c>
      <c r="C297">
        <v>6822</v>
      </c>
      <c r="D297">
        <v>20250320</v>
      </c>
      <c r="E297">
        <v>20250420</v>
      </c>
      <c r="G297" s="11">
        <v>691200</v>
      </c>
      <c r="H297" t="s">
        <v>19</v>
      </c>
      <c r="I297" s="2"/>
      <c r="J297"/>
      <c r="K297" s="2"/>
    </row>
    <row r="298" spans="1:11" x14ac:dyDescent="0.35">
      <c r="A298" t="s">
        <v>6</v>
      </c>
      <c r="B298" t="s">
        <v>23</v>
      </c>
      <c r="C298">
        <v>6823</v>
      </c>
      <c r="D298">
        <v>20250320</v>
      </c>
      <c r="E298">
        <v>20250420</v>
      </c>
      <c r="G298" s="11">
        <v>604800</v>
      </c>
      <c r="H298" t="s">
        <v>19</v>
      </c>
      <c r="I298" s="2"/>
      <c r="J298"/>
      <c r="K298" s="2"/>
    </row>
    <row r="299" spans="1:11" x14ac:dyDescent="0.35">
      <c r="A299" t="s">
        <v>6</v>
      </c>
      <c r="B299" t="s">
        <v>23</v>
      </c>
      <c r="C299">
        <v>6824</v>
      </c>
      <c r="D299">
        <v>20250320</v>
      </c>
      <c r="E299">
        <v>20250420</v>
      </c>
      <c r="G299" s="11">
        <v>691200</v>
      </c>
      <c r="H299" t="s">
        <v>19</v>
      </c>
      <c r="I299" s="2"/>
      <c r="J299"/>
      <c r="K299" s="2"/>
    </row>
    <row r="300" spans="1:11" x14ac:dyDescent="0.35">
      <c r="A300" t="s">
        <v>6</v>
      </c>
      <c r="B300" t="s">
        <v>23</v>
      </c>
      <c r="C300">
        <v>6825</v>
      </c>
      <c r="D300">
        <v>20250320</v>
      </c>
      <c r="E300">
        <v>20250420</v>
      </c>
      <c r="G300" s="11">
        <v>1500000</v>
      </c>
      <c r="H300" t="s">
        <v>19</v>
      </c>
      <c r="I300" s="2"/>
      <c r="J300"/>
      <c r="K300" s="2"/>
    </row>
    <row r="301" spans="1:11" x14ac:dyDescent="0.35">
      <c r="A301" t="s">
        <v>6</v>
      </c>
      <c r="B301" t="s">
        <v>23</v>
      </c>
      <c r="C301">
        <v>6826</v>
      </c>
      <c r="D301">
        <v>20250320</v>
      </c>
      <c r="E301">
        <v>20250420</v>
      </c>
      <c r="G301" s="11">
        <v>648000</v>
      </c>
      <c r="H301" t="s">
        <v>19</v>
      </c>
      <c r="I301" s="2"/>
      <c r="J301"/>
      <c r="K301" s="2"/>
    </row>
    <row r="302" spans="1:11" x14ac:dyDescent="0.35">
      <c r="A302" t="s">
        <v>6</v>
      </c>
      <c r="B302" t="s">
        <v>23</v>
      </c>
      <c r="C302">
        <v>6827</v>
      </c>
      <c r="D302">
        <v>20250320</v>
      </c>
      <c r="E302">
        <v>20250420</v>
      </c>
      <c r="G302" s="11">
        <v>1458000</v>
      </c>
      <c r="H302" t="s">
        <v>19</v>
      </c>
      <c r="I302" s="2"/>
      <c r="J302"/>
      <c r="K302" s="2"/>
    </row>
    <row r="303" spans="1:11" x14ac:dyDescent="0.35">
      <c r="A303" t="s">
        <v>6</v>
      </c>
      <c r="B303" t="s">
        <v>23</v>
      </c>
      <c r="C303">
        <v>6828</v>
      </c>
      <c r="D303">
        <v>20250320</v>
      </c>
      <c r="E303">
        <v>20250420</v>
      </c>
      <c r="G303" s="11">
        <v>2613600</v>
      </c>
      <c r="H303" t="s">
        <v>19</v>
      </c>
      <c r="I303" s="2"/>
      <c r="J303"/>
      <c r="K303" s="2"/>
    </row>
    <row r="304" spans="1:11" x14ac:dyDescent="0.35">
      <c r="A304" t="s">
        <v>6</v>
      </c>
      <c r="B304" t="s">
        <v>23</v>
      </c>
      <c r="C304">
        <v>6829</v>
      </c>
      <c r="D304">
        <v>20250320</v>
      </c>
      <c r="E304">
        <v>20250420</v>
      </c>
      <c r="G304" s="11">
        <v>3088600</v>
      </c>
      <c r="H304" t="s">
        <v>19</v>
      </c>
      <c r="I304" s="2"/>
      <c r="J304"/>
      <c r="K304" s="2"/>
    </row>
    <row r="305" spans="1:11" x14ac:dyDescent="0.35">
      <c r="A305" t="s">
        <v>6</v>
      </c>
      <c r="B305" t="s">
        <v>23</v>
      </c>
      <c r="C305">
        <v>6830</v>
      </c>
      <c r="D305">
        <v>20250320</v>
      </c>
      <c r="E305">
        <v>20250420</v>
      </c>
      <c r="G305" s="11">
        <v>1728000</v>
      </c>
      <c r="H305" t="s">
        <v>19</v>
      </c>
      <c r="I305" s="2"/>
      <c r="J305"/>
      <c r="K305" s="2"/>
    </row>
    <row r="306" spans="1:11" x14ac:dyDescent="0.35">
      <c r="A306" t="s">
        <v>6</v>
      </c>
      <c r="B306" t="s">
        <v>23</v>
      </c>
      <c r="C306">
        <v>6831</v>
      </c>
      <c r="D306">
        <v>20250320</v>
      </c>
      <c r="E306">
        <v>20250420</v>
      </c>
      <c r="G306" s="11">
        <v>5054400</v>
      </c>
      <c r="H306" t="s">
        <v>19</v>
      </c>
      <c r="I306" s="2"/>
      <c r="J306"/>
      <c r="K306" s="2"/>
    </row>
    <row r="307" spans="1:11" x14ac:dyDescent="0.35">
      <c r="A307" t="s">
        <v>6</v>
      </c>
      <c r="B307" t="s">
        <v>23</v>
      </c>
      <c r="C307">
        <v>6832</v>
      </c>
      <c r="D307">
        <v>20250320</v>
      </c>
      <c r="E307">
        <v>20250420</v>
      </c>
      <c r="G307" s="11">
        <v>6609600</v>
      </c>
      <c r="H307" t="s">
        <v>19</v>
      </c>
      <c r="I307" s="2"/>
      <c r="J307"/>
      <c r="K307" s="2"/>
    </row>
    <row r="308" spans="1:11" x14ac:dyDescent="0.35">
      <c r="A308" t="s">
        <v>6</v>
      </c>
      <c r="B308" t="s">
        <v>23</v>
      </c>
      <c r="C308">
        <v>6833</v>
      </c>
      <c r="D308">
        <v>20250320</v>
      </c>
      <c r="E308">
        <v>20250420</v>
      </c>
      <c r="G308" s="11">
        <v>5054400</v>
      </c>
      <c r="H308" t="s">
        <v>19</v>
      </c>
      <c r="I308" s="2"/>
      <c r="J308"/>
      <c r="K308" s="2"/>
    </row>
    <row r="309" spans="1:11" x14ac:dyDescent="0.35">
      <c r="A309" t="s">
        <v>6</v>
      </c>
      <c r="B309" t="s">
        <v>23</v>
      </c>
      <c r="C309">
        <v>6834</v>
      </c>
      <c r="D309">
        <v>20250320</v>
      </c>
      <c r="E309">
        <v>20250420</v>
      </c>
      <c r="G309" s="11">
        <v>3628800</v>
      </c>
      <c r="H309" t="s">
        <v>19</v>
      </c>
      <c r="I309" s="2"/>
      <c r="J309"/>
      <c r="K309" s="2"/>
    </row>
    <row r="310" spans="1:11" x14ac:dyDescent="0.35">
      <c r="A310" t="s">
        <v>6</v>
      </c>
      <c r="B310" t="s">
        <v>23</v>
      </c>
      <c r="C310">
        <v>6836</v>
      </c>
      <c r="D310">
        <v>20250320</v>
      </c>
      <c r="E310">
        <v>20250420</v>
      </c>
      <c r="G310" s="11">
        <v>561600</v>
      </c>
      <c r="H310" t="s">
        <v>19</v>
      </c>
      <c r="I310" s="2"/>
      <c r="J310"/>
      <c r="K310" s="2"/>
    </row>
    <row r="311" spans="1:11" x14ac:dyDescent="0.35">
      <c r="A311" t="s">
        <v>6</v>
      </c>
      <c r="B311" t="s">
        <v>23</v>
      </c>
      <c r="C311">
        <v>6837</v>
      </c>
      <c r="D311">
        <v>20250320</v>
      </c>
      <c r="E311">
        <v>20250420</v>
      </c>
      <c r="G311" s="11">
        <v>2527200</v>
      </c>
      <c r="H311" t="s">
        <v>19</v>
      </c>
      <c r="I311" s="2"/>
      <c r="J311"/>
      <c r="K311" s="2"/>
    </row>
    <row r="312" spans="1:11" x14ac:dyDescent="0.35">
      <c r="A312" t="s">
        <v>6</v>
      </c>
      <c r="B312" t="s">
        <v>23</v>
      </c>
      <c r="C312">
        <v>6838</v>
      </c>
      <c r="D312">
        <v>20250320</v>
      </c>
      <c r="E312">
        <v>20250420</v>
      </c>
      <c r="G312" s="11">
        <v>2527200</v>
      </c>
      <c r="H312" t="s">
        <v>19</v>
      </c>
      <c r="I312" s="2"/>
      <c r="J312"/>
      <c r="K312" s="2"/>
    </row>
    <row r="313" spans="1:11" x14ac:dyDescent="0.35">
      <c r="A313" t="s">
        <v>6</v>
      </c>
      <c r="B313" t="s">
        <v>23</v>
      </c>
      <c r="C313">
        <v>6839</v>
      </c>
      <c r="D313">
        <v>20250320</v>
      </c>
      <c r="E313">
        <v>20250420</v>
      </c>
      <c r="G313" s="11">
        <v>4212000</v>
      </c>
      <c r="H313" t="s">
        <v>19</v>
      </c>
      <c r="I313" s="2"/>
      <c r="J313"/>
      <c r="K313" s="2"/>
    </row>
    <row r="314" spans="1:11" x14ac:dyDescent="0.35">
      <c r="A314" t="s">
        <v>6</v>
      </c>
      <c r="B314" t="s">
        <v>23</v>
      </c>
      <c r="C314">
        <v>6840</v>
      </c>
      <c r="D314">
        <v>20250320</v>
      </c>
      <c r="E314">
        <v>20250420</v>
      </c>
      <c r="G314" s="11">
        <v>1965600</v>
      </c>
      <c r="H314" t="s">
        <v>19</v>
      </c>
      <c r="I314" s="2"/>
      <c r="J314"/>
      <c r="K314" s="2"/>
    </row>
    <row r="315" spans="1:11" x14ac:dyDescent="0.35">
      <c r="A315" t="s">
        <v>6</v>
      </c>
      <c r="B315" t="s">
        <v>23</v>
      </c>
      <c r="C315">
        <v>6841</v>
      </c>
      <c r="D315">
        <v>20250320</v>
      </c>
      <c r="E315">
        <v>20250420</v>
      </c>
      <c r="G315" s="11">
        <v>1555200</v>
      </c>
      <c r="H315" t="s">
        <v>19</v>
      </c>
      <c r="I315" s="2"/>
      <c r="J315"/>
      <c r="K315" s="2"/>
    </row>
    <row r="316" spans="1:11" x14ac:dyDescent="0.35">
      <c r="A316" t="s">
        <v>6</v>
      </c>
      <c r="B316" t="s">
        <v>23</v>
      </c>
      <c r="C316">
        <v>6842</v>
      </c>
      <c r="D316">
        <v>20250320</v>
      </c>
      <c r="E316">
        <v>20250420</v>
      </c>
      <c r="G316" s="11">
        <v>2721600</v>
      </c>
      <c r="H316" t="s">
        <v>19</v>
      </c>
      <c r="I316" s="2"/>
      <c r="J316"/>
      <c r="K316" s="2"/>
    </row>
    <row r="317" spans="1:11" x14ac:dyDescent="0.35">
      <c r="A317" t="s">
        <v>6</v>
      </c>
      <c r="B317" t="s">
        <v>23</v>
      </c>
      <c r="C317">
        <v>6843</v>
      </c>
      <c r="D317">
        <v>20250320</v>
      </c>
      <c r="E317">
        <v>20250420</v>
      </c>
      <c r="G317" s="11">
        <v>2527200</v>
      </c>
      <c r="H317" t="s">
        <v>19</v>
      </c>
      <c r="I317" s="2"/>
      <c r="J317"/>
      <c r="K317" s="2"/>
    </row>
    <row r="318" spans="1:11" x14ac:dyDescent="0.35">
      <c r="A318" t="s">
        <v>6</v>
      </c>
      <c r="B318" t="s">
        <v>23</v>
      </c>
      <c r="C318">
        <v>6844</v>
      </c>
      <c r="D318">
        <v>20250320</v>
      </c>
      <c r="E318">
        <v>20250420</v>
      </c>
      <c r="G318" s="11">
        <v>1166400</v>
      </c>
      <c r="H318" t="s">
        <v>19</v>
      </c>
      <c r="I318" s="2"/>
      <c r="J318"/>
      <c r="K318" s="2"/>
    </row>
    <row r="319" spans="1:11" x14ac:dyDescent="0.35">
      <c r="A319" t="s">
        <v>6</v>
      </c>
      <c r="B319" t="s">
        <v>23</v>
      </c>
      <c r="C319">
        <v>6845</v>
      </c>
      <c r="D319">
        <v>20250320</v>
      </c>
      <c r="E319">
        <v>20250420</v>
      </c>
      <c r="G319" s="11">
        <v>2138400</v>
      </c>
      <c r="H319" t="s">
        <v>19</v>
      </c>
      <c r="I319" s="2"/>
      <c r="J319"/>
      <c r="K319" s="2"/>
    </row>
    <row r="320" spans="1:11" x14ac:dyDescent="0.35">
      <c r="A320" t="s">
        <v>6</v>
      </c>
      <c r="B320" t="s">
        <v>23</v>
      </c>
      <c r="C320">
        <v>6846</v>
      </c>
      <c r="D320">
        <v>20250320</v>
      </c>
      <c r="E320">
        <v>20250420</v>
      </c>
      <c r="G320" s="11">
        <v>1865000</v>
      </c>
      <c r="H320" t="s">
        <v>19</v>
      </c>
      <c r="I320" s="2"/>
      <c r="J320"/>
      <c r="K320" s="2"/>
    </row>
    <row r="321" spans="1:11" x14ac:dyDescent="0.35">
      <c r="A321" t="s">
        <v>6</v>
      </c>
      <c r="B321" t="s">
        <v>23</v>
      </c>
      <c r="C321">
        <v>6847</v>
      </c>
      <c r="D321">
        <v>20250320</v>
      </c>
      <c r="E321">
        <v>20250420</v>
      </c>
      <c r="G321" s="11">
        <v>671400</v>
      </c>
      <c r="H321" t="s">
        <v>19</v>
      </c>
      <c r="I321" s="2"/>
      <c r="J321"/>
      <c r="K321" s="2"/>
    </row>
    <row r="322" spans="1:11" x14ac:dyDescent="0.35">
      <c r="A322" t="s">
        <v>6</v>
      </c>
      <c r="B322" t="s">
        <v>23</v>
      </c>
      <c r="C322">
        <v>6848</v>
      </c>
      <c r="D322">
        <v>20250320</v>
      </c>
      <c r="E322">
        <v>20250420</v>
      </c>
      <c r="G322" s="11">
        <v>969800</v>
      </c>
      <c r="H322" t="s">
        <v>19</v>
      </c>
      <c r="I322" s="2"/>
      <c r="J322"/>
      <c r="K322" s="2"/>
    </row>
    <row r="323" spans="1:11" x14ac:dyDescent="0.35">
      <c r="D323" t="s">
        <v>25</v>
      </c>
      <c r="I323" s="2">
        <f>SUM(G260:G322)</f>
        <v>204117218</v>
      </c>
      <c r="J323"/>
      <c r="K323" s="2"/>
    </row>
    <row r="324" spans="1:11" x14ac:dyDescent="0.35">
      <c r="A324" t="s">
        <v>6</v>
      </c>
      <c r="B324" t="s">
        <v>23</v>
      </c>
      <c r="C324">
        <v>6863</v>
      </c>
      <c r="D324">
        <v>20250403</v>
      </c>
      <c r="E324">
        <v>20250503</v>
      </c>
      <c r="G324" s="11">
        <v>2716794</v>
      </c>
      <c r="H324" s="17" t="s">
        <v>26</v>
      </c>
      <c r="I324" s="2"/>
      <c r="J324"/>
      <c r="K324" s="2"/>
    </row>
    <row r="325" spans="1:11" x14ac:dyDescent="0.35">
      <c r="A325" t="s">
        <v>6</v>
      </c>
      <c r="B325" t="s">
        <v>23</v>
      </c>
      <c r="C325">
        <v>6864</v>
      </c>
      <c r="D325">
        <v>20250403</v>
      </c>
      <c r="E325">
        <v>20250503</v>
      </c>
      <c r="G325" s="11">
        <v>142102</v>
      </c>
      <c r="H325" s="17" t="s">
        <v>26</v>
      </c>
      <c r="I325" s="2"/>
      <c r="J325"/>
      <c r="K325" s="2"/>
    </row>
    <row r="326" spans="1:11" x14ac:dyDescent="0.35">
      <c r="A326" t="s">
        <v>6</v>
      </c>
      <c r="B326" t="s">
        <v>23</v>
      </c>
      <c r="C326">
        <v>6865</v>
      </c>
      <c r="D326">
        <v>20250403</v>
      </c>
      <c r="E326">
        <v>20250503</v>
      </c>
      <c r="G326" s="11">
        <v>2716794</v>
      </c>
      <c r="H326" s="17" t="s">
        <v>26</v>
      </c>
      <c r="I326" s="2"/>
      <c r="J326"/>
      <c r="K326" s="2"/>
    </row>
    <row r="327" spans="1:11" x14ac:dyDescent="0.35">
      <c r="A327" t="s">
        <v>6</v>
      </c>
      <c r="B327" t="s">
        <v>23</v>
      </c>
      <c r="C327">
        <v>6866</v>
      </c>
      <c r="D327">
        <v>20250403</v>
      </c>
      <c r="E327">
        <v>20250503</v>
      </c>
      <c r="G327" s="11">
        <v>9793794</v>
      </c>
      <c r="H327" s="17" t="s">
        <v>26</v>
      </c>
      <c r="I327" s="2"/>
      <c r="J327"/>
      <c r="K327" s="2"/>
    </row>
    <row r="328" spans="1:11" x14ac:dyDescent="0.35">
      <c r="A328" t="s">
        <v>6</v>
      </c>
      <c r="B328" t="s">
        <v>23</v>
      </c>
      <c r="C328">
        <v>6867</v>
      </c>
      <c r="D328">
        <v>20250403</v>
      </c>
      <c r="E328">
        <v>20250503</v>
      </c>
      <c r="G328" s="11">
        <v>355255</v>
      </c>
      <c r="H328" s="17" t="s">
        <v>26</v>
      </c>
      <c r="I328" s="2"/>
      <c r="J328"/>
      <c r="K328" s="2"/>
    </row>
    <row r="329" spans="1:11" x14ac:dyDescent="0.35">
      <c r="A329" t="s">
        <v>6</v>
      </c>
      <c r="B329" t="s">
        <v>23</v>
      </c>
      <c r="C329">
        <v>6868</v>
      </c>
      <c r="D329">
        <v>20250403</v>
      </c>
      <c r="E329">
        <v>20250503</v>
      </c>
      <c r="G329" s="11">
        <v>710510</v>
      </c>
      <c r="H329" t="s">
        <v>19</v>
      </c>
      <c r="I329" s="2"/>
      <c r="J329"/>
      <c r="K329" s="2"/>
    </row>
    <row r="330" spans="1:11" x14ac:dyDescent="0.35">
      <c r="A330" t="s">
        <v>6</v>
      </c>
      <c r="B330" t="s">
        <v>23</v>
      </c>
      <c r="C330">
        <v>6871</v>
      </c>
      <c r="D330">
        <v>20250403</v>
      </c>
      <c r="E330">
        <v>20250503</v>
      </c>
      <c r="G330" s="11">
        <v>3088800</v>
      </c>
      <c r="H330" t="s">
        <v>19</v>
      </c>
      <c r="I330" s="2"/>
      <c r="J330"/>
      <c r="K330" s="2"/>
    </row>
    <row r="331" spans="1:11" x14ac:dyDescent="0.35">
      <c r="A331" t="s">
        <v>6</v>
      </c>
      <c r="B331" t="s">
        <v>23</v>
      </c>
      <c r="C331">
        <v>6872</v>
      </c>
      <c r="D331">
        <v>20250403</v>
      </c>
      <c r="E331">
        <v>20250503</v>
      </c>
      <c r="G331" s="11">
        <v>2100000</v>
      </c>
      <c r="H331" t="s">
        <v>19</v>
      </c>
      <c r="I331" s="2"/>
      <c r="J331"/>
      <c r="K331" s="2"/>
    </row>
    <row r="332" spans="1:11" x14ac:dyDescent="0.35">
      <c r="A332" t="s">
        <v>6</v>
      </c>
      <c r="B332" t="s">
        <v>23</v>
      </c>
      <c r="C332">
        <v>6947</v>
      </c>
      <c r="D332">
        <v>20250410</v>
      </c>
      <c r="E332">
        <v>20250510</v>
      </c>
      <c r="G332" s="11">
        <f>71998190-19919235</f>
        <v>52078955</v>
      </c>
      <c r="H332" t="s">
        <v>19</v>
      </c>
      <c r="I332" s="2"/>
      <c r="J332"/>
      <c r="K332" s="2"/>
    </row>
    <row r="333" spans="1:11" x14ac:dyDescent="0.35">
      <c r="A333" t="s">
        <v>6</v>
      </c>
      <c r="B333" t="s">
        <v>23</v>
      </c>
      <c r="C333">
        <v>6948</v>
      </c>
      <c r="D333">
        <v>20250410</v>
      </c>
      <c r="E333">
        <v>20250510</v>
      </c>
      <c r="G333" s="11">
        <v>14829814</v>
      </c>
      <c r="H333" t="s">
        <v>19</v>
      </c>
      <c r="I333" s="2"/>
      <c r="J333"/>
      <c r="K333" s="2"/>
    </row>
    <row r="334" spans="1:11" x14ac:dyDescent="0.35">
      <c r="A334" t="s">
        <v>6</v>
      </c>
      <c r="B334" t="s">
        <v>23</v>
      </c>
      <c r="C334">
        <v>6950</v>
      </c>
      <c r="D334">
        <v>20250411</v>
      </c>
      <c r="E334">
        <v>20250511</v>
      </c>
      <c r="G334" s="11">
        <v>6272420</v>
      </c>
      <c r="H334" t="s">
        <v>19</v>
      </c>
      <c r="I334" s="2"/>
      <c r="J334"/>
      <c r="K334" s="2"/>
    </row>
    <row r="335" spans="1:11" x14ac:dyDescent="0.35">
      <c r="A335" t="s">
        <v>6</v>
      </c>
      <c r="B335" t="s">
        <v>23</v>
      </c>
      <c r="C335">
        <v>6951</v>
      </c>
      <c r="D335">
        <v>20250411</v>
      </c>
      <c r="E335">
        <v>20250511</v>
      </c>
      <c r="G335" s="11">
        <v>111000</v>
      </c>
      <c r="H335" t="s">
        <v>19</v>
      </c>
      <c r="I335" s="2"/>
      <c r="J335"/>
      <c r="K335" s="2"/>
    </row>
    <row r="336" spans="1:11" x14ac:dyDescent="0.35">
      <c r="A336" t="s">
        <v>6</v>
      </c>
      <c r="B336" t="s">
        <v>23</v>
      </c>
      <c r="C336">
        <v>6952</v>
      </c>
      <c r="D336">
        <v>20250411</v>
      </c>
      <c r="E336">
        <v>20250511</v>
      </c>
      <c r="G336" s="11">
        <v>13489225</v>
      </c>
      <c r="H336" t="s">
        <v>19</v>
      </c>
      <c r="I336" s="2"/>
      <c r="J336"/>
      <c r="K336" s="2"/>
    </row>
    <row r="337" spans="1:11" x14ac:dyDescent="0.35">
      <c r="A337" t="s">
        <v>6</v>
      </c>
      <c r="B337" t="s">
        <v>23</v>
      </c>
      <c r="C337">
        <v>6953</v>
      </c>
      <c r="D337">
        <v>20250411</v>
      </c>
      <c r="E337">
        <v>20250511</v>
      </c>
      <c r="G337" s="11">
        <f>43276422-21949929</f>
        <v>21326493</v>
      </c>
      <c r="H337" t="s">
        <v>19</v>
      </c>
      <c r="I337" s="2"/>
      <c r="J337"/>
      <c r="K337" s="2"/>
    </row>
    <row r="338" spans="1:11" x14ac:dyDescent="0.35">
      <c r="A338" t="s">
        <v>6</v>
      </c>
      <c r="B338" t="s">
        <v>23</v>
      </c>
      <c r="C338">
        <v>7046</v>
      </c>
      <c r="D338">
        <v>20250416</v>
      </c>
      <c r="E338">
        <v>20250516</v>
      </c>
      <c r="G338" s="11">
        <v>142101</v>
      </c>
      <c r="H338" t="s">
        <v>19</v>
      </c>
      <c r="I338" s="2"/>
      <c r="J338"/>
      <c r="K338" s="2"/>
    </row>
    <row r="339" spans="1:11" x14ac:dyDescent="0.35">
      <c r="A339" t="s">
        <v>6</v>
      </c>
      <c r="B339" t="s">
        <v>23</v>
      </c>
      <c r="C339">
        <v>7047</v>
      </c>
      <c r="D339">
        <v>20250416</v>
      </c>
      <c r="E339">
        <v>20250516</v>
      </c>
      <c r="G339" s="11">
        <v>5429544</v>
      </c>
      <c r="H339" t="s">
        <v>19</v>
      </c>
      <c r="I339" s="2"/>
      <c r="J339"/>
      <c r="K339" s="2"/>
    </row>
    <row r="340" spans="1:11" x14ac:dyDescent="0.35">
      <c r="A340" t="s">
        <v>6</v>
      </c>
      <c r="B340" t="s">
        <v>23</v>
      </c>
      <c r="C340">
        <v>7048</v>
      </c>
      <c r="D340">
        <v>20250416</v>
      </c>
      <c r="E340">
        <v>20250516</v>
      </c>
      <c r="G340" s="11">
        <v>3600000</v>
      </c>
      <c r="H340" t="s">
        <v>19</v>
      </c>
      <c r="I340" s="2"/>
      <c r="J340"/>
      <c r="K340" s="2"/>
    </row>
    <row r="341" spans="1:11" x14ac:dyDescent="0.35">
      <c r="A341" t="s">
        <v>6</v>
      </c>
      <c r="B341" t="s">
        <v>23</v>
      </c>
      <c r="C341">
        <v>7049</v>
      </c>
      <c r="D341">
        <v>20250416</v>
      </c>
      <c r="E341">
        <v>20250516</v>
      </c>
      <c r="G341" s="11">
        <v>392000</v>
      </c>
      <c r="H341" t="s">
        <v>19</v>
      </c>
      <c r="I341" s="2"/>
      <c r="J341"/>
      <c r="K341" s="2"/>
    </row>
    <row r="342" spans="1:11" x14ac:dyDescent="0.35">
      <c r="A342" t="s">
        <v>6</v>
      </c>
      <c r="B342" t="s">
        <v>23</v>
      </c>
      <c r="C342">
        <v>7050</v>
      </c>
      <c r="D342">
        <v>20250416</v>
      </c>
      <c r="E342">
        <v>20250516</v>
      </c>
      <c r="G342" s="11">
        <v>392000</v>
      </c>
      <c r="H342" t="s">
        <v>19</v>
      </c>
      <c r="I342" s="2"/>
      <c r="J342"/>
      <c r="K342" s="2"/>
    </row>
    <row r="343" spans="1:11" x14ac:dyDescent="0.35">
      <c r="A343" t="s">
        <v>6</v>
      </c>
      <c r="B343" t="s">
        <v>23</v>
      </c>
      <c r="C343">
        <v>7051</v>
      </c>
      <c r="D343">
        <v>20250416</v>
      </c>
      <c r="E343">
        <v>20250516</v>
      </c>
      <c r="G343" s="11">
        <v>2200000</v>
      </c>
      <c r="H343" t="s">
        <v>19</v>
      </c>
      <c r="I343" s="2"/>
      <c r="J343"/>
      <c r="K343" s="2"/>
    </row>
    <row r="344" spans="1:11" x14ac:dyDescent="0.35">
      <c r="D344" t="s">
        <v>25</v>
      </c>
      <c r="I344" s="2">
        <f>SUM(G324:G343)</f>
        <v>141887601</v>
      </c>
      <c r="J344"/>
      <c r="K344" s="2"/>
    </row>
    <row r="345" spans="1:11" x14ac:dyDescent="0.35">
      <c r="J345" s="20"/>
      <c r="K345" s="20"/>
    </row>
    <row r="346" spans="1:11" x14ac:dyDescent="0.35">
      <c r="G346" s="11" t="s">
        <v>20</v>
      </c>
      <c r="I346" s="2">
        <f>SUM(I16:I344)</f>
        <v>964217509</v>
      </c>
      <c r="J346" s="21"/>
      <c r="K346" s="21"/>
    </row>
    <row r="347" spans="1:11" x14ac:dyDescent="0.35">
      <c r="G347" s="11" t="s">
        <v>21</v>
      </c>
      <c r="I347" s="2">
        <f>+I213+I208+I175+I143+I110+I96+I88+I84+I82+I79+I77+I64+I51+I36+I20+I18</f>
        <v>535552754</v>
      </c>
      <c r="J347" s="21"/>
      <c r="K347" s="21"/>
    </row>
    <row r="348" spans="1:11" x14ac:dyDescent="0.35">
      <c r="G348" s="11" t="s">
        <v>22</v>
      </c>
      <c r="I348" s="6">
        <f>+I346-I347</f>
        <v>428664755</v>
      </c>
      <c r="J348" s="21"/>
      <c r="K348" s="21"/>
    </row>
    <row r="349" spans="1:11" x14ac:dyDescent="0.35">
      <c r="I349" s="6"/>
      <c r="J349" s="21"/>
      <c r="K349" s="20"/>
    </row>
    <row r="350" spans="1:11" x14ac:dyDescent="0.35">
      <c r="J350"/>
    </row>
    <row r="351" spans="1:11" x14ac:dyDescent="0.35">
      <c r="J351"/>
    </row>
    <row r="352" spans="1:11" x14ac:dyDescent="0.35">
      <c r="J352"/>
    </row>
    <row r="353" spans="10:10" x14ac:dyDescent="0.35">
      <c r="J353"/>
    </row>
    <row r="354" spans="10:10" x14ac:dyDescent="0.35">
      <c r="J354"/>
    </row>
    <row r="355" spans="10:10" x14ac:dyDescent="0.35">
      <c r="J355"/>
    </row>
    <row r="356" spans="10:10" x14ac:dyDescent="0.35">
      <c r="J356"/>
    </row>
    <row r="357" spans="10:10" x14ac:dyDescent="0.35">
      <c r="J357"/>
    </row>
    <row r="358" spans="10:10" x14ac:dyDescent="0.35">
      <c r="J358"/>
    </row>
    <row r="359" spans="10:10" x14ac:dyDescent="0.35">
      <c r="J359"/>
    </row>
    <row r="360" spans="10:10" x14ac:dyDescent="0.35">
      <c r="J360"/>
    </row>
    <row r="361" spans="10:10" x14ac:dyDescent="0.35">
      <c r="J361"/>
    </row>
    <row r="362" spans="10:10" x14ac:dyDescent="0.35">
      <c r="J362"/>
    </row>
    <row r="363" spans="10:10" x14ac:dyDescent="0.35">
      <c r="J363"/>
    </row>
    <row r="364" spans="10:10" x14ac:dyDescent="0.35">
      <c r="J364"/>
    </row>
    <row r="365" spans="10:10" x14ac:dyDescent="0.35">
      <c r="J365"/>
    </row>
    <row r="366" spans="10:10" x14ac:dyDescent="0.35">
      <c r="J366"/>
    </row>
    <row r="367" spans="10:10" x14ac:dyDescent="0.35">
      <c r="J367"/>
    </row>
    <row r="368" spans="10:10" x14ac:dyDescent="0.35">
      <c r="J368"/>
    </row>
    <row r="369" spans="10:10" x14ac:dyDescent="0.35">
      <c r="J369"/>
    </row>
    <row r="370" spans="10:10" x14ac:dyDescent="0.35">
      <c r="J370"/>
    </row>
    <row r="371" spans="10:10" x14ac:dyDescent="0.35">
      <c r="J371"/>
    </row>
    <row r="372" spans="10:10" x14ac:dyDescent="0.35">
      <c r="J372"/>
    </row>
    <row r="373" spans="10:10" x14ac:dyDescent="0.35">
      <c r="J373"/>
    </row>
    <row r="374" spans="10:10" x14ac:dyDescent="0.35">
      <c r="J374"/>
    </row>
    <row r="375" spans="10:10" x14ac:dyDescent="0.35">
      <c r="J375"/>
    </row>
    <row r="376" spans="10:10" x14ac:dyDescent="0.35">
      <c r="J376"/>
    </row>
    <row r="377" spans="10:10" x14ac:dyDescent="0.35">
      <c r="J377"/>
    </row>
    <row r="378" spans="10:10" x14ac:dyDescent="0.35">
      <c r="J378"/>
    </row>
    <row r="379" spans="10:10" x14ac:dyDescent="0.35">
      <c r="J379"/>
    </row>
    <row r="380" spans="10:10" x14ac:dyDescent="0.35">
      <c r="J380"/>
    </row>
    <row r="381" spans="10:10" x14ac:dyDescent="0.35">
      <c r="J381"/>
    </row>
    <row r="382" spans="10:10" x14ac:dyDescent="0.35">
      <c r="J382"/>
    </row>
    <row r="383" spans="10:10" x14ac:dyDescent="0.35">
      <c r="J383"/>
    </row>
    <row r="384" spans="10:10" x14ac:dyDescent="0.35">
      <c r="J384"/>
    </row>
    <row r="385" spans="10:10" x14ac:dyDescent="0.35">
      <c r="J385"/>
    </row>
    <row r="386" spans="10:10" x14ac:dyDescent="0.35">
      <c r="J386"/>
    </row>
    <row r="387" spans="10:10" x14ac:dyDescent="0.35">
      <c r="J387"/>
    </row>
    <row r="388" spans="10:10" x14ac:dyDescent="0.35">
      <c r="J388"/>
    </row>
    <row r="389" spans="10:10" x14ac:dyDescent="0.35">
      <c r="J389"/>
    </row>
    <row r="390" spans="10:10" x14ac:dyDescent="0.35">
      <c r="J390"/>
    </row>
    <row r="391" spans="10:10" x14ac:dyDescent="0.35">
      <c r="J391"/>
    </row>
    <row r="392" spans="10:10" x14ac:dyDescent="0.35">
      <c r="J392"/>
    </row>
    <row r="393" spans="10:10" x14ac:dyDescent="0.35">
      <c r="J393"/>
    </row>
  </sheetData>
  <mergeCells count="5">
    <mergeCell ref="A7:I7"/>
    <mergeCell ref="A8:I8"/>
    <mergeCell ref="A14:A15"/>
    <mergeCell ref="B14:B15"/>
    <mergeCell ref="I14:I15"/>
  </mergeCells>
  <pageMargins left="0.47244094488188981" right="0.27559055118110237" top="0.28999999999999998" bottom="0.55000000000000004" header="0.31496062992125984" footer="0.31496062992125984"/>
  <pageSetup scale="80" orientation="portrait" r:id="rId1"/>
  <headerFooter>
    <oddFooter>&amp;L&amp;"-,Negrita"                                     SVC&amp;C&amp;D&amp;RPágina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N11"/>
  <sheetViews>
    <sheetView topLeftCell="D1" workbookViewId="0">
      <selection activeCell="L4" sqref="L4"/>
    </sheetView>
  </sheetViews>
  <sheetFormatPr baseColWidth="10" defaultRowHeight="14.5" x14ac:dyDescent="0.35"/>
  <cols>
    <col min="1" max="1" width="38.08984375" customWidth="1"/>
    <col min="2" max="2" width="5.36328125" bestFit="1" customWidth="1"/>
    <col min="3" max="3" width="14.1796875" style="107" bestFit="1" customWidth="1"/>
    <col min="5" max="5" width="38.08984375" customWidth="1"/>
    <col min="6" max="11" width="13.6328125" customWidth="1"/>
    <col min="12" max="12" width="13.6328125" bestFit="1" customWidth="1"/>
    <col min="13" max="14" width="13.6328125" customWidth="1"/>
    <col min="15" max="21" width="14.1796875" bestFit="1" customWidth="1"/>
    <col min="22" max="22" width="10.08984375" customWidth="1"/>
    <col min="23" max="23" width="17.7265625" bestFit="1" customWidth="1"/>
  </cols>
  <sheetData>
    <row r="3" spans="1:14" x14ac:dyDescent="0.35">
      <c r="A3" s="56" t="s">
        <v>416</v>
      </c>
      <c r="B3" t="s">
        <v>475</v>
      </c>
      <c r="C3" s="108" t="s">
        <v>438</v>
      </c>
      <c r="E3" s="56" t="s">
        <v>438</v>
      </c>
      <c r="F3" s="56" t="s">
        <v>45</v>
      </c>
    </row>
    <row r="4" spans="1:14" x14ac:dyDescent="0.35">
      <c r="A4" t="s">
        <v>426</v>
      </c>
      <c r="B4" s="55">
        <v>1</v>
      </c>
      <c r="C4" s="108">
        <v>5096000</v>
      </c>
      <c r="E4" s="56" t="s">
        <v>416</v>
      </c>
      <c r="F4" t="s">
        <v>436</v>
      </c>
      <c r="G4" t="s">
        <v>434</v>
      </c>
      <c r="H4" t="s">
        <v>431</v>
      </c>
      <c r="I4" t="s">
        <v>433</v>
      </c>
      <c r="J4" t="s">
        <v>430</v>
      </c>
      <c r="K4" t="s">
        <v>432</v>
      </c>
      <c r="L4" t="s">
        <v>429</v>
      </c>
      <c r="M4" t="s">
        <v>435</v>
      </c>
      <c r="N4" t="s">
        <v>437</v>
      </c>
    </row>
    <row r="5" spans="1:14" x14ac:dyDescent="0.35">
      <c r="A5" t="s">
        <v>418</v>
      </c>
      <c r="B5" s="55">
        <v>37</v>
      </c>
      <c r="C5" s="108">
        <v>52130112</v>
      </c>
      <c r="E5" t="s">
        <v>426</v>
      </c>
      <c r="F5" s="108"/>
      <c r="G5" s="108"/>
      <c r="H5" s="108"/>
      <c r="I5" s="108"/>
      <c r="J5" s="108"/>
      <c r="K5" s="108"/>
      <c r="L5" s="108">
        <v>5096000</v>
      </c>
      <c r="M5" s="108"/>
      <c r="N5" s="108">
        <v>5096000</v>
      </c>
    </row>
    <row r="6" spans="1:14" x14ac:dyDescent="0.35">
      <c r="A6" t="s">
        <v>428</v>
      </c>
      <c r="B6" s="55">
        <v>9</v>
      </c>
      <c r="C6" s="108">
        <v>42241014</v>
      </c>
      <c r="E6" t="s">
        <v>418</v>
      </c>
      <c r="F6" s="108">
        <v>604800</v>
      </c>
      <c r="G6" s="108">
        <v>19756400</v>
      </c>
      <c r="H6" s="108">
        <v>20987148</v>
      </c>
      <c r="I6" s="108">
        <v>8982484</v>
      </c>
      <c r="J6" s="108"/>
      <c r="K6" s="108">
        <v>179928</v>
      </c>
      <c r="L6" s="108">
        <v>1619352</v>
      </c>
      <c r="M6" s="108"/>
      <c r="N6" s="108">
        <v>52130112</v>
      </c>
    </row>
    <row r="7" spans="1:14" x14ac:dyDescent="0.35">
      <c r="A7" t="s">
        <v>427</v>
      </c>
      <c r="B7" s="55">
        <v>1</v>
      </c>
      <c r="C7" s="108">
        <v>1016064</v>
      </c>
      <c r="E7" t="s">
        <v>428</v>
      </c>
      <c r="F7" s="108">
        <v>42241014</v>
      </c>
      <c r="G7" s="108"/>
      <c r="H7" s="108"/>
      <c r="I7" s="108"/>
      <c r="J7" s="108"/>
      <c r="K7" s="108"/>
      <c r="L7" s="108"/>
      <c r="M7" s="108"/>
      <c r="N7" s="108">
        <v>42241014</v>
      </c>
    </row>
    <row r="8" spans="1:14" x14ac:dyDescent="0.35">
      <c r="A8" t="s">
        <v>417</v>
      </c>
      <c r="B8" s="55">
        <v>207</v>
      </c>
      <c r="C8" s="108">
        <v>689989427</v>
      </c>
      <c r="E8" t="s">
        <v>427</v>
      </c>
      <c r="F8" s="108"/>
      <c r="G8" s="108"/>
      <c r="H8" s="108"/>
      <c r="I8" s="108">
        <v>1016064</v>
      </c>
      <c r="J8" s="108"/>
      <c r="K8" s="108"/>
      <c r="L8" s="108"/>
      <c r="M8" s="108"/>
      <c r="N8" s="108">
        <v>1016064</v>
      </c>
    </row>
    <row r="9" spans="1:14" x14ac:dyDescent="0.35">
      <c r="A9" t="s">
        <v>419</v>
      </c>
      <c r="B9" s="55">
        <v>53</v>
      </c>
      <c r="C9" s="108">
        <v>173730204</v>
      </c>
      <c r="E9" t="s">
        <v>417</v>
      </c>
      <c r="F9" s="108"/>
      <c r="G9" s="108">
        <v>17935249</v>
      </c>
      <c r="H9" s="108">
        <v>135481107</v>
      </c>
      <c r="I9" s="108"/>
      <c r="J9" s="108">
        <v>174862424</v>
      </c>
      <c r="K9" s="108">
        <v>88553350</v>
      </c>
      <c r="L9" s="108">
        <v>188879381</v>
      </c>
      <c r="M9" s="108">
        <v>84277916</v>
      </c>
      <c r="N9" s="108">
        <v>689989427</v>
      </c>
    </row>
    <row r="10" spans="1:14" x14ac:dyDescent="0.35">
      <c r="A10" t="s">
        <v>437</v>
      </c>
      <c r="B10" s="55">
        <v>308</v>
      </c>
      <c r="C10" s="108">
        <v>964202821</v>
      </c>
      <c r="E10" t="s">
        <v>419</v>
      </c>
      <c r="F10" s="108"/>
      <c r="G10" s="108">
        <v>173730204</v>
      </c>
      <c r="H10" s="108"/>
      <c r="I10" s="108"/>
      <c r="J10" s="108"/>
      <c r="K10" s="108"/>
      <c r="L10" s="108"/>
      <c r="M10" s="108"/>
      <c r="N10" s="108">
        <v>173730204</v>
      </c>
    </row>
    <row r="11" spans="1:14" x14ac:dyDescent="0.35">
      <c r="E11" t="s">
        <v>437</v>
      </c>
      <c r="F11" s="108">
        <v>42845814</v>
      </c>
      <c r="G11" s="108">
        <v>211421853</v>
      </c>
      <c r="H11" s="108">
        <v>156468255</v>
      </c>
      <c r="I11" s="108">
        <v>9998548</v>
      </c>
      <c r="J11" s="108">
        <v>174862424</v>
      </c>
      <c r="K11" s="108">
        <v>88733278</v>
      </c>
      <c r="L11" s="108">
        <v>195594733</v>
      </c>
      <c r="M11" s="108">
        <v>84277916</v>
      </c>
      <c r="N11" s="108">
        <v>964202821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310"/>
  <sheetViews>
    <sheetView showGridLines="0" topLeftCell="AG1" zoomScaleNormal="100" workbookViewId="0">
      <pane ySplit="2" topLeftCell="A3" activePane="bottomLeft" state="frozen"/>
      <selection pane="bottomLeft" activeCell="AN13" sqref="AN13"/>
    </sheetView>
  </sheetViews>
  <sheetFormatPr baseColWidth="10" defaultRowHeight="10" x14ac:dyDescent="0.2"/>
  <cols>
    <col min="1" max="2" width="10.90625" style="39"/>
    <col min="3" max="3" width="17.1796875" style="39" customWidth="1"/>
    <col min="4" max="4" width="7" style="39" bestFit="1" customWidth="1"/>
    <col min="5" max="5" width="14.1796875" style="39" bestFit="1" customWidth="1"/>
    <col min="6" max="8" width="14.1796875" style="39" customWidth="1"/>
    <col min="9" max="9" width="11.26953125" style="39" customWidth="1"/>
    <col min="10" max="10" width="12.453125" style="39" bestFit="1" customWidth="1"/>
    <col min="11" max="11" width="8.7265625" style="39" customWidth="1"/>
    <col min="12" max="12" width="10.36328125" style="40" bestFit="1" customWidth="1"/>
    <col min="13" max="13" width="5.453125" style="39" bestFit="1" customWidth="1"/>
    <col min="14" max="14" width="16" style="39" bestFit="1" customWidth="1"/>
    <col min="15" max="16" width="12.1796875" style="39" customWidth="1"/>
    <col min="17" max="17" width="11.6328125" style="39" customWidth="1"/>
    <col min="18" max="16384" width="10.90625" style="39"/>
  </cols>
  <sheetData>
    <row r="1" spans="1:47" x14ac:dyDescent="0.2">
      <c r="A1" s="38">
        <v>45747</v>
      </c>
      <c r="L1" s="23">
        <f>+SUBTOTAL(9,L3:L345)</f>
        <v>964202821</v>
      </c>
      <c r="N1" s="25">
        <f>+L1-SUM(AG1:AO1)</f>
        <v>0</v>
      </c>
      <c r="O1" s="22"/>
      <c r="P1" s="23">
        <f>+SUBTOTAL(9,P3:P345)</f>
        <v>590322542.96000004</v>
      </c>
      <c r="Q1" s="22"/>
      <c r="R1" s="22"/>
      <c r="S1" s="24"/>
      <c r="T1" s="24"/>
      <c r="U1" s="24"/>
      <c r="V1" s="24"/>
      <c r="W1" s="22"/>
      <c r="X1" s="22"/>
      <c r="Y1" s="23">
        <f t="shared" ref="Y1" si="0">+SUBTOTAL(9,Y3:Y345)</f>
        <v>1220400</v>
      </c>
      <c r="Z1" s="23">
        <f>+SUBTOTAL(9,Z3:Z345)</f>
        <v>52412000</v>
      </c>
      <c r="AA1" s="23"/>
      <c r="AB1" s="22"/>
      <c r="AC1" s="22"/>
      <c r="AD1" s="22"/>
      <c r="AE1" s="22"/>
      <c r="AF1" s="22"/>
      <c r="AG1" s="23">
        <f t="shared" ref="AG1:AP1" si="1">+SUBTOTAL(9,AG3:AG345)</f>
        <v>5096000</v>
      </c>
      <c r="AH1" s="23">
        <f t="shared" si="1"/>
        <v>52130112</v>
      </c>
      <c r="AI1" s="23">
        <f t="shared" si="1"/>
        <v>42241014</v>
      </c>
      <c r="AJ1" s="23">
        <f t="shared" si="1"/>
        <v>1016064</v>
      </c>
      <c r="AK1" s="23">
        <f t="shared" si="1"/>
        <v>0</v>
      </c>
      <c r="AL1" s="23">
        <f t="shared" si="1"/>
        <v>0</v>
      </c>
      <c r="AM1" s="23">
        <f t="shared" si="1"/>
        <v>689989427</v>
      </c>
      <c r="AN1" s="23">
        <f t="shared" si="1"/>
        <v>173730204</v>
      </c>
      <c r="AO1" s="23">
        <f t="shared" si="1"/>
        <v>0</v>
      </c>
      <c r="AP1" s="23">
        <f t="shared" si="1"/>
        <v>221523435.39999998</v>
      </c>
      <c r="AQ1" s="25"/>
      <c r="AR1" s="22"/>
      <c r="AS1" s="22"/>
      <c r="AT1" s="22"/>
      <c r="AU1" s="25"/>
    </row>
    <row r="2" spans="1:47" s="52" customFormat="1" ht="30" x14ac:dyDescent="0.35">
      <c r="A2" s="50" t="s">
        <v>32</v>
      </c>
      <c r="B2" s="50" t="s">
        <v>33</v>
      </c>
      <c r="C2" s="50" t="s">
        <v>8</v>
      </c>
      <c r="D2" s="50" t="s">
        <v>9</v>
      </c>
      <c r="E2" s="50" t="s">
        <v>0</v>
      </c>
      <c r="F2" s="50" t="s">
        <v>30</v>
      </c>
      <c r="G2" s="50" t="s">
        <v>35</v>
      </c>
      <c r="H2" s="50" t="s">
        <v>31</v>
      </c>
      <c r="I2" s="50" t="s">
        <v>414</v>
      </c>
      <c r="J2" s="50" t="s">
        <v>415</v>
      </c>
      <c r="K2" s="50" t="s">
        <v>3</v>
      </c>
      <c r="L2" s="51" t="s">
        <v>2</v>
      </c>
      <c r="M2" s="50" t="s">
        <v>35</v>
      </c>
      <c r="N2" s="26" t="s">
        <v>36</v>
      </c>
      <c r="O2" s="27" t="s">
        <v>416</v>
      </c>
      <c r="P2" s="28" t="s">
        <v>37</v>
      </c>
      <c r="Q2" s="29" t="s">
        <v>38</v>
      </c>
      <c r="R2" s="30" t="s">
        <v>39</v>
      </c>
      <c r="S2" s="31" t="s">
        <v>40</v>
      </c>
      <c r="T2" s="31" t="s">
        <v>41</v>
      </c>
      <c r="U2" s="31" t="s">
        <v>42</v>
      </c>
      <c r="V2" s="31" t="s">
        <v>43</v>
      </c>
      <c r="W2" s="30" t="s">
        <v>44</v>
      </c>
      <c r="X2" s="30" t="s">
        <v>45</v>
      </c>
      <c r="Y2" s="32" t="s">
        <v>46</v>
      </c>
      <c r="Z2" s="33" t="s">
        <v>50</v>
      </c>
      <c r="AA2" s="34" t="s">
        <v>51</v>
      </c>
      <c r="AB2" s="34" t="s">
        <v>52</v>
      </c>
      <c r="AC2" s="34" t="s">
        <v>53</v>
      </c>
      <c r="AD2" s="34" t="s">
        <v>54</v>
      </c>
      <c r="AE2" s="34" t="s">
        <v>55</v>
      </c>
      <c r="AF2" s="34" t="s">
        <v>56</v>
      </c>
      <c r="AG2" s="35" t="s">
        <v>57</v>
      </c>
      <c r="AH2" s="35" t="s">
        <v>58</v>
      </c>
      <c r="AI2" s="35" t="s">
        <v>59</v>
      </c>
      <c r="AJ2" s="35" t="s">
        <v>48</v>
      </c>
      <c r="AK2" s="35" t="s">
        <v>60</v>
      </c>
      <c r="AL2" s="35" t="s">
        <v>47</v>
      </c>
      <c r="AM2" s="35" t="s">
        <v>61</v>
      </c>
      <c r="AN2" s="35" t="s">
        <v>62</v>
      </c>
      <c r="AO2" s="35" t="s">
        <v>63</v>
      </c>
      <c r="AP2" s="36" t="s">
        <v>64</v>
      </c>
      <c r="AQ2" s="36" t="s">
        <v>65</v>
      </c>
      <c r="AR2" s="37" t="s">
        <v>66</v>
      </c>
      <c r="AS2" s="37" t="s">
        <v>67</v>
      </c>
      <c r="AT2" s="37" t="s">
        <v>68</v>
      </c>
      <c r="AU2" s="36" t="s">
        <v>69</v>
      </c>
    </row>
    <row r="3" spans="1:47" x14ac:dyDescent="0.2">
      <c r="A3" s="41">
        <v>900196862</v>
      </c>
      <c r="B3" s="41" t="s">
        <v>34</v>
      </c>
      <c r="C3" s="41" t="s">
        <v>6</v>
      </c>
      <c r="D3" s="41" t="s">
        <v>23</v>
      </c>
      <c r="E3" s="41">
        <v>5071</v>
      </c>
      <c r="F3" s="41" t="str">
        <f t="shared" ref="F3:F66" si="2">+CONCATENATE(D3,E3)</f>
        <v>SVC5071</v>
      </c>
      <c r="G3" s="41" t="s">
        <v>109</v>
      </c>
      <c r="H3" s="41" t="str">
        <f t="shared" ref="H3:H66" si="3">+CONCATENATE(A3,"_",F3)</f>
        <v>900196862_SVC5071</v>
      </c>
      <c r="I3" s="42">
        <v>45518</v>
      </c>
      <c r="J3" s="42">
        <v>45549</v>
      </c>
      <c r="K3" s="41">
        <v>196</v>
      </c>
      <c r="L3" s="43">
        <v>1016064</v>
      </c>
      <c r="M3" s="41" t="s">
        <v>19</v>
      </c>
      <c r="N3" s="41" t="s">
        <v>417</v>
      </c>
      <c r="O3" s="41" t="s">
        <v>427</v>
      </c>
      <c r="P3" s="53">
        <v>0</v>
      </c>
      <c r="Q3" s="41"/>
      <c r="R3" s="41" t="s">
        <v>408</v>
      </c>
      <c r="S3" s="42">
        <v>45518</v>
      </c>
      <c r="T3" s="42">
        <v>45566</v>
      </c>
      <c r="U3" s="42"/>
      <c r="V3" s="42"/>
      <c r="W3" s="49">
        <v>181</v>
      </c>
      <c r="X3" s="49" t="s">
        <v>433</v>
      </c>
      <c r="Y3" s="53">
        <v>1036800</v>
      </c>
      <c r="Z3" s="53">
        <v>0</v>
      </c>
      <c r="AA3" s="53"/>
      <c r="AB3" s="41"/>
      <c r="AC3" s="41"/>
      <c r="AD3" s="41" t="s">
        <v>380</v>
      </c>
      <c r="AE3" s="41"/>
      <c r="AF3" s="41"/>
      <c r="AG3" s="54">
        <v>0</v>
      </c>
      <c r="AH3" s="54">
        <v>0</v>
      </c>
      <c r="AI3" s="54">
        <v>0</v>
      </c>
      <c r="AJ3" s="54">
        <v>1016064</v>
      </c>
      <c r="AK3" s="54">
        <v>0</v>
      </c>
      <c r="AL3" s="54">
        <v>0</v>
      </c>
      <c r="AM3" s="54">
        <v>0</v>
      </c>
      <c r="AN3" s="54">
        <v>0</v>
      </c>
      <c r="AO3" s="54">
        <v>0</v>
      </c>
      <c r="AP3" s="54">
        <v>0</v>
      </c>
      <c r="AQ3" s="54">
        <v>0</v>
      </c>
      <c r="AR3" s="41"/>
      <c r="AS3" s="42"/>
      <c r="AT3" s="41"/>
      <c r="AU3" s="54">
        <v>0</v>
      </c>
    </row>
    <row r="4" spans="1:47" x14ac:dyDescent="0.2">
      <c r="A4" s="41">
        <v>900196862</v>
      </c>
      <c r="B4" s="41" t="s">
        <v>34</v>
      </c>
      <c r="C4" s="41" t="s">
        <v>6</v>
      </c>
      <c r="D4" s="41" t="s">
        <v>23</v>
      </c>
      <c r="E4" s="41">
        <v>5935</v>
      </c>
      <c r="F4" s="41" t="str">
        <f t="shared" si="2"/>
        <v>SVC5935</v>
      </c>
      <c r="G4" s="41" t="s">
        <v>340</v>
      </c>
      <c r="H4" s="41" t="str">
        <f t="shared" si="3"/>
        <v>900196862_SVC5935</v>
      </c>
      <c r="I4" s="42">
        <v>45628</v>
      </c>
      <c r="J4" s="42">
        <v>45659</v>
      </c>
      <c r="K4" s="41">
        <v>88</v>
      </c>
      <c r="L4" s="43">
        <v>5096000</v>
      </c>
      <c r="M4" s="41" t="s">
        <v>19</v>
      </c>
      <c r="N4" s="41" t="e">
        <v>#N/A</v>
      </c>
      <c r="O4" s="41" t="s">
        <v>426</v>
      </c>
      <c r="P4" s="53">
        <v>0</v>
      </c>
      <c r="Q4" s="41"/>
      <c r="R4" s="41" t="s">
        <v>382</v>
      </c>
      <c r="S4" s="42">
        <v>45628</v>
      </c>
      <c r="T4" s="42">
        <v>45635</v>
      </c>
      <c r="U4" s="42"/>
      <c r="V4" s="42"/>
      <c r="W4" s="49">
        <v>112</v>
      </c>
      <c r="X4" s="49" t="s">
        <v>429</v>
      </c>
      <c r="Y4" s="53">
        <v>0</v>
      </c>
      <c r="Z4" s="53">
        <v>0</v>
      </c>
      <c r="AA4" s="53"/>
      <c r="AB4" s="41"/>
      <c r="AC4" s="41"/>
      <c r="AD4" s="41" t="s">
        <v>380</v>
      </c>
      <c r="AE4" s="41"/>
      <c r="AF4" s="41"/>
      <c r="AG4" s="54">
        <v>5096000</v>
      </c>
      <c r="AH4" s="54">
        <v>0</v>
      </c>
      <c r="AI4" s="54">
        <v>0</v>
      </c>
      <c r="AJ4" s="54">
        <v>0</v>
      </c>
      <c r="AK4" s="54">
        <v>0</v>
      </c>
      <c r="AL4" s="54">
        <v>0</v>
      </c>
      <c r="AM4" s="54">
        <v>0</v>
      </c>
      <c r="AN4" s="54">
        <v>0</v>
      </c>
      <c r="AO4" s="54">
        <v>0</v>
      </c>
      <c r="AP4" s="54">
        <v>85628323.200000003</v>
      </c>
      <c r="AQ4" s="54">
        <v>1747516.8</v>
      </c>
      <c r="AR4" s="41">
        <v>4800067031</v>
      </c>
      <c r="AS4" s="42">
        <v>45685</v>
      </c>
      <c r="AT4" s="41" t="s">
        <v>420</v>
      </c>
      <c r="AU4" s="54">
        <v>171950480</v>
      </c>
    </row>
    <row r="5" spans="1:47" x14ac:dyDescent="0.2">
      <c r="A5" s="41">
        <v>900196862</v>
      </c>
      <c r="B5" s="41" t="s">
        <v>34</v>
      </c>
      <c r="C5" s="41" t="s">
        <v>6</v>
      </c>
      <c r="D5" s="41" t="s">
        <v>23</v>
      </c>
      <c r="E5" s="41">
        <v>5307</v>
      </c>
      <c r="F5" s="41" t="str">
        <f t="shared" si="2"/>
        <v>SVC5307</v>
      </c>
      <c r="G5" s="41" t="s">
        <v>90</v>
      </c>
      <c r="H5" s="41" t="str">
        <f t="shared" si="3"/>
        <v>900196862_SVC5307</v>
      </c>
      <c r="I5" s="42">
        <v>45551</v>
      </c>
      <c r="J5" s="42">
        <v>45581</v>
      </c>
      <c r="K5" s="41">
        <v>164</v>
      </c>
      <c r="L5" s="43">
        <v>2518992</v>
      </c>
      <c r="M5" s="41" t="s">
        <v>19</v>
      </c>
      <c r="N5" s="41" t="s">
        <v>418</v>
      </c>
      <c r="O5" s="41" t="s">
        <v>418</v>
      </c>
      <c r="P5" s="53">
        <v>0</v>
      </c>
      <c r="Q5" s="41"/>
      <c r="R5" s="41" t="s">
        <v>387</v>
      </c>
      <c r="S5" s="42">
        <v>45551</v>
      </c>
      <c r="T5" s="42">
        <v>45719</v>
      </c>
      <c r="U5" s="42"/>
      <c r="V5" s="42">
        <v>45746</v>
      </c>
      <c r="W5" s="49">
        <v>1</v>
      </c>
      <c r="X5" s="49" t="s">
        <v>431</v>
      </c>
      <c r="Y5" s="53">
        <v>0</v>
      </c>
      <c r="Z5" s="53">
        <v>2570400</v>
      </c>
      <c r="AA5" s="53" t="s">
        <v>49</v>
      </c>
      <c r="AB5" s="41" t="s">
        <v>391</v>
      </c>
      <c r="AC5" s="41" t="s">
        <v>392</v>
      </c>
      <c r="AD5" s="41" t="s">
        <v>380</v>
      </c>
      <c r="AE5" s="41" t="s">
        <v>390</v>
      </c>
      <c r="AF5" s="41"/>
      <c r="AG5" s="54">
        <v>0</v>
      </c>
      <c r="AH5" s="54">
        <v>2518992</v>
      </c>
      <c r="AI5" s="54">
        <v>0</v>
      </c>
      <c r="AJ5" s="54">
        <v>0</v>
      </c>
      <c r="AK5" s="54">
        <v>0</v>
      </c>
      <c r="AL5" s="54">
        <v>0</v>
      </c>
      <c r="AM5" s="54">
        <v>0</v>
      </c>
      <c r="AN5" s="54">
        <v>0</v>
      </c>
      <c r="AO5" s="54">
        <v>0</v>
      </c>
      <c r="AP5" s="54">
        <v>0</v>
      </c>
      <c r="AQ5" s="54">
        <v>0</v>
      </c>
      <c r="AR5" s="41"/>
      <c r="AS5" s="42"/>
      <c r="AT5" s="41"/>
      <c r="AU5" s="54">
        <v>0</v>
      </c>
    </row>
    <row r="6" spans="1:47" x14ac:dyDescent="0.2">
      <c r="A6" s="41">
        <v>900196862</v>
      </c>
      <c r="B6" s="41" t="s">
        <v>34</v>
      </c>
      <c r="C6" s="41" t="s">
        <v>6</v>
      </c>
      <c r="D6" s="41" t="s">
        <v>23</v>
      </c>
      <c r="E6" s="41">
        <v>5868</v>
      </c>
      <c r="F6" s="41" t="str">
        <f t="shared" si="2"/>
        <v>SVC5868</v>
      </c>
      <c r="G6" s="41" t="s">
        <v>126</v>
      </c>
      <c r="H6" s="41" t="str">
        <f t="shared" si="3"/>
        <v>900196862_SVC5868</v>
      </c>
      <c r="I6" s="42">
        <v>45614</v>
      </c>
      <c r="J6" s="42">
        <v>45632</v>
      </c>
      <c r="K6" s="41">
        <v>102</v>
      </c>
      <c r="L6" s="43">
        <v>511756</v>
      </c>
      <c r="M6" s="41" t="s">
        <v>19</v>
      </c>
      <c r="N6" s="41" t="s">
        <v>419</v>
      </c>
      <c r="O6" s="41" t="s">
        <v>418</v>
      </c>
      <c r="P6" s="53">
        <v>0</v>
      </c>
      <c r="Q6" s="41"/>
      <c r="R6" s="41" t="s">
        <v>387</v>
      </c>
      <c r="S6" s="42">
        <v>45614</v>
      </c>
      <c r="T6" s="42">
        <v>45719</v>
      </c>
      <c r="U6" s="42"/>
      <c r="V6" s="42">
        <v>45746</v>
      </c>
      <c r="W6" s="49">
        <v>1</v>
      </c>
      <c r="X6" s="49" t="s">
        <v>431</v>
      </c>
      <c r="Y6" s="53">
        <v>0</v>
      </c>
      <c r="Z6" s="53">
        <v>522200</v>
      </c>
      <c r="AA6" s="53" t="s">
        <v>49</v>
      </c>
      <c r="AB6" s="41" t="s">
        <v>391</v>
      </c>
      <c r="AC6" s="41" t="s">
        <v>392</v>
      </c>
      <c r="AD6" s="41" t="s">
        <v>380</v>
      </c>
      <c r="AE6" s="41" t="s">
        <v>390</v>
      </c>
      <c r="AF6" s="41"/>
      <c r="AG6" s="54">
        <v>0</v>
      </c>
      <c r="AH6" s="54">
        <v>511756</v>
      </c>
      <c r="AI6" s="54">
        <v>0</v>
      </c>
      <c r="AJ6" s="54">
        <v>0</v>
      </c>
      <c r="AK6" s="54">
        <v>0</v>
      </c>
      <c r="AL6" s="54">
        <v>0</v>
      </c>
      <c r="AM6" s="54">
        <v>0</v>
      </c>
      <c r="AN6" s="54">
        <v>0</v>
      </c>
      <c r="AO6" s="54">
        <v>0</v>
      </c>
      <c r="AP6" s="54">
        <v>0</v>
      </c>
      <c r="AQ6" s="54">
        <v>0</v>
      </c>
      <c r="AR6" s="41"/>
      <c r="AS6" s="42"/>
      <c r="AT6" s="41"/>
      <c r="AU6" s="54">
        <v>0</v>
      </c>
    </row>
    <row r="7" spans="1:47" x14ac:dyDescent="0.2">
      <c r="A7" s="41">
        <v>900196862</v>
      </c>
      <c r="B7" s="41" t="s">
        <v>34</v>
      </c>
      <c r="C7" s="41" t="s">
        <v>6</v>
      </c>
      <c r="D7" s="41" t="s">
        <v>23</v>
      </c>
      <c r="E7" s="41">
        <v>6580</v>
      </c>
      <c r="F7" s="41" t="str">
        <f t="shared" si="2"/>
        <v>SVC6580</v>
      </c>
      <c r="G7" s="41" t="s">
        <v>176</v>
      </c>
      <c r="H7" s="41" t="str">
        <f t="shared" si="3"/>
        <v>900196862_SVC6580</v>
      </c>
      <c r="I7" s="42">
        <v>45705</v>
      </c>
      <c r="J7" s="42">
        <v>45733</v>
      </c>
      <c r="K7" s="41">
        <v>13</v>
      </c>
      <c r="L7" s="43">
        <v>183600</v>
      </c>
      <c r="M7" s="41" t="s">
        <v>19</v>
      </c>
      <c r="N7" s="41" t="e">
        <v>#N/A</v>
      </c>
      <c r="O7" s="41" t="s">
        <v>418</v>
      </c>
      <c r="P7" s="53">
        <v>0</v>
      </c>
      <c r="Q7" s="41"/>
      <c r="R7" s="41" t="s">
        <v>387</v>
      </c>
      <c r="S7" s="42">
        <v>45705</v>
      </c>
      <c r="T7" s="42">
        <v>45719</v>
      </c>
      <c r="U7" s="42"/>
      <c r="V7" s="42">
        <v>45746</v>
      </c>
      <c r="W7" s="49">
        <v>1</v>
      </c>
      <c r="X7" s="49" t="s">
        <v>431</v>
      </c>
      <c r="Y7" s="53">
        <v>0</v>
      </c>
      <c r="Z7" s="53">
        <v>183600</v>
      </c>
      <c r="AA7" s="53" t="s">
        <v>49</v>
      </c>
      <c r="AB7" s="41" t="s">
        <v>391</v>
      </c>
      <c r="AC7" s="41" t="s">
        <v>392</v>
      </c>
      <c r="AD7" s="41" t="s">
        <v>380</v>
      </c>
      <c r="AE7" s="41" t="s">
        <v>390</v>
      </c>
      <c r="AF7" s="41"/>
      <c r="AG7" s="54">
        <v>0</v>
      </c>
      <c r="AH7" s="54">
        <v>183600</v>
      </c>
      <c r="AI7" s="54">
        <v>0</v>
      </c>
      <c r="AJ7" s="54">
        <v>0</v>
      </c>
      <c r="AK7" s="54">
        <v>0</v>
      </c>
      <c r="AL7" s="54">
        <v>0</v>
      </c>
      <c r="AM7" s="54">
        <v>0</v>
      </c>
      <c r="AN7" s="54">
        <v>0</v>
      </c>
      <c r="AO7" s="54">
        <v>0</v>
      </c>
      <c r="AP7" s="54">
        <v>0</v>
      </c>
      <c r="AQ7" s="54">
        <v>0</v>
      </c>
      <c r="AR7" s="41"/>
      <c r="AS7" s="42"/>
      <c r="AT7" s="41"/>
      <c r="AU7" s="54">
        <v>0</v>
      </c>
    </row>
    <row r="8" spans="1:47" x14ac:dyDescent="0.2">
      <c r="A8" s="41">
        <v>900196862</v>
      </c>
      <c r="B8" s="41" t="s">
        <v>34</v>
      </c>
      <c r="C8" s="41" t="s">
        <v>6</v>
      </c>
      <c r="D8" s="41" t="s">
        <v>23</v>
      </c>
      <c r="E8" s="41">
        <v>6571</v>
      </c>
      <c r="F8" s="41" t="str">
        <f t="shared" si="2"/>
        <v>SVC6571</v>
      </c>
      <c r="G8" s="41" t="s">
        <v>197</v>
      </c>
      <c r="H8" s="41" t="str">
        <f t="shared" si="3"/>
        <v>900196862_SVC6571</v>
      </c>
      <c r="I8" s="42">
        <v>45705</v>
      </c>
      <c r="J8" s="42">
        <v>45733</v>
      </c>
      <c r="K8" s="41">
        <v>13</v>
      </c>
      <c r="L8" s="43">
        <v>305600</v>
      </c>
      <c r="M8" s="41" t="s">
        <v>19</v>
      </c>
      <c r="N8" s="41" t="e">
        <v>#N/A</v>
      </c>
      <c r="O8" s="41" t="s">
        <v>418</v>
      </c>
      <c r="P8" s="53">
        <v>0</v>
      </c>
      <c r="Q8" s="41"/>
      <c r="R8" s="41" t="s">
        <v>387</v>
      </c>
      <c r="S8" s="42">
        <v>45705</v>
      </c>
      <c r="T8" s="42">
        <v>45719</v>
      </c>
      <c r="U8" s="42"/>
      <c r="V8" s="42">
        <v>45746</v>
      </c>
      <c r="W8" s="49">
        <v>1</v>
      </c>
      <c r="X8" s="49" t="s">
        <v>431</v>
      </c>
      <c r="Y8" s="53">
        <v>0</v>
      </c>
      <c r="Z8" s="53">
        <v>305600</v>
      </c>
      <c r="AA8" s="53" t="s">
        <v>49</v>
      </c>
      <c r="AB8" s="41" t="s">
        <v>391</v>
      </c>
      <c r="AC8" s="41" t="s">
        <v>392</v>
      </c>
      <c r="AD8" s="41" t="s">
        <v>380</v>
      </c>
      <c r="AE8" s="41" t="s">
        <v>390</v>
      </c>
      <c r="AF8" s="41"/>
      <c r="AG8" s="54">
        <v>0</v>
      </c>
      <c r="AH8" s="54">
        <v>305600</v>
      </c>
      <c r="AI8" s="54">
        <v>0</v>
      </c>
      <c r="AJ8" s="54">
        <v>0</v>
      </c>
      <c r="AK8" s="54">
        <v>0</v>
      </c>
      <c r="AL8" s="54">
        <v>0</v>
      </c>
      <c r="AM8" s="54">
        <v>0</v>
      </c>
      <c r="AN8" s="54">
        <v>0</v>
      </c>
      <c r="AO8" s="54">
        <v>0</v>
      </c>
      <c r="AP8" s="54">
        <v>0</v>
      </c>
      <c r="AQ8" s="54">
        <v>0</v>
      </c>
      <c r="AR8" s="41"/>
      <c r="AS8" s="42"/>
      <c r="AT8" s="41"/>
      <c r="AU8" s="54">
        <v>0</v>
      </c>
    </row>
    <row r="9" spans="1:47" x14ac:dyDescent="0.2">
      <c r="A9" s="41">
        <v>900196862</v>
      </c>
      <c r="B9" s="41" t="s">
        <v>34</v>
      </c>
      <c r="C9" s="41" t="s">
        <v>6</v>
      </c>
      <c r="D9" s="41" t="s">
        <v>23</v>
      </c>
      <c r="E9" s="41">
        <v>6584</v>
      </c>
      <c r="F9" s="41" t="str">
        <f t="shared" si="2"/>
        <v>SVC6584</v>
      </c>
      <c r="G9" s="41" t="s">
        <v>214</v>
      </c>
      <c r="H9" s="41" t="str">
        <f t="shared" si="3"/>
        <v>900196862_SVC6584</v>
      </c>
      <c r="I9" s="42">
        <v>45705</v>
      </c>
      <c r="J9" s="42">
        <v>45733</v>
      </c>
      <c r="K9" s="41">
        <v>13</v>
      </c>
      <c r="L9" s="43">
        <v>400000</v>
      </c>
      <c r="M9" s="41" t="s">
        <v>19</v>
      </c>
      <c r="N9" s="41" t="e">
        <v>#N/A</v>
      </c>
      <c r="O9" s="41" t="s">
        <v>418</v>
      </c>
      <c r="P9" s="53">
        <v>0</v>
      </c>
      <c r="Q9" s="41"/>
      <c r="R9" s="41" t="s">
        <v>387</v>
      </c>
      <c r="S9" s="42">
        <v>45705</v>
      </c>
      <c r="T9" s="42">
        <v>45719</v>
      </c>
      <c r="U9" s="42"/>
      <c r="V9" s="42">
        <v>45742</v>
      </c>
      <c r="W9" s="49">
        <v>5</v>
      </c>
      <c r="X9" s="49" t="s">
        <v>431</v>
      </c>
      <c r="Y9" s="53">
        <v>0</v>
      </c>
      <c r="Z9" s="53">
        <v>400000</v>
      </c>
      <c r="AA9" s="53" t="s">
        <v>49</v>
      </c>
      <c r="AB9" s="41" t="s">
        <v>394</v>
      </c>
      <c r="AC9" s="41" t="s">
        <v>395</v>
      </c>
      <c r="AD9" s="41" t="s">
        <v>380</v>
      </c>
      <c r="AE9" s="41" t="s">
        <v>390</v>
      </c>
      <c r="AF9" s="41"/>
      <c r="AG9" s="54">
        <v>0</v>
      </c>
      <c r="AH9" s="54">
        <v>400000</v>
      </c>
      <c r="AI9" s="54">
        <v>0</v>
      </c>
      <c r="AJ9" s="54">
        <v>0</v>
      </c>
      <c r="AK9" s="54">
        <v>0</v>
      </c>
      <c r="AL9" s="54">
        <v>0</v>
      </c>
      <c r="AM9" s="54">
        <v>0</v>
      </c>
      <c r="AN9" s="54">
        <v>0</v>
      </c>
      <c r="AO9" s="54">
        <v>0</v>
      </c>
      <c r="AP9" s="54">
        <v>0</v>
      </c>
      <c r="AQ9" s="54">
        <v>0</v>
      </c>
      <c r="AR9" s="41"/>
      <c r="AS9" s="42"/>
      <c r="AT9" s="41"/>
      <c r="AU9" s="54">
        <v>0</v>
      </c>
    </row>
    <row r="10" spans="1:47" x14ac:dyDescent="0.2">
      <c r="A10" s="41">
        <v>900196862</v>
      </c>
      <c r="B10" s="41" t="s">
        <v>34</v>
      </c>
      <c r="C10" s="41" t="s">
        <v>6</v>
      </c>
      <c r="D10" s="41" t="s">
        <v>23</v>
      </c>
      <c r="E10" s="41">
        <v>6574</v>
      </c>
      <c r="F10" s="41" t="str">
        <f t="shared" si="2"/>
        <v>SVC6574</v>
      </c>
      <c r="G10" s="41" t="s">
        <v>226</v>
      </c>
      <c r="H10" s="41" t="str">
        <f t="shared" si="3"/>
        <v>900196862_SVC6574</v>
      </c>
      <c r="I10" s="42">
        <v>45705</v>
      </c>
      <c r="J10" s="42">
        <v>45733</v>
      </c>
      <c r="K10" s="41">
        <v>13</v>
      </c>
      <c r="L10" s="43">
        <v>550800</v>
      </c>
      <c r="M10" s="41" t="s">
        <v>19</v>
      </c>
      <c r="N10" s="41" t="e">
        <v>#N/A</v>
      </c>
      <c r="O10" s="41" t="s">
        <v>418</v>
      </c>
      <c r="P10" s="53">
        <v>0</v>
      </c>
      <c r="Q10" s="41"/>
      <c r="R10" s="41" t="s">
        <v>387</v>
      </c>
      <c r="S10" s="42">
        <v>45705</v>
      </c>
      <c r="T10" s="42">
        <v>45719</v>
      </c>
      <c r="U10" s="42"/>
      <c r="V10" s="42">
        <v>45746</v>
      </c>
      <c r="W10" s="49">
        <v>1</v>
      </c>
      <c r="X10" s="49" t="s">
        <v>431</v>
      </c>
      <c r="Y10" s="53">
        <v>0</v>
      </c>
      <c r="Z10" s="53">
        <v>550800</v>
      </c>
      <c r="AA10" s="53" t="s">
        <v>49</v>
      </c>
      <c r="AB10" s="41" t="s">
        <v>391</v>
      </c>
      <c r="AC10" s="41" t="s">
        <v>392</v>
      </c>
      <c r="AD10" s="41" t="s">
        <v>380</v>
      </c>
      <c r="AE10" s="41" t="s">
        <v>390</v>
      </c>
      <c r="AF10" s="41"/>
      <c r="AG10" s="54">
        <v>0</v>
      </c>
      <c r="AH10" s="54">
        <v>550800</v>
      </c>
      <c r="AI10" s="54">
        <v>0</v>
      </c>
      <c r="AJ10" s="54">
        <v>0</v>
      </c>
      <c r="AK10" s="54">
        <v>0</v>
      </c>
      <c r="AL10" s="54">
        <v>0</v>
      </c>
      <c r="AM10" s="54">
        <v>0</v>
      </c>
      <c r="AN10" s="54">
        <v>0</v>
      </c>
      <c r="AO10" s="54">
        <v>0</v>
      </c>
      <c r="AP10" s="54">
        <v>0</v>
      </c>
      <c r="AQ10" s="54">
        <v>0</v>
      </c>
      <c r="AR10" s="41"/>
      <c r="AS10" s="42"/>
      <c r="AT10" s="41"/>
      <c r="AU10" s="54">
        <v>0</v>
      </c>
    </row>
    <row r="11" spans="1:47" x14ac:dyDescent="0.2">
      <c r="A11" s="41">
        <v>900196862</v>
      </c>
      <c r="B11" s="41" t="s">
        <v>34</v>
      </c>
      <c r="C11" s="41" t="s">
        <v>6</v>
      </c>
      <c r="D11" s="41" t="s">
        <v>23</v>
      </c>
      <c r="E11" s="41">
        <v>6575</v>
      </c>
      <c r="F11" s="41" t="str">
        <f t="shared" si="2"/>
        <v>SVC6575</v>
      </c>
      <c r="G11" s="41" t="s">
        <v>227</v>
      </c>
      <c r="H11" s="41" t="str">
        <f t="shared" si="3"/>
        <v>900196862_SVC6575</v>
      </c>
      <c r="I11" s="42">
        <v>45705</v>
      </c>
      <c r="J11" s="42">
        <v>45733</v>
      </c>
      <c r="K11" s="41">
        <v>13</v>
      </c>
      <c r="L11" s="43">
        <v>550800</v>
      </c>
      <c r="M11" s="41" t="s">
        <v>19</v>
      </c>
      <c r="N11" s="41" t="e">
        <v>#N/A</v>
      </c>
      <c r="O11" s="41" t="s">
        <v>418</v>
      </c>
      <c r="P11" s="53">
        <v>0</v>
      </c>
      <c r="Q11" s="41"/>
      <c r="R11" s="41" t="s">
        <v>387</v>
      </c>
      <c r="S11" s="42">
        <v>45705</v>
      </c>
      <c r="T11" s="42">
        <v>45719</v>
      </c>
      <c r="U11" s="42"/>
      <c r="V11" s="42">
        <v>45746</v>
      </c>
      <c r="W11" s="49">
        <v>1</v>
      </c>
      <c r="X11" s="49" t="s">
        <v>431</v>
      </c>
      <c r="Y11" s="53">
        <v>0</v>
      </c>
      <c r="Z11" s="53">
        <v>550800</v>
      </c>
      <c r="AA11" s="53" t="s">
        <v>49</v>
      </c>
      <c r="AB11" s="41" t="s">
        <v>396</v>
      </c>
      <c r="AC11" s="41" t="s">
        <v>392</v>
      </c>
      <c r="AD11" s="41" t="s">
        <v>380</v>
      </c>
      <c r="AE11" s="41" t="s">
        <v>390</v>
      </c>
      <c r="AF11" s="41"/>
      <c r="AG11" s="54">
        <v>0</v>
      </c>
      <c r="AH11" s="54">
        <v>550800</v>
      </c>
      <c r="AI11" s="54">
        <v>0</v>
      </c>
      <c r="AJ11" s="54">
        <v>0</v>
      </c>
      <c r="AK11" s="54">
        <v>0</v>
      </c>
      <c r="AL11" s="54">
        <v>0</v>
      </c>
      <c r="AM11" s="54">
        <v>0</v>
      </c>
      <c r="AN11" s="54">
        <v>0</v>
      </c>
      <c r="AO11" s="54">
        <v>0</v>
      </c>
      <c r="AP11" s="54">
        <v>0</v>
      </c>
      <c r="AQ11" s="54">
        <v>0</v>
      </c>
      <c r="AR11" s="41"/>
      <c r="AS11" s="42"/>
      <c r="AT11" s="41"/>
      <c r="AU11" s="54">
        <v>0</v>
      </c>
    </row>
    <row r="12" spans="1:47" x14ac:dyDescent="0.2">
      <c r="A12" s="41">
        <v>900196862</v>
      </c>
      <c r="B12" s="41" t="s">
        <v>34</v>
      </c>
      <c r="C12" s="41" t="s">
        <v>6</v>
      </c>
      <c r="D12" s="41" t="s">
        <v>23</v>
      </c>
      <c r="E12" s="41">
        <v>6582</v>
      </c>
      <c r="F12" s="41" t="str">
        <f t="shared" si="2"/>
        <v>SVC6582</v>
      </c>
      <c r="G12" s="41" t="s">
        <v>229</v>
      </c>
      <c r="H12" s="41" t="str">
        <f t="shared" si="3"/>
        <v>900196862_SVC6582</v>
      </c>
      <c r="I12" s="42">
        <v>45705</v>
      </c>
      <c r="J12" s="42">
        <v>45733</v>
      </c>
      <c r="K12" s="41">
        <v>13</v>
      </c>
      <c r="L12" s="43">
        <v>550800</v>
      </c>
      <c r="M12" s="41" t="s">
        <v>19</v>
      </c>
      <c r="N12" s="41" t="e">
        <v>#N/A</v>
      </c>
      <c r="O12" s="41" t="s">
        <v>418</v>
      </c>
      <c r="P12" s="53">
        <v>0</v>
      </c>
      <c r="Q12" s="41"/>
      <c r="R12" s="41" t="s">
        <v>387</v>
      </c>
      <c r="S12" s="42">
        <v>45705</v>
      </c>
      <c r="T12" s="42">
        <v>45719</v>
      </c>
      <c r="U12" s="42"/>
      <c r="V12" s="42">
        <v>45746</v>
      </c>
      <c r="W12" s="49">
        <v>1</v>
      </c>
      <c r="X12" s="49" t="s">
        <v>431</v>
      </c>
      <c r="Y12" s="53">
        <v>0</v>
      </c>
      <c r="Z12" s="53">
        <v>550800</v>
      </c>
      <c r="AA12" s="53" t="s">
        <v>49</v>
      </c>
      <c r="AB12" s="41" t="s">
        <v>391</v>
      </c>
      <c r="AC12" s="41" t="s">
        <v>392</v>
      </c>
      <c r="AD12" s="41" t="s">
        <v>380</v>
      </c>
      <c r="AE12" s="41" t="s">
        <v>390</v>
      </c>
      <c r="AF12" s="41"/>
      <c r="AG12" s="54">
        <v>0</v>
      </c>
      <c r="AH12" s="54">
        <v>550800</v>
      </c>
      <c r="AI12" s="54">
        <v>0</v>
      </c>
      <c r="AJ12" s="54">
        <v>0</v>
      </c>
      <c r="AK12" s="54">
        <v>0</v>
      </c>
      <c r="AL12" s="54">
        <v>0</v>
      </c>
      <c r="AM12" s="54">
        <v>0</v>
      </c>
      <c r="AN12" s="54">
        <v>0</v>
      </c>
      <c r="AO12" s="54">
        <v>0</v>
      </c>
      <c r="AP12" s="54">
        <v>0</v>
      </c>
      <c r="AQ12" s="54">
        <v>0</v>
      </c>
      <c r="AR12" s="41"/>
      <c r="AS12" s="42"/>
      <c r="AT12" s="41"/>
      <c r="AU12" s="54">
        <v>0</v>
      </c>
    </row>
    <row r="13" spans="1:47" x14ac:dyDescent="0.2">
      <c r="A13" s="41">
        <v>900196862</v>
      </c>
      <c r="B13" s="41" t="s">
        <v>34</v>
      </c>
      <c r="C13" s="41" t="s">
        <v>6</v>
      </c>
      <c r="D13" s="41" t="s">
        <v>23</v>
      </c>
      <c r="E13" s="41">
        <v>6569</v>
      </c>
      <c r="F13" s="41" t="str">
        <f t="shared" si="2"/>
        <v>SVC6569</v>
      </c>
      <c r="G13" s="41" t="s">
        <v>232</v>
      </c>
      <c r="H13" s="41" t="str">
        <f t="shared" si="3"/>
        <v>900196862_SVC6569</v>
      </c>
      <c r="I13" s="42">
        <v>45705</v>
      </c>
      <c r="J13" s="42">
        <v>45733</v>
      </c>
      <c r="K13" s="41">
        <v>13</v>
      </c>
      <c r="L13" s="43">
        <v>596800</v>
      </c>
      <c r="M13" s="41" t="s">
        <v>19</v>
      </c>
      <c r="N13" s="41" t="e">
        <v>#N/A</v>
      </c>
      <c r="O13" s="41" t="s">
        <v>418</v>
      </c>
      <c r="P13" s="53">
        <v>0</v>
      </c>
      <c r="Q13" s="41"/>
      <c r="R13" s="41" t="s">
        <v>387</v>
      </c>
      <c r="S13" s="42">
        <v>45705</v>
      </c>
      <c r="T13" s="42">
        <v>45719</v>
      </c>
      <c r="U13" s="42"/>
      <c r="V13" s="42">
        <v>45746</v>
      </c>
      <c r="W13" s="49">
        <v>1</v>
      </c>
      <c r="X13" s="49" t="s">
        <v>431</v>
      </c>
      <c r="Y13" s="53">
        <v>0</v>
      </c>
      <c r="Z13" s="53">
        <v>596800</v>
      </c>
      <c r="AA13" s="53" t="s">
        <v>49</v>
      </c>
      <c r="AB13" s="41" t="s">
        <v>396</v>
      </c>
      <c r="AC13" s="41" t="s">
        <v>392</v>
      </c>
      <c r="AD13" s="41" t="s">
        <v>380</v>
      </c>
      <c r="AE13" s="41" t="s">
        <v>390</v>
      </c>
      <c r="AF13" s="41"/>
      <c r="AG13" s="54">
        <v>0</v>
      </c>
      <c r="AH13" s="54">
        <v>596800</v>
      </c>
      <c r="AI13" s="54">
        <v>0</v>
      </c>
      <c r="AJ13" s="54">
        <v>0</v>
      </c>
      <c r="AK13" s="54">
        <v>0</v>
      </c>
      <c r="AL13" s="54">
        <v>0</v>
      </c>
      <c r="AM13" s="54">
        <v>0</v>
      </c>
      <c r="AN13" s="54">
        <v>0</v>
      </c>
      <c r="AO13" s="54">
        <v>0</v>
      </c>
      <c r="AP13" s="54">
        <v>0</v>
      </c>
      <c r="AQ13" s="54">
        <v>0</v>
      </c>
      <c r="AR13" s="41"/>
      <c r="AS13" s="42"/>
      <c r="AT13" s="41"/>
      <c r="AU13" s="54">
        <v>0</v>
      </c>
    </row>
    <row r="14" spans="1:47" x14ac:dyDescent="0.2">
      <c r="A14" s="41">
        <v>900196862</v>
      </c>
      <c r="B14" s="41" t="s">
        <v>34</v>
      </c>
      <c r="C14" s="41" t="s">
        <v>6</v>
      </c>
      <c r="D14" s="41" t="s">
        <v>23</v>
      </c>
      <c r="E14" s="41">
        <v>6605</v>
      </c>
      <c r="F14" s="41" t="str">
        <f t="shared" si="2"/>
        <v>SVC6605</v>
      </c>
      <c r="G14" s="41" t="s">
        <v>236</v>
      </c>
      <c r="H14" s="41" t="str">
        <f t="shared" si="3"/>
        <v>900196862_SVC6605</v>
      </c>
      <c r="I14" s="42">
        <v>45705</v>
      </c>
      <c r="J14" s="42">
        <v>45733</v>
      </c>
      <c r="K14" s="41">
        <v>13</v>
      </c>
      <c r="L14" s="43">
        <v>604800</v>
      </c>
      <c r="M14" s="41" t="s">
        <v>19</v>
      </c>
      <c r="N14" s="41" t="e">
        <v>#N/A</v>
      </c>
      <c r="O14" s="41" t="s">
        <v>418</v>
      </c>
      <c r="P14" s="53">
        <v>0</v>
      </c>
      <c r="Q14" s="41"/>
      <c r="R14" s="41" t="s">
        <v>387</v>
      </c>
      <c r="S14" s="42">
        <v>45705</v>
      </c>
      <c r="T14" s="42">
        <v>45719</v>
      </c>
      <c r="U14" s="42"/>
      <c r="V14" s="42">
        <v>45746</v>
      </c>
      <c r="W14" s="49">
        <v>1</v>
      </c>
      <c r="X14" s="49" t="s">
        <v>431</v>
      </c>
      <c r="Y14" s="53">
        <v>0</v>
      </c>
      <c r="Z14" s="53">
        <v>604800</v>
      </c>
      <c r="AA14" s="53" t="s">
        <v>49</v>
      </c>
      <c r="AB14" s="41" t="s">
        <v>391</v>
      </c>
      <c r="AC14" s="41" t="s">
        <v>392</v>
      </c>
      <c r="AD14" s="41" t="s">
        <v>380</v>
      </c>
      <c r="AE14" s="41" t="s">
        <v>390</v>
      </c>
      <c r="AF14" s="41"/>
      <c r="AG14" s="54">
        <v>0</v>
      </c>
      <c r="AH14" s="54">
        <v>604800</v>
      </c>
      <c r="AI14" s="54">
        <v>0</v>
      </c>
      <c r="AJ14" s="54">
        <v>0</v>
      </c>
      <c r="AK14" s="54">
        <v>0</v>
      </c>
      <c r="AL14" s="54">
        <v>0</v>
      </c>
      <c r="AM14" s="54">
        <v>0</v>
      </c>
      <c r="AN14" s="54">
        <v>0</v>
      </c>
      <c r="AO14" s="54">
        <v>0</v>
      </c>
      <c r="AP14" s="54">
        <v>0</v>
      </c>
      <c r="AQ14" s="54">
        <v>0</v>
      </c>
      <c r="AR14" s="41"/>
      <c r="AS14" s="42"/>
      <c r="AT14" s="41"/>
      <c r="AU14" s="54">
        <v>0</v>
      </c>
    </row>
    <row r="15" spans="1:47" x14ac:dyDescent="0.2">
      <c r="A15" s="41">
        <v>900196862</v>
      </c>
      <c r="B15" s="41" t="s">
        <v>34</v>
      </c>
      <c r="C15" s="41" t="s">
        <v>6</v>
      </c>
      <c r="D15" s="41" t="s">
        <v>23</v>
      </c>
      <c r="E15" s="41">
        <v>6577</v>
      </c>
      <c r="F15" s="41" t="str">
        <f t="shared" si="2"/>
        <v>SVC6577</v>
      </c>
      <c r="G15" s="41" t="s">
        <v>251</v>
      </c>
      <c r="H15" s="41" t="str">
        <f t="shared" si="3"/>
        <v>900196862_SVC6577</v>
      </c>
      <c r="I15" s="42">
        <v>45705</v>
      </c>
      <c r="J15" s="42">
        <v>45733</v>
      </c>
      <c r="K15" s="41">
        <v>13</v>
      </c>
      <c r="L15" s="43">
        <v>734400</v>
      </c>
      <c r="M15" s="41" t="s">
        <v>19</v>
      </c>
      <c r="N15" s="41" t="e">
        <v>#N/A</v>
      </c>
      <c r="O15" s="41" t="s">
        <v>418</v>
      </c>
      <c r="P15" s="53">
        <v>0</v>
      </c>
      <c r="Q15" s="41"/>
      <c r="R15" s="41" t="s">
        <v>387</v>
      </c>
      <c r="S15" s="42">
        <v>45705</v>
      </c>
      <c r="T15" s="42">
        <v>45719</v>
      </c>
      <c r="U15" s="42"/>
      <c r="V15" s="42">
        <v>45746</v>
      </c>
      <c r="W15" s="49">
        <v>1</v>
      </c>
      <c r="X15" s="49" t="s">
        <v>431</v>
      </c>
      <c r="Y15" s="53">
        <v>0</v>
      </c>
      <c r="Z15" s="53">
        <v>734400</v>
      </c>
      <c r="AA15" s="53" t="s">
        <v>49</v>
      </c>
      <c r="AB15" s="41" t="s">
        <v>391</v>
      </c>
      <c r="AC15" s="41" t="s">
        <v>392</v>
      </c>
      <c r="AD15" s="41" t="s">
        <v>380</v>
      </c>
      <c r="AE15" s="41" t="s">
        <v>390</v>
      </c>
      <c r="AF15" s="41"/>
      <c r="AG15" s="54">
        <v>0</v>
      </c>
      <c r="AH15" s="54">
        <v>734400</v>
      </c>
      <c r="AI15" s="54">
        <v>0</v>
      </c>
      <c r="AJ15" s="54">
        <v>0</v>
      </c>
      <c r="AK15" s="54">
        <v>0</v>
      </c>
      <c r="AL15" s="54">
        <v>0</v>
      </c>
      <c r="AM15" s="54">
        <v>0</v>
      </c>
      <c r="AN15" s="54">
        <v>0</v>
      </c>
      <c r="AO15" s="54">
        <v>0</v>
      </c>
      <c r="AP15" s="54">
        <v>0</v>
      </c>
      <c r="AQ15" s="54">
        <v>0</v>
      </c>
      <c r="AR15" s="41"/>
      <c r="AS15" s="42"/>
      <c r="AT15" s="41"/>
      <c r="AU15" s="54">
        <v>0</v>
      </c>
    </row>
    <row r="16" spans="1:47" x14ac:dyDescent="0.2">
      <c r="A16" s="41">
        <v>900196862</v>
      </c>
      <c r="B16" s="41" t="s">
        <v>34</v>
      </c>
      <c r="C16" s="41" t="s">
        <v>6</v>
      </c>
      <c r="D16" s="41" t="s">
        <v>23</v>
      </c>
      <c r="E16" s="41">
        <v>6583</v>
      </c>
      <c r="F16" s="41" t="str">
        <f t="shared" si="2"/>
        <v>SVC6583</v>
      </c>
      <c r="G16" s="41" t="s">
        <v>264</v>
      </c>
      <c r="H16" s="41" t="str">
        <f t="shared" si="3"/>
        <v>900196862_SVC6583</v>
      </c>
      <c r="I16" s="42">
        <v>45705</v>
      </c>
      <c r="J16" s="42">
        <v>45733</v>
      </c>
      <c r="K16" s="41">
        <v>13</v>
      </c>
      <c r="L16" s="43">
        <v>918000</v>
      </c>
      <c r="M16" s="41" t="s">
        <v>19</v>
      </c>
      <c r="N16" s="41" t="e">
        <v>#N/A</v>
      </c>
      <c r="O16" s="41" t="s">
        <v>418</v>
      </c>
      <c r="P16" s="53">
        <v>0</v>
      </c>
      <c r="Q16" s="41"/>
      <c r="R16" s="41" t="s">
        <v>387</v>
      </c>
      <c r="S16" s="42">
        <v>45705</v>
      </c>
      <c r="T16" s="42">
        <v>45719</v>
      </c>
      <c r="U16" s="42"/>
      <c r="V16" s="42">
        <v>45746</v>
      </c>
      <c r="W16" s="49">
        <v>1</v>
      </c>
      <c r="X16" s="49" t="s">
        <v>431</v>
      </c>
      <c r="Y16" s="53">
        <v>0</v>
      </c>
      <c r="Z16" s="53">
        <v>918000</v>
      </c>
      <c r="AA16" s="53" t="s">
        <v>49</v>
      </c>
      <c r="AB16" s="41" t="s">
        <v>396</v>
      </c>
      <c r="AC16" s="41" t="s">
        <v>392</v>
      </c>
      <c r="AD16" s="41" t="s">
        <v>380</v>
      </c>
      <c r="AE16" s="41" t="s">
        <v>390</v>
      </c>
      <c r="AF16" s="41"/>
      <c r="AG16" s="54">
        <v>0</v>
      </c>
      <c r="AH16" s="54">
        <v>918000</v>
      </c>
      <c r="AI16" s="54">
        <v>0</v>
      </c>
      <c r="AJ16" s="54">
        <v>0</v>
      </c>
      <c r="AK16" s="54">
        <v>0</v>
      </c>
      <c r="AL16" s="54">
        <v>0</v>
      </c>
      <c r="AM16" s="54">
        <v>0</v>
      </c>
      <c r="AN16" s="54">
        <v>0</v>
      </c>
      <c r="AO16" s="54">
        <v>0</v>
      </c>
      <c r="AP16" s="54">
        <v>0</v>
      </c>
      <c r="AQ16" s="54">
        <v>0</v>
      </c>
      <c r="AR16" s="41"/>
      <c r="AS16" s="42"/>
      <c r="AT16" s="41"/>
      <c r="AU16" s="54">
        <v>0</v>
      </c>
    </row>
    <row r="17" spans="1:47" x14ac:dyDescent="0.2">
      <c r="A17" s="41">
        <v>900196862</v>
      </c>
      <c r="B17" s="41" t="s">
        <v>34</v>
      </c>
      <c r="C17" s="41" t="s">
        <v>6</v>
      </c>
      <c r="D17" s="41" t="s">
        <v>23</v>
      </c>
      <c r="E17" s="41">
        <v>6597</v>
      </c>
      <c r="F17" s="41" t="str">
        <f t="shared" si="2"/>
        <v>SVC6597</v>
      </c>
      <c r="G17" s="41" t="s">
        <v>271</v>
      </c>
      <c r="H17" s="41" t="str">
        <f t="shared" si="3"/>
        <v>900196862_SVC6597</v>
      </c>
      <c r="I17" s="42">
        <v>45705</v>
      </c>
      <c r="J17" s="42">
        <v>45733</v>
      </c>
      <c r="K17" s="41">
        <v>13</v>
      </c>
      <c r="L17" s="43">
        <v>972000</v>
      </c>
      <c r="M17" s="41" t="s">
        <v>19</v>
      </c>
      <c r="N17" s="41" t="e">
        <v>#N/A</v>
      </c>
      <c r="O17" s="41" t="s">
        <v>418</v>
      </c>
      <c r="P17" s="53">
        <v>0</v>
      </c>
      <c r="Q17" s="41"/>
      <c r="R17" s="41" t="s">
        <v>387</v>
      </c>
      <c r="S17" s="42">
        <v>45705</v>
      </c>
      <c r="T17" s="42">
        <v>45719</v>
      </c>
      <c r="U17" s="42"/>
      <c r="V17" s="42">
        <v>45746</v>
      </c>
      <c r="W17" s="49">
        <v>1</v>
      </c>
      <c r="X17" s="49" t="s">
        <v>431</v>
      </c>
      <c r="Y17" s="53">
        <v>0</v>
      </c>
      <c r="Z17" s="53">
        <v>972000</v>
      </c>
      <c r="AA17" s="53" t="s">
        <v>49</v>
      </c>
      <c r="AB17" s="41" t="s">
        <v>391</v>
      </c>
      <c r="AC17" s="41" t="s">
        <v>392</v>
      </c>
      <c r="AD17" s="41" t="s">
        <v>380</v>
      </c>
      <c r="AE17" s="41" t="s">
        <v>390</v>
      </c>
      <c r="AF17" s="41"/>
      <c r="AG17" s="54">
        <v>0</v>
      </c>
      <c r="AH17" s="54">
        <v>972000</v>
      </c>
      <c r="AI17" s="54">
        <v>0</v>
      </c>
      <c r="AJ17" s="54">
        <v>0</v>
      </c>
      <c r="AK17" s="54">
        <v>0</v>
      </c>
      <c r="AL17" s="54">
        <v>0</v>
      </c>
      <c r="AM17" s="54">
        <v>0</v>
      </c>
      <c r="AN17" s="54">
        <v>0</v>
      </c>
      <c r="AO17" s="54">
        <v>0</v>
      </c>
      <c r="AP17" s="54">
        <v>0</v>
      </c>
      <c r="AQ17" s="54">
        <v>0</v>
      </c>
      <c r="AR17" s="41"/>
      <c r="AS17" s="42"/>
      <c r="AT17" s="41"/>
      <c r="AU17" s="54">
        <v>0</v>
      </c>
    </row>
    <row r="18" spans="1:47" x14ac:dyDescent="0.2">
      <c r="A18" s="41">
        <v>900196862</v>
      </c>
      <c r="B18" s="41" t="s">
        <v>34</v>
      </c>
      <c r="C18" s="41" t="s">
        <v>6</v>
      </c>
      <c r="D18" s="41" t="s">
        <v>23</v>
      </c>
      <c r="E18" s="41">
        <v>6573</v>
      </c>
      <c r="F18" s="41" t="str">
        <f t="shared" si="2"/>
        <v>SVC6573</v>
      </c>
      <c r="G18" s="41" t="s">
        <v>272</v>
      </c>
      <c r="H18" s="41" t="str">
        <f t="shared" si="3"/>
        <v>900196862_SVC6573</v>
      </c>
      <c r="I18" s="42">
        <v>45705</v>
      </c>
      <c r="J18" s="42">
        <v>45733</v>
      </c>
      <c r="K18" s="41">
        <v>13</v>
      </c>
      <c r="L18" s="43">
        <v>993200</v>
      </c>
      <c r="M18" s="41" t="s">
        <v>19</v>
      </c>
      <c r="N18" s="41" t="e">
        <v>#N/A</v>
      </c>
      <c r="O18" s="41" t="s">
        <v>418</v>
      </c>
      <c r="P18" s="53">
        <v>0</v>
      </c>
      <c r="Q18" s="41"/>
      <c r="R18" s="41" t="s">
        <v>387</v>
      </c>
      <c r="S18" s="42">
        <v>45705</v>
      </c>
      <c r="T18" s="42">
        <v>45719</v>
      </c>
      <c r="U18" s="42"/>
      <c r="V18" s="42">
        <v>45746</v>
      </c>
      <c r="W18" s="49">
        <v>1</v>
      </c>
      <c r="X18" s="49" t="s">
        <v>431</v>
      </c>
      <c r="Y18" s="53">
        <v>0</v>
      </c>
      <c r="Z18" s="53">
        <v>993200</v>
      </c>
      <c r="AA18" s="53" t="s">
        <v>49</v>
      </c>
      <c r="AB18" s="41" t="s">
        <v>396</v>
      </c>
      <c r="AC18" s="41" t="s">
        <v>392</v>
      </c>
      <c r="AD18" s="41" t="s">
        <v>380</v>
      </c>
      <c r="AE18" s="41" t="s">
        <v>390</v>
      </c>
      <c r="AF18" s="41"/>
      <c r="AG18" s="54">
        <v>0</v>
      </c>
      <c r="AH18" s="54">
        <v>993200</v>
      </c>
      <c r="AI18" s="54">
        <v>0</v>
      </c>
      <c r="AJ18" s="54">
        <v>0</v>
      </c>
      <c r="AK18" s="54">
        <v>0</v>
      </c>
      <c r="AL18" s="54">
        <v>0</v>
      </c>
      <c r="AM18" s="54">
        <v>0</v>
      </c>
      <c r="AN18" s="54">
        <v>0</v>
      </c>
      <c r="AO18" s="54">
        <v>0</v>
      </c>
      <c r="AP18" s="54">
        <v>0</v>
      </c>
      <c r="AQ18" s="54">
        <v>0</v>
      </c>
      <c r="AR18" s="41"/>
      <c r="AS18" s="42"/>
      <c r="AT18" s="41"/>
      <c r="AU18" s="54">
        <v>0</v>
      </c>
    </row>
    <row r="19" spans="1:47" x14ac:dyDescent="0.2">
      <c r="A19" s="41">
        <v>900196862</v>
      </c>
      <c r="B19" s="41" t="s">
        <v>34</v>
      </c>
      <c r="C19" s="41" t="s">
        <v>6</v>
      </c>
      <c r="D19" s="41" t="s">
        <v>23</v>
      </c>
      <c r="E19" s="41">
        <v>6596</v>
      </c>
      <c r="F19" s="41" t="str">
        <f t="shared" si="2"/>
        <v>SVC6596</v>
      </c>
      <c r="G19" s="41" t="s">
        <v>291</v>
      </c>
      <c r="H19" s="41" t="str">
        <f t="shared" si="3"/>
        <v>900196862_SVC6596</v>
      </c>
      <c r="I19" s="42">
        <v>45705</v>
      </c>
      <c r="J19" s="42">
        <v>45733</v>
      </c>
      <c r="K19" s="41">
        <v>13</v>
      </c>
      <c r="L19" s="43">
        <v>1458000</v>
      </c>
      <c r="M19" s="41" t="s">
        <v>19</v>
      </c>
      <c r="N19" s="41" t="e">
        <v>#N/A</v>
      </c>
      <c r="O19" s="41" t="s">
        <v>418</v>
      </c>
      <c r="P19" s="53">
        <v>0</v>
      </c>
      <c r="Q19" s="41"/>
      <c r="R19" s="41" t="s">
        <v>387</v>
      </c>
      <c r="S19" s="42">
        <v>45705</v>
      </c>
      <c r="T19" s="42">
        <v>45719</v>
      </c>
      <c r="U19" s="42"/>
      <c r="V19" s="42">
        <v>45746</v>
      </c>
      <c r="W19" s="49">
        <v>1</v>
      </c>
      <c r="X19" s="49" t="s">
        <v>431</v>
      </c>
      <c r="Y19" s="53">
        <v>0</v>
      </c>
      <c r="Z19" s="53">
        <v>1458000</v>
      </c>
      <c r="AA19" s="53" t="s">
        <v>49</v>
      </c>
      <c r="AB19" s="41" t="s">
        <v>391</v>
      </c>
      <c r="AC19" s="41" t="s">
        <v>392</v>
      </c>
      <c r="AD19" s="41" t="s">
        <v>380</v>
      </c>
      <c r="AE19" s="41" t="s">
        <v>390</v>
      </c>
      <c r="AF19" s="41"/>
      <c r="AG19" s="54">
        <v>0</v>
      </c>
      <c r="AH19" s="54">
        <v>1458000</v>
      </c>
      <c r="AI19" s="54">
        <v>0</v>
      </c>
      <c r="AJ19" s="54">
        <v>0</v>
      </c>
      <c r="AK19" s="54">
        <v>0</v>
      </c>
      <c r="AL19" s="54">
        <v>0</v>
      </c>
      <c r="AM19" s="54">
        <v>0</v>
      </c>
      <c r="AN19" s="54">
        <v>0</v>
      </c>
      <c r="AO19" s="54">
        <v>0</v>
      </c>
      <c r="AP19" s="54">
        <v>0</v>
      </c>
      <c r="AQ19" s="54">
        <v>0</v>
      </c>
      <c r="AR19" s="41"/>
      <c r="AS19" s="42"/>
      <c r="AT19" s="41"/>
      <c r="AU19" s="54">
        <v>0</v>
      </c>
    </row>
    <row r="20" spans="1:47" x14ac:dyDescent="0.2">
      <c r="A20" s="41">
        <v>900196862</v>
      </c>
      <c r="B20" s="41" t="s">
        <v>34</v>
      </c>
      <c r="C20" s="41" t="s">
        <v>6</v>
      </c>
      <c r="D20" s="41" t="s">
        <v>23</v>
      </c>
      <c r="E20" s="41">
        <v>6603</v>
      </c>
      <c r="F20" s="41" t="str">
        <f t="shared" si="2"/>
        <v>SVC6603</v>
      </c>
      <c r="G20" s="41" t="s">
        <v>317</v>
      </c>
      <c r="H20" s="41" t="str">
        <f t="shared" si="3"/>
        <v>900196862_SVC6603</v>
      </c>
      <c r="I20" s="42">
        <v>45705</v>
      </c>
      <c r="J20" s="42">
        <v>45733</v>
      </c>
      <c r="K20" s="41">
        <v>13</v>
      </c>
      <c r="L20" s="43">
        <v>2599200</v>
      </c>
      <c r="M20" s="41" t="s">
        <v>19</v>
      </c>
      <c r="N20" s="41" t="e">
        <v>#N/A</v>
      </c>
      <c r="O20" s="41" t="s">
        <v>418</v>
      </c>
      <c r="P20" s="53">
        <v>0</v>
      </c>
      <c r="Q20" s="41"/>
      <c r="R20" s="41" t="s">
        <v>387</v>
      </c>
      <c r="S20" s="42">
        <v>45705</v>
      </c>
      <c r="T20" s="42">
        <v>45719</v>
      </c>
      <c r="U20" s="42"/>
      <c r="V20" s="42">
        <v>45746</v>
      </c>
      <c r="W20" s="49">
        <v>1</v>
      </c>
      <c r="X20" s="49" t="s">
        <v>431</v>
      </c>
      <c r="Y20" s="53">
        <v>0</v>
      </c>
      <c r="Z20" s="53">
        <v>2599200</v>
      </c>
      <c r="AA20" s="53" t="s">
        <v>49</v>
      </c>
      <c r="AB20" s="41" t="s">
        <v>391</v>
      </c>
      <c r="AC20" s="41" t="s">
        <v>392</v>
      </c>
      <c r="AD20" s="41" t="s">
        <v>380</v>
      </c>
      <c r="AE20" s="41" t="s">
        <v>390</v>
      </c>
      <c r="AF20" s="41"/>
      <c r="AG20" s="54">
        <v>0</v>
      </c>
      <c r="AH20" s="54">
        <v>2599200</v>
      </c>
      <c r="AI20" s="54">
        <v>0</v>
      </c>
      <c r="AJ20" s="54">
        <v>0</v>
      </c>
      <c r="AK20" s="54">
        <v>0</v>
      </c>
      <c r="AL20" s="54">
        <v>0</v>
      </c>
      <c r="AM20" s="54">
        <v>0</v>
      </c>
      <c r="AN20" s="54">
        <v>0</v>
      </c>
      <c r="AO20" s="54">
        <v>0</v>
      </c>
      <c r="AP20" s="54">
        <v>0</v>
      </c>
      <c r="AQ20" s="54">
        <v>0</v>
      </c>
      <c r="AR20" s="41"/>
      <c r="AS20" s="42"/>
      <c r="AT20" s="41"/>
      <c r="AU20" s="54">
        <v>0</v>
      </c>
    </row>
    <row r="21" spans="1:47" x14ac:dyDescent="0.2">
      <c r="A21" s="41">
        <v>900196862</v>
      </c>
      <c r="B21" s="41" t="s">
        <v>34</v>
      </c>
      <c r="C21" s="41" t="s">
        <v>6</v>
      </c>
      <c r="D21" s="41" t="s">
        <v>23</v>
      </c>
      <c r="E21" s="41">
        <v>6602</v>
      </c>
      <c r="F21" s="41" t="str">
        <f t="shared" si="2"/>
        <v>SVC6602</v>
      </c>
      <c r="G21" s="41" t="s">
        <v>323</v>
      </c>
      <c r="H21" s="41" t="str">
        <f t="shared" si="3"/>
        <v>900196862_SVC6602</v>
      </c>
      <c r="I21" s="42">
        <v>45705</v>
      </c>
      <c r="J21" s="42">
        <v>45733</v>
      </c>
      <c r="K21" s="41">
        <v>13</v>
      </c>
      <c r="L21" s="43">
        <v>2888000</v>
      </c>
      <c r="M21" s="41" t="s">
        <v>19</v>
      </c>
      <c r="N21" s="41" t="e">
        <v>#N/A</v>
      </c>
      <c r="O21" s="41" t="s">
        <v>418</v>
      </c>
      <c r="P21" s="53">
        <v>0</v>
      </c>
      <c r="Q21" s="41"/>
      <c r="R21" s="41" t="s">
        <v>387</v>
      </c>
      <c r="S21" s="42">
        <v>45705</v>
      </c>
      <c r="T21" s="42">
        <v>45719</v>
      </c>
      <c r="U21" s="42"/>
      <c r="V21" s="42">
        <v>45746</v>
      </c>
      <c r="W21" s="49">
        <v>1</v>
      </c>
      <c r="X21" s="49" t="s">
        <v>431</v>
      </c>
      <c r="Y21" s="53">
        <v>0</v>
      </c>
      <c r="Z21" s="53">
        <v>2888000</v>
      </c>
      <c r="AA21" s="53" t="s">
        <v>49</v>
      </c>
      <c r="AB21" s="41" t="s">
        <v>391</v>
      </c>
      <c r="AC21" s="41" t="s">
        <v>392</v>
      </c>
      <c r="AD21" s="41" t="s">
        <v>380</v>
      </c>
      <c r="AE21" s="41" t="s">
        <v>390</v>
      </c>
      <c r="AF21" s="41"/>
      <c r="AG21" s="54">
        <v>0</v>
      </c>
      <c r="AH21" s="54">
        <v>2888000</v>
      </c>
      <c r="AI21" s="54">
        <v>0</v>
      </c>
      <c r="AJ21" s="54">
        <v>0</v>
      </c>
      <c r="AK21" s="54">
        <v>0</v>
      </c>
      <c r="AL21" s="54">
        <v>0</v>
      </c>
      <c r="AM21" s="54">
        <v>0</v>
      </c>
      <c r="AN21" s="54">
        <v>0</v>
      </c>
      <c r="AO21" s="54">
        <v>0</v>
      </c>
      <c r="AP21" s="54">
        <v>0</v>
      </c>
      <c r="AQ21" s="54">
        <v>0</v>
      </c>
      <c r="AR21" s="41"/>
      <c r="AS21" s="42"/>
      <c r="AT21" s="41"/>
      <c r="AU21" s="54">
        <v>0</v>
      </c>
    </row>
    <row r="22" spans="1:47" x14ac:dyDescent="0.2">
      <c r="A22" s="41">
        <v>900196862</v>
      </c>
      <c r="B22" s="41" t="s">
        <v>34</v>
      </c>
      <c r="C22" s="41" t="s">
        <v>6</v>
      </c>
      <c r="D22" s="41" t="s">
        <v>23</v>
      </c>
      <c r="E22" s="41">
        <v>6601</v>
      </c>
      <c r="F22" s="41" t="str">
        <f t="shared" si="2"/>
        <v>SVC6601</v>
      </c>
      <c r="G22" s="41" t="s">
        <v>331</v>
      </c>
      <c r="H22" s="41" t="str">
        <f t="shared" si="3"/>
        <v>900196862_SVC6601</v>
      </c>
      <c r="I22" s="42">
        <v>45705</v>
      </c>
      <c r="J22" s="42">
        <v>45733</v>
      </c>
      <c r="K22" s="41">
        <v>13</v>
      </c>
      <c r="L22" s="43">
        <v>3650400</v>
      </c>
      <c r="M22" s="41" t="s">
        <v>19</v>
      </c>
      <c r="N22" s="41" t="e">
        <v>#N/A</v>
      </c>
      <c r="O22" s="41" t="s">
        <v>418</v>
      </c>
      <c r="P22" s="53">
        <v>0</v>
      </c>
      <c r="Q22" s="41"/>
      <c r="R22" s="41" t="s">
        <v>387</v>
      </c>
      <c r="S22" s="42">
        <v>45705</v>
      </c>
      <c r="T22" s="42">
        <v>45719</v>
      </c>
      <c r="U22" s="42"/>
      <c r="V22" s="42">
        <v>45746</v>
      </c>
      <c r="W22" s="49">
        <v>1</v>
      </c>
      <c r="X22" s="49" t="s">
        <v>431</v>
      </c>
      <c r="Y22" s="53">
        <v>0</v>
      </c>
      <c r="Z22" s="53">
        <v>3650400</v>
      </c>
      <c r="AA22" s="53" t="s">
        <v>49</v>
      </c>
      <c r="AB22" s="41" t="s">
        <v>391</v>
      </c>
      <c r="AC22" s="41" t="s">
        <v>392</v>
      </c>
      <c r="AD22" s="41" t="s">
        <v>380</v>
      </c>
      <c r="AE22" s="41" t="s">
        <v>390</v>
      </c>
      <c r="AF22" s="41"/>
      <c r="AG22" s="54">
        <v>0</v>
      </c>
      <c r="AH22" s="54">
        <v>3650400</v>
      </c>
      <c r="AI22" s="54">
        <v>0</v>
      </c>
      <c r="AJ22" s="54">
        <v>0</v>
      </c>
      <c r="AK22" s="54">
        <v>0</v>
      </c>
      <c r="AL22" s="54">
        <v>0</v>
      </c>
      <c r="AM22" s="54">
        <v>0</v>
      </c>
      <c r="AN22" s="54">
        <v>0</v>
      </c>
      <c r="AO22" s="54">
        <v>0</v>
      </c>
      <c r="AP22" s="54">
        <v>0</v>
      </c>
      <c r="AQ22" s="54">
        <v>0</v>
      </c>
      <c r="AR22" s="41"/>
      <c r="AS22" s="42"/>
      <c r="AT22" s="41"/>
      <c r="AU22" s="54">
        <v>0</v>
      </c>
    </row>
    <row r="23" spans="1:47" x14ac:dyDescent="0.2">
      <c r="A23" s="41">
        <v>900196862</v>
      </c>
      <c r="B23" s="41" t="s">
        <v>34</v>
      </c>
      <c r="C23" s="41" t="s">
        <v>6</v>
      </c>
      <c r="D23" s="41" t="s">
        <v>23</v>
      </c>
      <c r="E23" s="41">
        <v>3797</v>
      </c>
      <c r="F23" s="41" t="str">
        <f t="shared" si="2"/>
        <v>SVC3797</v>
      </c>
      <c r="G23" s="41" t="s">
        <v>269</v>
      </c>
      <c r="H23" s="41" t="str">
        <f t="shared" si="3"/>
        <v>900196862_SVC3797</v>
      </c>
      <c r="I23" s="42">
        <v>45246</v>
      </c>
      <c r="J23" s="42">
        <v>45276</v>
      </c>
      <c r="K23" s="41">
        <v>464</v>
      </c>
      <c r="L23" s="46">
        <v>950404</v>
      </c>
      <c r="M23" s="41" t="s">
        <v>19</v>
      </c>
      <c r="N23" s="41" t="s">
        <v>418</v>
      </c>
      <c r="O23" s="41" t="s">
        <v>418</v>
      </c>
      <c r="P23" s="53">
        <v>0</v>
      </c>
      <c r="Q23" s="41"/>
      <c r="R23" s="41" t="s">
        <v>387</v>
      </c>
      <c r="S23" s="42">
        <v>45246</v>
      </c>
      <c r="T23" s="42">
        <v>45537</v>
      </c>
      <c r="U23" s="42"/>
      <c r="V23" s="42">
        <v>45559</v>
      </c>
      <c r="W23" s="49">
        <v>188</v>
      </c>
      <c r="X23" s="49" t="s">
        <v>433</v>
      </c>
      <c r="Y23" s="53">
        <v>0</v>
      </c>
      <c r="Z23" s="53">
        <v>969800</v>
      </c>
      <c r="AA23" s="53" t="s">
        <v>49</v>
      </c>
      <c r="AB23" s="41" t="s">
        <v>412</v>
      </c>
      <c r="AC23" s="41" t="s">
        <v>395</v>
      </c>
      <c r="AD23" s="41" t="s">
        <v>380</v>
      </c>
      <c r="AE23" s="41" t="s">
        <v>390</v>
      </c>
      <c r="AF23" s="41"/>
      <c r="AG23" s="54">
        <v>0</v>
      </c>
      <c r="AH23" s="54">
        <v>950404</v>
      </c>
      <c r="AI23" s="54">
        <v>0</v>
      </c>
      <c r="AJ23" s="54">
        <v>0</v>
      </c>
      <c r="AK23" s="54">
        <v>0</v>
      </c>
      <c r="AL23" s="54">
        <v>0</v>
      </c>
      <c r="AM23" s="54">
        <v>0</v>
      </c>
      <c r="AN23" s="54">
        <v>0</v>
      </c>
      <c r="AO23" s="54">
        <v>0</v>
      </c>
      <c r="AP23" s="54">
        <v>0</v>
      </c>
      <c r="AQ23" s="54">
        <v>0</v>
      </c>
      <c r="AR23" s="41"/>
      <c r="AS23" s="42"/>
      <c r="AT23" s="41"/>
      <c r="AU23" s="54">
        <v>0</v>
      </c>
    </row>
    <row r="24" spans="1:47" x14ac:dyDescent="0.2">
      <c r="A24" s="41">
        <v>900196862</v>
      </c>
      <c r="B24" s="41" t="s">
        <v>34</v>
      </c>
      <c r="C24" s="41" t="s">
        <v>6</v>
      </c>
      <c r="D24" s="41" t="s">
        <v>23</v>
      </c>
      <c r="E24" s="41">
        <v>4063</v>
      </c>
      <c r="F24" s="41" t="str">
        <f t="shared" si="2"/>
        <v>SVC4063</v>
      </c>
      <c r="G24" s="41" t="s">
        <v>83</v>
      </c>
      <c r="H24" s="41" t="str">
        <f t="shared" si="3"/>
        <v>900196862_SVC4063</v>
      </c>
      <c r="I24" s="42">
        <v>45310</v>
      </c>
      <c r="J24" s="42">
        <v>45341</v>
      </c>
      <c r="K24" s="41">
        <v>401</v>
      </c>
      <c r="L24" s="43">
        <v>3302208</v>
      </c>
      <c r="M24" s="41" t="s">
        <v>19</v>
      </c>
      <c r="N24" s="41" t="s">
        <v>418</v>
      </c>
      <c r="O24" s="41" t="s">
        <v>418</v>
      </c>
      <c r="P24" s="53">
        <v>0</v>
      </c>
      <c r="Q24" s="41"/>
      <c r="R24" s="41" t="s">
        <v>387</v>
      </c>
      <c r="S24" s="42">
        <v>45310</v>
      </c>
      <c r="T24" s="42">
        <v>45537</v>
      </c>
      <c r="U24" s="42"/>
      <c r="V24" s="42">
        <v>45559</v>
      </c>
      <c r="W24" s="49">
        <v>188</v>
      </c>
      <c r="X24" s="49" t="s">
        <v>433</v>
      </c>
      <c r="Y24" s="53">
        <v>0</v>
      </c>
      <c r="Z24" s="53">
        <v>3369600</v>
      </c>
      <c r="AA24" s="53" t="s">
        <v>49</v>
      </c>
      <c r="AB24" s="41" t="s">
        <v>401</v>
      </c>
      <c r="AC24" s="41" t="s">
        <v>395</v>
      </c>
      <c r="AD24" s="41" t="s">
        <v>380</v>
      </c>
      <c r="AE24" s="41" t="s">
        <v>390</v>
      </c>
      <c r="AF24" s="41"/>
      <c r="AG24" s="54">
        <v>0</v>
      </c>
      <c r="AH24" s="54">
        <v>3302208</v>
      </c>
      <c r="AI24" s="54">
        <v>0</v>
      </c>
      <c r="AJ24" s="54">
        <v>0</v>
      </c>
      <c r="AK24" s="54">
        <v>0</v>
      </c>
      <c r="AL24" s="54">
        <v>0</v>
      </c>
      <c r="AM24" s="54">
        <v>0</v>
      </c>
      <c r="AN24" s="54">
        <v>0</v>
      </c>
      <c r="AO24" s="54">
        <v>0</v>
      </c>
      <c r="AP24" s="54">
        <v>0</v>
      </c>
      <c r="AQ24" s="54">
        <v>0</v>
      </c>
      <c r="AR24" s="41"/>
      <c r="AS24" s="42"/>
      <c r="AT24" s="41"/>
      <c r="AU24" s="54">
        <v>0</v>
      </c>
    </row>
    <row r="25" spans="1:47" x14ac:dyDescent="0.2">
      <c r="A25" s="41">
        <v>900196862</v>
      </c>
      <c r="B25" s="41" t="s">
        <v>34</v>
      </c>
      <c r="C25" s="41" t="s">
        <v>6</v>
      </c>
      <c r="D25" s="41" t="s">
        <v>23</v>
      </c>
      <c r="E25" s="41">
        <v>4254</v>
      </c>
      <c r="F25" s="41" t="str">
        <f t="shared" si="2"/>
        <v>SVC4254</v>
      </c>
      <c r="G25" s="41" t="s">
        <v>79</v>
      </c>
      <c r="H25" s="41" t="str">
        <f t="shared" si="3"/>
        <v>900196862_SVC4254</v>
      </c>
      <c r="I25" s="42">
        <v>45369</v>
      </c>
      <c r="J25" s="42">
        <v>45400</v>
      </c>
      <c r="K25" s="41">
        <v>342</v>
      </c>
      <c r="L25" s="43">
        <v>3852576</v>
      </c>
      <c r="M25" s="41" t="s">
        <v>19</v>
      </c>
      <c r="N25" s="41" t="s">
        <v>418</v>
      </c>
      <c r="O25" s="41" t="s">
        <v>418</v>
      </c>
      <c r="P25" s="53">
        <v>0</v>
      </c>
      <c r="Q25" s="41"/>
      <c r="R25" s="41" t="s">
        <v>387</v>
      </c>
      <c r="S25" s="42">
        <v>45369</v>
      </c>
      <c r="T25" s="42">
        <v>45414</v>
      </c>
      <c r="U25" s="42"/>
      <c r="V25" s="42">
        <v>45441</v>
      </c>
      <c r="W25" s="49">
        <v>306</v>
      </c>
      <c r="X25" s="49" t="s">
        <v>433</v>
      </c>
      <c r="Y25" s="53">
        <v>0</v>
      </c>
      <c r="Z25" s="53">
        <v>3931200</v>
      </c>
      <c r="AA25" s="53" t="s">
        <v>49</v>
      </c>
      <c r="AB25" s="41" t="s">
        <v>400</v>
      </c>
      <c r="AC25" s="41" t="s">
        <v>395</v>
      </c>
      <c r="AD25" s="41" t="s">
        <v>380</v>
      </c>
      <c r="AE25" s="41" t="s">
        <v>390</v>
      </c>
      <c r="AF25" s="41"/>
      <c r="AG25" s="54">
        <v>0</v>
      </c>
      <c r="AH25" s="54">
        <v>3852576</v>
      </c>
      <c r="AI25" s="54">
        <v>0</v>
      </c>
      <c r="AJ25" s="54">
        <v>0</v>
      </c>
      <c r="AK25" s="54">
        <v>0</v>
      </c>
      <c r="AL25" s="54">
        <v>0</v>
      </c>
      <c r="AM25" s="54">
        <v>0</v>
      </c>
      <c r="AN25" s="54">
        <v>0</v>
      </c>
      <c r="AO25" s="54">
        <v>0</v>
      </c>
      <c r="AP25" s="54">
        <v>0</v>
      </c>
      <c r="AQ25" s="54">
        <v>0</v>
      </c>
      <c r="AR25" s="41"/>
      <c r="AS25" s="42"/>
      <c r="AT25" s="41"/>
      <c r="AU25" s="54">
        <v>0</v>
      </c>
    </row>
    <row r="26" spans="1:47" x14ac:dyDescent="0.2">
      <c r="A26" s="41">
        <v>900196862</v>
      </c>
      <c r="B26" s="41" t="s">
        <v>34</v>
      </c>
      <c r="C26" s="41" t="s">
        <v>6</v>
      </c>
      <c r="D26" s="41" t="s">
        <v>23</v>
      </c>
      <c r="E26" s="41">
        <v>4730</v>
      </c>
      <c r="F26" s="41" t="str">
        <f t="shared" si="2"/>
        <v>SVC4730</v>
      </c>
      <c r="G26" s="41" t="s">
        <v>114</v>
      </c>
      <c r="H26" s="41" t="str">
        <f t="shared" si="3"/>
        <v>900196862_SVC4730</v>
      </c>
      <c r="I26" s="42">
        <v>45484</v>
      </c>
      <c r="J26" s="42">
        <v>45515</v>
      </c>
      <c r="K26" s="41">
        <v>229</v>
      </c>
      <c r="L26" s="43">
        <v>877296</v>
      </c>
      <c r="M26" s="41" t="s">
        <v>19</v>
      </c>
      <c r="N26" s="41" t="s">
        <v>418</v>
      </c>
      <c r="O26" s="41" t="s">
        <v>418</v>
      </c>
      <c r="P26" s="53">
        <v>0</v>
      </c>
      <c r="Q26" s="41"/>
      <c r="R26" s="41" t="s">
        <v>387</v>
      </c>
      <c r="S26" s="42">
        <v>45484</v>
      </c>
      <c r="T26" s="42">
        <v>45537</v>
      </c>
      <c r="U26" s="42"/>
      <c r="V26" s="42">
        <v>45559</v>
      </c>
      <c r="W26" s="49">
        <v>188</v>
      </c>
      <c r="X26" s="49" t="s">
        <v>433</v>
      </c>
      <c r="Y26" s="53">
        <v>0</v>
      </c>
      <c r="Z26" s="53">
        <v>895200</v>
      </c>
      <c r="AA26" s="53" t="s">
        <v>49</v>
      </c>
      <c r="AB26" s="41" t="s">
        <v>405</v>
      </c>
      <c r="AC26" s="41" t="s">
        <v>395</v>
      </c>
      <c r="AD26" s="41" t="s">
        <v>380</v>
      </c>
      <c r="AE26" s="41" t="s">
        <v>390</v>
      </c>
      <c r="AF26" s="41"/>
      <c r="AG26" s="54">
        <v>0</v>
      </c>
      <c r="AH26" s="54">
        <v>877296</v>
      </c>
      <c r="AI26" s="54">
        <v>0</v>
      </c>
      <c r="AJ26" s="54">
        <v>0</v>
      </c>
      <c r="AK26" s="54">
        <v>0</v>
      </c>
      <c r="AL26" s="54">
        <v>0</v>
      </c>
      <c r="AM26" s="54">
        <v>0</v>
      </c>
      <c r="AN26" s="54">
        <v>0</v>
      </c>
      <c r="AO26" s="54">
        <v>0</v>
      </c>
      <c r="AP26" s="54">
        <v>0</v>
      </c>
      <c r="AQ26" s="54">
        <v>0</v>
      </c>
      <c r="AR26" s="41"/>
      <c r="AS26" s="42"/>
      <c r="AT26" s="41"/>
      <c r="AU26" s="54">
        <v>0</v>
      </c>
    </row>
    <row r="27" spans="1:47" x14ac:dyDescent="0.2">
      <c r="A27" s="41">
        <v>900196862</v>
      </c>
      <c r="B27" s="41" t="s">
        <v>34</v>
      </c>
      <c r="C27" s="41" t="s">
        <v>6</v>
      </c>
      <c r="D27" s="41" t="s">
        <v>23</v>
      </c>
      <c r="E27" s="41">
        <v>5064</v>
      </c>
      <c r="F27" s="41" t="str">
        <f t="shared" si="2"/>
        <v>SVC5064</v>
      </c>
      <c r="G27" s="41" t="s">
        <v>143</v>
      </c>
      <c r="H27" s="41" t="str">
        <f t="shared" si="3"/>
        <v>900196862_SVC5064</v>
      </c>
      <c r="I27" s="42">
        <v>45518</v>
      </c>
      <c r="J27" s="42">
        <v>45549</v>
      </c>
      <c r="K27" s="41">
        <v>196</v>
      </c>
      <c r="L27" s="43">
        <v>179928</v>
      </c>
      <c r="M27" s="41" t="s">
        <v>19</v>
      </c>
      <c r="N27" s="41" t="s">
        <v>418</v>
      </c>
      <c r="O27" s="41" t="s">
        <v>418</v>
      </c>
      <c r="P27" s="53">
        <v>0</v>
      </c>
      <c r="Q27" s="41"/>
      <c r="R27" s="41" t="s">
        <v>387</v>
      </c>
      <c r="S27" s="42">
        <v>45518</v>
      </c>
      <c r="T27" s="42">
        <v>45659</v>
      </c>
      <c r="U27" s="42"/>
      <c r="V27" s="42">
        <v>45681</v>
      </c>
      <c r="W27" s="49">
        <v>66</v>
      </c>
      <c r="X27" s="49" t="s">
        <v>432</v>
      </c>
      <c r="Y27" s="53">
        <v>0</v>
      </c>
      <c r="Z27" s="53">
        <v>183600</v>
      </c>
      <c r="AA27" s="53" t="s">
        <v>49</v>
      </c>
      <c r="AB27" s="41" t="s">
        <v>409</v>
      </c>
      <c r="AC27" s="41" t="s">
        <v>398</v>
      </c>
      <c r="AD27" s="41" t="s">
        <v>380</v>
      </c>
      <c r="AE27" s="41" t="s">
        <v>390</v>
      </c>
      <c r="AF27" s="41"/>
      <c r="AG27" s="54">
        <v>0</v>
      </c>
      <c r="AH27" s="54">
        <v>179928</v>
      </c>
      <c r="AI27" s="54">
        <v>0</v>
      </c>
      <c r="AJ27" s="54">
        <v>0</v>
      </c>
      <c r="AK27" s="54">
        <v>0</v>
      </c>
      <c r="AL27" s="54">
        <v>0</v>
      </c>
      <c r="AM27" s="54">
        <v>0</v>
      </c>
      <c r="AN27" s="54">
        <v>0</v>
      </c>
      <c r="AO27" s="54">
        <v>0</v>
      </c>
      <c r="AP27" s="54">
        <v>0</v>
      </c>
      <c r="AQ27" s="54">
        <v>0</v>
      </c>
      <c r="AR27" s="41"/>
      <c r="AS27" s="42"/>
      <c r="AT27" s="41"/>
      <c r="AU27" s="54">
        <v>0</v>
      </c>
    </row>
    <row r="28" spans="1:47" x14ac:dyDescent="0.2">
      <c r="A28" s="41">
        <v>900196862</v>
      </c>
      <c r="B28" s="41" t="s">
        <v>34</v>
      </c>
      <c r="C28" s="41" t="s">
        <v>6</v>
      </c>
      <c r="D28" s="41" t="s">
        <v>23</v>
      </c>
      <c r="E28" s="41">
        <v>5309</v>
      </c>
      <c r="F28" s="41" t="str">
        <f t="shared" si="2"/>
        <v>SVC5309</v>
      </c>
      <c r="G28" s="41" t="s">
        <v>99</v>
      </c>
      <c r="H28" s="41" t="str">
        <f t="shared" si="3"/>
        <v>900196862_SVC5309</v>
      </c>
      <c r="I28" s="42">
        <v>45551</v>
      </c>
      <c r="J28" s="42">
        <v>45581</v>
      </c>
      <c r="K28" s="41">
        <v>164</v>
      </c>
      <c r="L28" s="43">
        <v>1619352</v>
      </c>
      <c r="M28" s="41" t="s">
        <v>19</v>
      </c>
      <c r="N28" s="41" t="s">
        <v>418</v>
      </c>
      <c r="O28" s="41" t="s">
        <v>418</v>
      </c>
      <c r="P28" s="53">
        <v>0</v>
      </c>
      <c r="Q28" s="41"/>
      <c r="R28" s="41" t="s">
        <v>387</v>
      </c>
      <c r="S28" s="42">
        <v>45551</v>
      </c>
      <c r="T28" s="42">
        <v>45566</v>
      </c>
      <c r="U28" s="42"/>
      <c r="V28" s="42">
        <v>45587</v>
      </c>
      <c r="W28" s="49">
        <v>160</v>
      </c>
      <c r="X28" s="49" t="s">
        <v>429</v>
      </c>
      <c r="Y28" s="53">
        <v>0</v>
      </c>
      <c r="Z28" s="53">
        <v>1652400</v>
      </c>
      <c r="AA28" s="53" t="s">
        <v>49</v>
      </c>
      <c r="AB28" s="41" t="s">
        <v>388</v>
      </c>
      <c r="AC28" s="41" t="s">
        <v>389</v>
      </c>
      <c r="AD28" s="41" t="s">
        <v>380</v>
      </c>
      <c r="AE28" s="41" t="s">
        <v>390</v>
      </c>
      <c r="AF28" s="41"/>
      <c r="AG28" s="54">
        <v>0</v>
      </c>
      <c r="AH28" s="54">
        <v>1619352</v>
      </c>
      <c r="AI28" s="54">
        <v>0</v>
      </c>
      <c r="AJ28" s="54">
        <v>0</v>
      </c>
      <c r="AK28" s="54">
        <v>0</v>
      </c>
      <c r="AL28" s="54">
        <v>0</v>
      </c>
      <c r="AM28" s="54">
        <v>0</v>
      </c>
      <c r="AN28" s="54">
        <v>0</v>
      </c>
      <c r="AO28" s="54">
        <v>0</v>
      </c>
      <c r="AP28" s="54">
        <v>0</v>
      </c>
      <c r="AQ28" s="54">
        <v>0</v>
      </c>
      <c r="AR28" s="41"/>
      <c r="AS28" s="42"/>
      <c r="AT28" s="41"/>
      <c r="AU28" s="54">
        <v>0</v>
      </c>
    </row>
    <row r="29" spans="1:47" x14ac:dyDescent="0.2">
      <c r="A29" s="41">
        <v>900196862</v>
      </c>
      <c r="B29" s="41" t="s">
        <v>34</v>
      </c>
      <c r="C29" s="41" t="s">
        <v>6</v>
      </c>
      <c r="D29" s="41" t="s">
        <v>23</v>
      </c>
      <c r="E29" s="41">
        <v>6805</v>
      </c>
      <c r="F29" s="41" t="str">
        <f t="shared" si="2"/>
        <v>SVC6805</v>
      </c>
      <c r="G29" s="41" t="s">
        <v>210</v>
      </c>
      <c r="H29" s="41" t="str">
        <f t="shared" si="3"/>
        <v>900196862_SVC6805</v>
      </c>
      <c r="I29" s="42">
        <v>45736</v>
      </c>
      <c r="J29" s="42">
        <v>45767</v>
      </c>
      <c r="K29" s="41"/>
      <c r="L29" s="43">
        <v>367200</v>
      </c>
      <c r="M29" s="41" t="s">
        <v>19</v>
      </c>
      <c r="N29" s="41" t="e">
        <v>#N/A</v>
      </c>
      <c r="O29" s="41" t="s">
        <v>418</v>
      </c>
      <c r="P29" s="53">
        <v>0</v>
      </c>
      <c r="Q29" s="41"/>
      <c r="R29" s="41" t="s">
        <v>387</v>
      </c>
      <c r="S29" s="42">
        <v>45736</v>
      </c>
      <c r="T29" s="42">
        <v>45748</v>
      </c>
      <c r="U29" s="42"/>
      <c r="V29" s="42">
        <v>45761</v>
      </c>
      <c r="W29" s="49">
        <v>-14</v>
      </c>
      <c r="X29" s="49" t="s">
        <v>434</v>
      </c>
      <c r="Y29" s="53">
        <v>0</v>
      </c>
      <c r="Z29" s="53">
        <v>367200</v>
      </c>
      <c r="AA29" s="53" t="s">
        <v>49</v>
      </c>
      <c r="AB29" s="41" t="s">
        <v>413</v>
      </c>
      <c r="AC29" s="41"/>
      <c r="AD29" s="41" t="s">
        <v>380</v>
      </c>
      <c r="AE29" s="41"/>
      <c r="AF29" s="41"/>
      <c r="AG29" s="54">
        <v>0</v>
      </c>
      <c r="AH29" s="54">
        <v>367200</v>
      </c>
      <c r="AI29" s="54">
        <v>0</v>
      </c>
      <c r="AJ29" s="54">
        <v>0</v>
      </c>
      <c r="AK29" s="54">
        <v>0</v>
      </c>
      <c r="AL29" s="54">
        <v>0</v>
      </c>
      <c r="AM29" s="54">
        <v>0</v>
      </c>
      <c r="AN29" s="54">
        <v>0</v>
      </c>
      <c r="AO29" s="54">
        <v>0</v>
      </c>
      <c r="AP29" s="54">
        <v>0</v>
      </c>
      <c r="AQ29" s="54">
        <v>0</v>
      </c>
      <c r="AR29" s="41"/>
      <c r="AS29" s="42"/>
      <c r="AT29" s="41"/>
      <c r="AU29" s="54">
        <v>0</v>
      </c>
    </row>
    <row r="30" spans="1:47" x14ac:dyDescent="0.2">
      <c r="A30" s="41">
        <v>900196862</v>
      </c>
      <c r="B30" s="41" t="s">
        <v>34</v>
      </c>
      <c r="C30" s="41" t="s">
        <v>6</v>
      </c>
      <c r="D30" s="41" t="s">
        <v>23</v>
      </c>
      <c r="E30" s="41">
        <v>6824</v>
      </c>
      <c r="F30" s="41" t="str">
        <f t="shared" si="2"/>
        <v>SVC6824</v>
      </c>
      <c r="G30" s="41" t="s">
        <v>245</v>
      </c>
      <c r="H30" s="41" t="str">
        <f t="shared" si="3"/>
        <v>900196862_SVC6824</v>
      </c>
      <c r="I30" s="42">
        <v>45736</v>
      </c>
      <c r="J30" s="42">
        <v>45767</v>
      </c>
      <c r="K30" s="41"/>
      <c r="L30" s="43">
        <v>691200</v>
      </c>
      <c r="M30" s="41" t="s">
        <v>19</v>
      </c>
      <c r="N30" s="41" t="e">
        <v>#N/A</v>
      </c>
      <c r="O30" s="41" t="s">
        <v>418</v>
      </c>
      <c r="P30" s="53">
        <v>0</v>
      </c>
      <c r="Q30" s="41"/>
      <c r="R30" s="41" t="s">
        <v>387</v>
      </c>
      <c r="S30" s="42">
        <v>45736</v>
      </c>
      <c r="T30" s="42">
        <v>45748</v>
      </c>
      <c r="U30" s="42"/>
      <c r="V30" s="42">
        <v>45761</v>
      </c>
      <c r="W30" s="49">
        <v>-14</v>
      </c>
      <c r="X30" s="49" t="s">
        <v>434</v>
      </c>
      <c r="Y30" s="53">
        <v>0</v>
      </c>
      <c r="Z30" s="53">
        <v>691200</v>
      </c>
      <c r="AA30" s="53" t="s">
        <v>49</v>
      </c>
      <c r="AB30" s="41" t="s">
        <v>406</v>
      </c>
      <c r="AC30" s="41"/>
      <c r="AD30" s="41" t="s">
        <v>380</v>
      </c>
      <c r="AE30" s="41"/>
      <c r="AF30" s="41"/>
      <c r="AG30" s="54">
        <v>0</v>
      </c>
      <c r="AH30" s="54">
        <v>691200</v>
      </c>
      <c r="AI30" s="54">
        <v>0</v>
      </c>
      <c r="AJ30" s="54">
        <v>0</v>
      </c>
      <c r="AK30" s="54">
        <v>0</v>
      </c>
      <c r="AL30" s="54">
        <v>0</v>
      </c>
      <c r="AM30" s="54">
        <v>0</v>
      </c>
      <c r="AN30" s="54">
        <v>0</v>
      </c>
      <c r="AO30" s="54">
        <v>0</v>
      </c>
      <c r="AP30" s="54">
        <v>0</v>
      </c>
      <c r="AQ30" s="54">
        <v>0</v>
      </c>
      <c r="AR30" s="41"/>
      <c r="AS30" s="42"/>
      <c r="AT30" s="41"/>
      <c r="AU30" s="54">
        <v>0</v>
      </c>
    </row>
    <row r="31" spans="1:47" x14ac:dyDescent="0.2">
      <c r="A31" s="41">
        <v>900196862</v>
      </c>
      <c r="B31" s="41" t="s">
        <v>34</v>
      </c>
      <c r="C31" s="41" t="s">
        <v>6</v>
      </c>
      <c r="D31" s="41" t="s">
        <v>23</v>
      </c>
      <c r="E31" s="41">
        <v>6803</v>
      </c>
      <c r="F31" s="41" t="str">
        <f t="shared" si="2"/>
        <v>SVC6803</v>
      </c>
      <c r="G31" s="41" t="s">
        <v>257</v>
      </c>
      <c r="H31" s="41" t="str">
        <f t="shared" si="3"/>
        <v>900196862_SVC6803</v>
      </c>
      <c r="I31" s="42">
        <v>45736</v>
      </c>
      <c r="J31" s="42">
        <v>45767</v>
      </c>
      <c r="K31" s="41"/>
      <c r="L31" s="43">
        <v>800000</v>
      </c>
      <c r="M31" s="41" t="s">
        <v>19</v>
      </c>
      <c r="N31" s="41" t="e">
        <v>#N/A</v>
      </c>
      <c r="O31" s="41" t="s">
        <v>418</v>
      </c>
      <c r="P31" s="53">
        <v>0</v>
      </c>
      <c r="Q31" s="41"/>
      <c r="R31" s="41" t="s">
        <v>387</v>
      </c>
      <c r="S31" s="42">
        <v>45736</v>
      </c>
      <c r="T31" s="42">
        <v>45748</v>
      </c>
      <c r="U31" s="42"/>
      <c r="V31" s="42">
        <v>45751</v>
      </c>
      <c r="W31" s="49">
        <v>-4</v>
      </c>
      <c r="X31" s="49" t="s">
        <v>434</v>
      </c>
      <c r="Y31" s="53">
        <v>0</v>
      </c>
      <c r="Z31" s="53">
        <v>800000</v>
      </c>
      <c r="AA31" s="53" t="s">
        <v>49</v>
      </c>
      <c r="AB31" s="41" t="s">
        <v>393</v>
      </c>
      <c r="AC31" s="41"/>
      <c r="AD31" s="41" t="s">
        <v>380</v>
      </c>
      <c r="AE31" s="41"/>
      <c r="AF31" s="41"/>
      <c r="AG31" s="54">
        <v>0</v>
      </c>
      <c r="AH31" s="54">
        <v>800000</v>
      </c>
      <c r="AI31" s="54">
        <v>0</v>
      </c>
      <c r="AJ31" s="54">
        <v>0</v>
      </c>
      <c r="AK31" s="54">
        <v>0</v>
      </c>
      <c r="AL31" s="54">
        <v>0</v>
      </c>
      <c r="AM31" s="54">
        <v>0</v>
      </c>
      <c r="AN31" s="54">
        <v>0</v>
      </c>
      <c r="AO31" s="54">
        <v>0</v>
      </c>
      <c r="AP31" s="54">
        <v>0</v>
      </c>
      <c r="AQ31" s="54">
        <v>0</v>
      </c>
      <c r="AR31" s="41"/>
      <c r="AS31" s="42"/>
      <c r="AT31" s="41"/>
      <c r="AU31" s="54">
        <v>0</v>
      </c>
    </row>
    <row r="32" spans="1:47" x14ac:dyDescent="0.2">
      <c r="A32" s="41">
        <v>900196862</v>
      </c>
      <c r="B32" s="41" t="s">
        <v>34</v>
      </c>
      <c r="C32" s="41" t="s">
        <v>6</v>
      </c>
      <c r="D32" s="41" t="s">
        <v>23</v>
      </c>
      <c r="E32" s="41">
        <v>6802</v>
      </c>
      <c r="F32" s="41" t="str">
        <f t="shared" si="2"/>
        <v>SVC6802</v>
      </c>
      <c r="G32" s="41" t="s">
        <v>265</v>
      </c>
      <c r="H32" s="41" t="str">
        <f t="shared" si="3"/>
        <v>900196862_SVC6802</v>
      </c>
      <c r="I32" s="42">
        <v>45736</v>
      </c>
      <c r="J32" s="42">
        <v>45767</v>
      </c>
      <c r="K32" s="41"/>
      <c r="L32" s="43">
        <v>918000</v>
      </c>
      <c r="M32" s="41" t="s">
        <v>19</v>
      </c>
      <c r="N32" s="41" t="e">
        <v>#N/A</v>
      </c>
      <c r="O32" s="41" t="s">
        <v>418</v>
      </c>
      <c r="P32" s="53">
        <v>0</v>
      </c>
      <c r="Q32" s="41"/>
      <c r="R32" s="41" t="s">
        <v>387</v>
      </c>
      <c r="S32" s="42">
        <v>45736</v>
      </c>
      <c r="T32" s="42">
        <v>45748</v>
      </c>
      <c r="U32" s="42"/>
      <c r="V32" s="42">
        <v>45761</v>
      </c>
      <c r="W32" s="49">
        <v>-14</v>
      </c>
      <c r="X32" s="49" t="s">
        <v>434</v>
      </c>
      <c r="Y32" s="53">
        <v>0</v>
      </c>
      <c r="Z32" s="53">
        <v>918000</v>
      </c>
      <c r="AA32" s="53" t="s">
        <v>49</v>
      </c>
      <c r="AB32" s="41" t="s">
        <v>410</v>
      </c>
      <c r="AC32" s="41"/>
      <c r="AD32" s="41" t="s">
        <v>380</v>
      </c>
      <c r="AE32" s="41"/>
      <c r="AF32" s="41"/>
      <c r="AG32" s="54">
        <v>0</v>
      </c>
      <c r="AH32" s="54">
        <v>918000</v>
      </c>
      <c r="AI32" s="54">
        <v>0</v>
      </c>
      <c r="AJ32" s="54">
        <v>0</v>
      </c>
      <c r="AK32" s="54">
        <v>0</v>
      </c>
      <c r="AL32" s="54">
        <v>0</v>
      </c>
      <c r="AM32" s="54">
        <v>0</v>
      </c>
      <c r="AN32" s="54">
        <v>0</v>
      </c>
      <c r="AO32" s="54">
        <v>0</v>
      </c>
      <c r="AP32" s="54">
        <v>0</v>
      </c>
      <c r="AQ32" s="54">
        <v>0</v>
      </c>
      <c r="AR32" s="41"/>
      <c r="AS32" s="42"/>
      <c r="AT32" s="41"/>
      <c r="AU32" s="54">
        <v>0</v>
      </c>
    </row>
    <row r="33" spans="1:47" x14ac:dyDescent="0.2">
      <c r="A33" s="41">
        <v>900196862</v>
      </c>
      <c r="B33" s="41" t="s">
        <v>34</v>
      </c>
      <c r="C33" s="41" t="s">
        <v>6</v>
      </c>
      <c r="D33" s="41" t="s">
        <v>23</v>
      </c>
      <c r="E33" s="41">
        <v>6844</v>
      </c>
      <c r="F33" s="41" t="str">
        <f t="shared" si="2"/>
        <v>SVC6844</v>
      </c>
      <c r="G33" s="41" t="s">
        <v>278</v>
      </c>
      <c r="H33" s="41" t="str">
        <f t="shared" si="3"/>
        <v>900196862_SVC6844</v>
      </c>
      <c r="I33" s="42">
        <v>45736</v>
      </c>
      <c r="J33" s="42">
        <v>45767</v>
      </c>
      <c r="K33" s="41"/>
      <c r="L33" s="43">
        <v>1166400</v>
      </c>
      <c r="M33" s="41" t="s">
        <v>19</v>
      </c>
      <c r="N33" s="41" t="e">
        <v>#N/A</v>
      </c>
      <c r="O33" s="41" t="s">
        <v>418</v>
      </c>
      <c r="P33" s="53">
        <v>0</v>
      </c>
      <c r="Q33" s="41"/>
      <c r="R33" s="41" t="s">
        <v>387</v>
      </c>
      <c r="S33" s="42">
        <v>45736</v>
      </c>
      <c r="T33" s="42">
        <v>45748</v>
      </c>
      <c r="U33" s="42"/>
      <c r="V33" s="42">
        <v>45761</v>
      </c>
      <c r="W33" s="49">
        <v>-14</v>
      </c>
      <c r="X33" s="49" t="s">
        <v>434</v>
      </c>
      <c r="Y33" s="53">
        <v>0</v>
      </c>
      <c r="Z33" s="53">
        <v>1166400</v>
      </c>
      <c r="AA33" s="53" t="s">
        <v>49</v>
      </c>
      <c r="AB33" s="41" t="s">
        <v>399</v>
      </c>
      <c r="AC33" s="41"/>
      <c r="AD33" s="41" t="s">
        <v>380</v>
      </c>
      <c r="AE33" s="41"/>
      <c r="AF33" s="41"/>
      <c r="AG33" s="54">
        <v>0</v>
      </c>
      <c r="AH33" s="54">
        <v>1166400</v>
      </c>
      <c r="AI33" s="54">
        <v>0</v>
      </c>
      <c r="AJ33" s="54">
        <v>0</v>
      </c>
      <c r="AK33" s="54">
        <v>0</v>
      </c>
      <c r="AL33" s="54">
        <v>0</v>
      </c>
      <c r="AM33" s="54">
        <v>0</v>
      </c>
      <c r="AN33" s="54">
        <v>0</v>
      </c>
      <c r="AO33" s="54">
        <v>0</v>
      </c>
      <c r="AP33" s="54">
        <v>0</v>
      </c>
      <c r="AQ33" s="54">
        <v>0</v>
      </c>
      <c r="AR33" s="41"/>
      <c r="AS33" s="42"/>
      <c r="AT33" s="41"/>
      <c r="AU33" s="54">
        <v>0</v>
      </c>
    </row>
    <row r="34" spans="1:47" x14ac:dyDescent="0.2">
      <c r="A34" s="41">
        <v>900196862</v>
      </c>
      <c r="B34" s="41" t="s">
        <v>34</v>
      </c>
      <c r="C34" s="41" t="s">
        <v>6</v>
      </c>
      <c r="D34" s="41" t="s">
        <v>23</v>
      </c>
      <c r="E34" s="41">
        <v>6819</v>
      </c>
      <c r="F34" s="41" t="str">
        <f t="shared" si="2"/>
        <v>SVC6819</v>
      </c>
      <c r="G34" s="41" t="s">
        <v>281</v>
      </c>
      <c r="H34" s="41" t="str">
        <f t="shared" si="3"/>
        <v>900196862_SVC6819</v>
      </c>
      <c r="I34" s="42">
        <v>45736</v>
      </c>
      <c r="J34" s="42">
        <v>45767</v>
      </c>
      <c r="K34" s="41"/>
      <c r="L34" s="43">
        <v>1209600</v>
      </c>
      <c r="M34" s="41" t="s">
        <v>19</v>
      </c>
      <c r="N34" s="41" t="e">
        <v>#N/A</v>
      </c>
      <c r="O34" s="41" t="s">
        <v>418</v>
      </c>
      <c r="P34" s="53">
        <v>0</v>
      </c>
      <c r="Q34" s="41"/>
      <c r="R34" s="41" t="s">
        <v>387</v>
      </c>
      <c r="S34" s="42">
        <v>45736</v>
      </c>
      <c r="T34" s="42">
        <v>45748</v>
      </c>
      <c r="U34" s="42"/>
      <c r="V34" s="42">
        <v>45761</v>
      </c>
      <c r="W34" s="49">
        <v>-14</v>
      </c>
      <c r="X34" s="49" t="s">
        <v>434</v>
      </c>
      <c r="Y34" s="53">
        <v>0</v>
      </c>
      <c r="Z34" s="53">
        <v>1209600</v>
      </c>
      <c r="AA34" s="53" t="s">
        <v>49</v>
      </c>
      <c r="AB34" s="41" t="s">
        <v>407</v>
      </c>
      <c r="AC34" s="41"/>
      <c r="AD34" s="41" t="s">
        <v>380</v>
      </c>
      <c r="AE34" s="41"/>
      <c r="AF34" s="41"/>
      <c r="AG34" s="54">
        <v>0</v>
      </c>
      <c r="AH34" s="54">
        <v>1209600</v>
      </c>
      <c r="AI34" s="54">
        <v>0</v>
      </c>
      <c r="AJ34" s="54">
        <v>0</v>
      </c>
      <c r="AK34" s="54">
        <v>0</v>
      </c>
      <c r="AL34" s="54">
        <v>0</v>
      </c>
      <c r="AM34" s="54">
        <v>0</v>
      </c>
      <c r="AN34" s="54">
        <v>0</v>
      </c>
      <c r="AO34" s="54">
        <v>0</v>
      </c>
      <c r="AP34" s="54">
        <v>0</v>
      </c>
      <c r="AQ34" s="54">
        <v>0</v>
      </c>
      <c r="AR34" s="41"/>
      <c r="AS34" s="42"/>
      <c r="AT34" s="41"/>
      <c r="AU34" s="54">
        <v>0</v>
      </c>
    </row>
    <row r="35" spans="1:47" x14ac:dyDescent="0.2">
      <c r="A35" s="41">
        <v>900196862</v>
      </c>
      <c r="B35" s="41" t="s">
        <v>34</v>
      </c>
      <c r="C35" s="41" t="s">
        <v>6</v>
      </c>
      <c r="D35" s="41" t="s">
        <v>23</v>
      </c>
      <c r="E35" s="41">
        <v>6818</v>
      </c>
      <c r="F35" s="41" t="str">
        <f t="shared" si="2"/>
        <v>SVC6818</v>
      </c>
      <c r="G35" s="41" t="s">
        <v>294</v>
      </c>
      <c r="H35" s="41" t="str">
        <f t="shared" si="3"/>
        <v>900196862_SVC6818</v>
      </c>
      <c r="I35" s="42">
        <v>45736</v>
      </c>
      <c r="J35" s="42">
        <v>45767</v>
      </c>
      <c r="K35" s="41"/>
      <c r="L35" s="43">
        <v>1468800</v>
      </c>
      <c r="M35" s="41" t="s">
        <v>19</v>
      </c>
      <c r="N35" s="41" t="e">
        <v>#N/A</v>
      </c>
      <c r="O35" s="41" t="s">
        <v>418</v>
      </c>
      <c r="P35" s="53">
        <v>0</v>
      </c>
      <c r="Q35" s="41"/>
      <c r="R35" s="41" t="s">
        <v>387</v>
      </c>
      <c r="S35" s="42">
        <v>45736</v>
      </c>
      <c r="T35" s="42">
        <v>45748</v>
      </c>
      <c r="U35" s="42"/>
      <c r="V35" s="42">
        <v>45761</v>
      </c>
      <c r="W35" s="49">
        <v>-14</v>
      </c>
      <c r="X35" s="49" t="s">
        <v>434</v>
      </c>
      <c r="Y35" s="53">
        <v>0</v>
      </c>
      <c r="Z35" s="53">
        <v>1468800</v>
      </c>
      <c r="AA35" s="53" t="s">
        <v>49</v>
      </c>
      <c r="AB35" s="41" t="s">
        <v>404</v>
      </c>
      <c r="AC35" s="41"/>
      <c r="AD35" s="41" t="s">
        <v>380</v>
      </c>
      <c r="AE35" s="41"/>
      <c r="AF35" s="41"/>
      <c r="AG35" s="54">
        <v>0</v>
      </c>
      <c r="AH35" s="54">
        <v>1468800</v>
      </c>
      <c r="AI35" s="54">
        <v>0</v>
      </c>
      <c r="AJ35" s="54">
        <v>0</v>
      </c>
      <c r="AK35" s="54">
        <v>0</v>
      </c>
      <c r="AL35" s="54">
        <v>0</v>
      </c>
      <c r="AM35" s="54">
        <v>0</v>
      </c>
      <c r="AN35" s="54">
        <v>0</v>
      </c>
      <c r="AO35" s="54">
        <v>0</v>
      </c>
      <c r="AP35" s="54">
        <v>0</v>
      </c>
      <c r="AQ35" s="54">
        <v>0</v>
      </c>
      <c r="AR35" s="41"/>
      <c r="AS35" s="42"/>
      <c r="AT35" s="41"/>
      <c r="AU35" s="54">
        <v>0</v>
      </c>
    </row>
    <row r="36" spans="1:47" x14ac:dyDescent="0.2">
      <c r="A36" s="41">
        <v>900196862</v>
      </c>
      <c r="B36" s="41" t="s">
        <v>34</v>
      </c>
      <c r="C36" s="41" t="s">
        <v>6</v>
      </c>
      <c r="D36" s="41" t="s">
        <v>23</v>
      </c>
      <c r="E36" s="41">
        <v>6841</v>
      </c>
      <c r="F36" s="41" t="str">
        <f t="shared" si="2"/>
        <v>SVC6841</v>
      </c>
      <c r="G36" s="41" t="s">
        <v>298</v>
      </c>
      <c r="H36" s="41" t="str">
        <f t="shared" si="3"/>
        <v>900196862_SVC6841</v>
      </c>
      <c r="I36" s="42">
        <v>45736</v>
      </c>
      <c r="J36" s="42">
        <v>45767</v>
      </c>
      <c r="K36" s="41"/>
      <c r="L36" s="43">
        <v>1555200</v>
      </c>
      <c r="M36" s="41" t="s">
        <v>19</v>
      </c>
      <c r="N36" s="41" t="e">
        <v>#N/A</v>
      </c>
      <c r="O36" s="41" t="s">
        <v>418</v>
      </c>
      <c r="P36" s="53">
        <v>0</v>
      </c>
      <c r="Q36" s="41"/>
      <c r="R36" s="41" t="s">
        <v>387</v>
      </c>
      <c r="S36" s="42">
        <v>45736</v>
      </c>
      <c r="T36" s="42">
        <v>45748</v>
      </c>
      <c r="U36" s="42"/>
      <c r="V36" s="42">
        <v>45751</v>
      </c>
      <c r="W36" s="49">
        <v>-4</v>
      </c>
      <c r="X36" s="49" t="s">
        <v>434</v>
      </c>
      <c r="Y36" s="53">
        <v>0</v>
      </c>
      <c r="Z36" s="53">
        <v>1555200</v>
      </c>
      <c r="AA36" s="53" t="s">
        <v>49</v>
      </c>
      <c r="AB36" s="41" t="s">
        <v>403</v>
      </c>
      <c r="AC36" s="41"/>
      <c r="AD36" s="41" t="s">
        <v>380</v>
      </c>
      <c r="AE36" s="41"/>
      <c r="AF36" s="41"/>
      <c r="AG36" s="54">
        <v>0</v>
      </c>
      <c r="AH36" s="54">
        <v>1555200</v>
      </c>
      <c r="AI36" s="54">
        <v>0</v>
      </c>
      <c r="AJ36" s="54">
        <v>0</v>
      </c>
      <c r="AK36" s="54">
        <v>0</v>
      </c>
      <c r="AL36" s="54">
        <v>0</v>
      </c>
      <c r="AM36" s="54">
        <v>0</v>
      </c>
      <c r="AN36" s="54">
        <v>0</v>
      </c>
      <c r="AO36" s="54">
        <v>0</v>
      </c>
      <c r="AP36" s="54">
        <v>0</v>
      </c>
      <c r="AQ36" s="54">
        <v>0</v>
      </c>
      <c r="AR36" s="41"/>
      <c r="AS36" s="42"/>
      <c r="AT36" s="41"/>
      <c r="AU36" s="54">
        <v>0</v>
      </c>
    </row>
    <row r="37" spans="1:47" x14ac:dyDescent="0.2">
      <c r="A37" s="41">
        <v>900196862</v>
      </c>
      <c r="B37" s="41" t="s">
        <v>34</v>
      </c>
      <c r="C37" s="41" t="s">
        <v>6</v>
      </c>
      <c r="D37" s="41" t="s">
        <v>23</v>
      </c>
      <c r="E37" s="41">
        <v>6845</v>
      </c>
      <c r="F37" s="41" t="str">
        <f t="shared" si="2"/>
        <v>SVC6845</v>
      </c>
      <c r="G37" s="41" t="s">
        <v>310</v>
      </c>
      <c r="H37" s="41" t="str">
        <f t="shared" si="3"/>
        <v>900196862_SVC6845</v>
      </c>
      <c r="I37" s="42">
        <v>45736</v>
      </c>
      <c r="J37" s="42">
        <v>45767</v>
      </c>
      <c r="K37" s="41"/>
      <c r="L37" s="43">
        <v>2138400</v>
      </c>
      <c r="M37" s="41" t="s">
        <v>19</v>
      </c>
      <c r="N37" s="41" t="e">
        <v>#N/A</v>
      </c>
      <c r="O37" s="41" t="s">
        <v>418</v>
      </c>
      <c r="P37" s="53">
        <v>0</v>
      </c>
      <c r="Q37" s="41"/>
      <c r="R37" s="41" t="s">
        <v>387</v>
      </c>
      <c r="S37" s="42">
        <v>45736</v>
      </c>
      <c r="T37" s="42">
        <v>45748</v>
      </c>
      <c r="U37" s="42"/>
      <c r="V37" s="42">
        <v>45761</v>
      </c>
      <c r="W37" s="49">
        <v>-14</v>
      </c>
      <c r="X37" s="49" t="s">
        <v>434</v>
      </c>
      <c r="Y37" s="53">
        <v>0</v>
      </c>
      <c r="Z37" s="53">
        <v>2138400</v>
      </c>
      <c r="AA37" s="53" t="s">
        <v>49</v>
      </c>
      <c r="AB37" s="41" t="s">
        <v>399</v>
      </c>
      <c r="AC37" s="41"/>
      <c r="AD37" s="41" t="s">
        <v>380</v>
      </c>
      <c r="AE37" s="41"/>
      <c r="AF37" s="41"/>
      <c r="AG37" s="54">
        <v>0</v>
      </c>
      <c r="AH37" s="54">
        <v>2138400</v>
      </c>
      <c r="AI37" s="54">
        <v>0</v>
      </c>
      <c r="AJ37" s="54">
        <v>0</v>
      </c>
      <c r="AK37" s="54">
        <v>0</v>
      </c>
      <c r="AL37" s="54">
        <v>0</v>
      </c>
      <c r="AM37" s="54">
        <v>0</v>
      </c>
      <c r="AN37" s="54">
        <v>0</v>
      </c>
      <c r="AO37" s="54">
        <v>0</v>
      </c>
      <c r="AP37" s="54">
        <v>0</v>
      </c>
      <c r="AQ37" s="54">
        <v>0</v>
      </c>
      <c r="AR37" s="41"/>
      <c r="AS37" s="42"/>
      <c r="AT37" s="41"/>
      <c r="AU37" s="54">
        <v>0</v>
      </c>
    </row>
    <row r="38" spans="1:47" x14ac:dyDescent="0.2">
      <c r="A38" s="41">
        <v>900196862</v>
      </c>
      <c r="B38" s="41" t="s">
        <v>34</v>
      </c>
      <c r="C38" s="41" t="s">
        <v>6</v>
      </c>
      <c r="D38" s="41" t="s">
        <v>23</v>
      </c>
      <c r="E38" s="41">
        <v>6842</v>
      </c>
      <c r="F38" s="41" t="str">
        <f t="shared" si="2"/>
        <v>SVC6842</v>
      </c>
      <c r="G38" s="41" t="s">
        <v>319</v>
      </c>
      <c r="H38" s="41" t="str">
        <f t="shared" si="3"/>
        <v>900196862_SVC6842</v>
      </c>
      <c r="I38" s="42">
        <v>45736</v>
      </c>
      <c r="J38" s="42">
        <v>45767</v>
      </c>
      <c r="K38" s="41"/>
      <c r="L38" s="43">
        <v>2721600</v>
      </c>
      <c r="M38" s="41" t="s">
        <v>19</v>
      </c>
      <c r="N38" s="41" t="e">
        <v>#N/A</v>
      </c>
      <c r="O38" s="41" t="s">
        <v>418</v>
      </c>
      <c r="P38" s="53">
        <v>0</v>
      </c>
      <c r="Q38" s="41"/>
      <c r="R38" s="41" t="s">
        <v>387</v>
      </c>
      <c r="S38" s="42">
        <v>45736</v>
      </c>
      <c r="T38" s="42">
        <v>45748</v>
      </c>
      <c r="U38" s="42"/>
      <c r="V38" s="42">
        <v>45751</v>
      </c>
      <c r="W38" s="49">
        <v>-4</v>
      </c>
      <c r="X38" s="49" t="s">
        <v>434</v>
      </c>
      <c r="Y38" s="53">
        <v>0</v>
      </c>
      <c r="Z38" s="53">
        <v>2721600</v>
      </c>
      <c r="AA38" s="53" t="s">
        <v>49</v>
      </c>
      <c r="AB38" s="41" t="s">
        <v>411</v>
      </c>
      <c r="AC38" s="41"/>
      <c r="AD38" s="41" t="s">
        <v>380</v>
      </c>
      <c r="AE38" s="41"/>
      <c r="AF38" s="41"/>
      <c r="AG38" s="54">
        <v>0</v>
      </c>
      <c r="AH38" s="54">
        <v>2721600</v>
      </c>
      <c r="AI38" s="54">
        <v>0</v>
      </c>
      <c r="AJ38" s="54">
        <v>0</v>
      </c>
      <c r="AK38" s="54">
        <v>0</v>
      </c>
      <c r="AL38" s="54">
        <v>0</v>
      </c>
      <c r="AM38" s="54">
        <v>0</v>
      </c>
      <c r="AN38" s="54">
        <v>0</v>
      </c>
      <c r="AO38" s="54">
        <v>0</v>
      </c>
      <c r="AP38" s="54">
        <v>0</v>
      </c>
      <c r="AQ38" s="54">
        <v>0</v>
      </c>
      <c r="AR38" s="41"/>
      <c r="AS38" s="42"/>
      <c r="AT38" s="41"/>
      <c r="AU38" s="54">
        <v>0</v>
      </c>
    </row>
    <row r="39" spans="1:47" x14ac:dyDescent="0.2">
      <c r="A39" s="41">
        <v>900196862</v>
      </c>
      <c r="B39" s="41" t="s">
        <v>34</v>
      </c>
      <c r="C39" s="41" t="s">
        <v>6</v>
      </c>
      <c r="D39" s="41" t="s">
        <v>23</v>
      </c>
      <c r="E39" s="41">
        <v>6813</v>
      </c>
      <c r="F39" s="41" t="str">
        <f t="shared" si="2"/>
        <v>SVC6813</v>
      </c>
      <c r="G39" s="41" t="s">
        <v>326</v>
      </c>
      <c r="H39" s="41" t="str">
        <f t="shared" si="3"/>
        <v>900196862_SVC6813</v>
      </c>
      <c r="I39" s="42">
        <v>45736</v>
      </c>
      <c r="J39" s="42">
        <v>45767</v>
      </c>
      <c r="K39" s="41"/>
      <c r="L39" s="43">
        <v>3200000</v>
      </c>
      <c r="M39" s="41" t="s">
        <v>19</v>
      </c>
      <c r="N39" s="41" t="e">
        <v>#N/A</v>
      </c>
      <c r="O39" s="41" t="s">
        <v>418</v>
      </c>
      <c r="P39" s="53">
        <v>0</v>
      </c>
      <c r="Q39" s="41"/>
      <c r="R39" s="41" t="s">
        <v>387</v>
      </c>
      <c r="S39" s="42">
        <v>45736</v>
      </c>
      <c r="T39" s="42">
        <v>45748</v>
      </c>
      <c r="U39" s="42"/>
      <c r="V39" s="42">
        <v>45761</v>
      </c>
      <c r="W39" s="49">
        <v>-14</v>
      </c>
      <c r="X39" s="49" t="s">
        <v>434</v>
      </c>
      <c r="Y39" s="53">
        <v>0</v>
      </c>
      <c r="Z39" s="53">
        <v>3200000</v>
      </c>
      <c r="AA39" s="53" t="s">
        <v>49</v>
      </c>
      <c r="AB39" s="41" t="s">
        <v>402</v>
      </c>
      <c r="AC39" s="41"/>
      <c r="AD39" s="41" t="s">
        <v>380</v>
      </c>
      <c r="AE39" s="41"/>
      <c r="AF39" s="41"/>
      <c r="AG39" s="54">
        <v>0</v>
      </c>
      <c r="AH39" s="54">
        <v>3200000</v>
      </c>
      <c r="AI39" s="54">
        <v>0</v>
      </c>
      <c r="AJ39" s="54">
        <v>0</v>
      </c>
      <c r="AK39" s="54">
        <v>0</v>
      </c>
      <c r="AL39" s="54">
        <v>0</v>
      </c>
      <c r="AM39" s="54">
        <v>0</v>
      </c>
      <c r="AN39" s="54">
        <v>0</v>
      </c>
      <c r="AO39" s="54">
        <v>0</v>
      </c>
      <c r="AP39" s="54">
        <v>0</v>
      </c>
      <c r="AQ39" s="54">
        <v>0</v>
      </c>
      <c r="AR39" s="41"/>
      <c r="AS39" s="42"/>
      <c r="AT39" s="41"/>
      <c r="AU39" s="54">
        <v>0</v>
      </c>
    </row>
    <row r="40" spans="1:47" x14ac:dyDescent="0.2">
      <c r="A40" s="41">
        <v>900196862</v>
      </c>
      <c r="B40" s="41" t="s">
        <v>34</v>
      </c>
      <c r="C40" s="41" t="s">
        <v>6</v>
      </c>
      <c r="D40" s="41" t="s">
        <v>23</v>
      </c>
      <c r="E40" s="41">
        <v>6814</v>
      </c>
      <c r="F40" s="41" t="str">
        <f t="shared" si="2"/>
        <v>SVC6814</v>
      </c>
      <c r="G40" s="41" t="s">
        <v>328</v>
      </c>
      <c r="H40" s="41" t="str">
        <f t="shared" si="3"/>
        <v>900196862_SVC6814</v>
      </c>
      <c r="I40" s="42">
        <v>45736</v>
      </c>
      <c r="J40" s="42">
        <v>45767</v>
      </c>
      <c r="K40" s="41"/>
      <c r="L40" s="43">
        <v>3520000</v>
      </c>
      <c r="M40" s="41" t="s">
        <v>19</v>
      </c>
      <c r="N40" s="41" t="e">
        <v>#N/A</v>
      </c>
      <c r="O40" s="41" t="s">
        <v>418</v>
      </c>
      <c r="P40" s="53">
        <v>0</v>
      </c>
      <c r="Q40" s="41"/>
      <c r="R40" s="41" t="s">
        <v>387</v>
      </c>
      <c r="S40" s="42">
        <v>45736</v>
      </c>
      <c r="T40" s="42">
        <v>45748</v>
      </c>
      <c r="U40" s="42"/>
      <c r="V40" s="42">
        <v>45761</v>
      </c>
      <c r="W40" s="49">
        <v>-14</v>
      </c>
      <c r="X40" s="49" t="s">
        <v>434</v>
      </c>
      <c r="Y40" s="53">
        <v>0</v>
      </c>
      <c r="Z40" s="53">
        <v>3520000</v>
      </c>
      <c r="AA40" s="53" t="s">
        <v>49</v>
      </c>
      <c r="AB40" s="41" t="s">
        <v>402</v>
      </c>
      <c r="AC40" s="41"/>
      <c r="AD40" s="41" t="s">
        <v>380</v>
      </c>
      <c r="AE40" s="41"/>
      <c r="AF40" s="41"/>
      <c r="AG40" s="54">
        <v>0</v>
      </c>
      <c r="AH40" s="54">
        <v>3520000</v>
      </c>
      <c r="AI40" s="54">
        <v>0</v>
      </c>
      <c r="AJ40" s="54">
        <v>0</v>
      </c>
      <c r="AK40" s="54">
        <v>0</v>
      </c>
      <c r="AL40" s="54">
        <v>0</v>
      </c>
      <c r="AM40" s="54">
        <v>0</v>
      </c>
      <c r="AN40" s="54">
        <v>0</v>
      </c>
      <c r="AO40" s="54">
        <v>0</v>
      </c>
      <c r="AP40" s="54">
        <v>0</v>
      </c>
      <c r="AQ40" s="54">
        <v>0</v>
      </c>
      <c r="AR40" s="41"/>
      <c r="AS40" s="42"/>
      <c r="AT40" s="41"/>
      <c r="AU40" s="54">
        <v>0</v>
      </c>
    </row>
    <row r="41" spans="1:47" x14ac:dyDescent="0.2">
      <c r="A41" s="41">
        <v>900196862</v>
      </c>
      <c r="B41" s="41" t="s">
        <v>34</v>
      </c>
      <c r="C41" s="41" t="s">
        <v>6</v>
      </c>
      <c r="D41" s="41" t="s">
        <v>23</v>
      </c>
      <c r="E41" s="41">
        <v>6229</v>
      </c>
      <c r="F41" s="41" t="str">
        <f t="shared" si="2"/>
        <v>SVC6229</v>
      </c>
      <c r="G41" s="41" t="s">
        <v>235</v>
      </c>
      <c r="H41" s="41" t="str">
        <f t="shared" si="3"/>
        <v>900196862_SVC6229</v>
      </c>
      <c r="I41" s="42">
        <v>45671</v>
      </c>
      <c r="J41" s="42">
        <v>45671</v>
      </c>
      <c r="K41" s="41">
        <v>46</v>
      </c>
      <c r="L41" s="43">
        <v>604800</v>
      </c>
      <c r="M41" s="41" t="s">
        <v>19</v>
      </c>
      <c r="N41" s="41" t="e">
        <v>#N/A</v>
      </c>
      <c r="O41" s="41" t="s">
        <v>418</v>
      </c>
      <c r="P41" s="53">
        <v>0</v>
      </c>
      <c r="Q41" s="41"/>
      <c r="R41" s="41" t="s">
        <v>386</v>
      </c>
      <c r="S41" s="42">
        <v>45671</v>
      </c>
      <c r="T41" s="42"/>
      <c r="U41" s="42"/>
      <c r="V41" s="42"/>
      <c r="W41" s="49" t="s">
        <v>436</v>
      </c>
      <c r="X41" s="49" t="s">
        <v>436</v>
      </c>
      <c r="Y41" s="53">
        <v>0</v>
      </c>
      <c r="Z41" s="53">
        <v>604800</v>
      </c>
      <c r="AA41" s="53" t="s">
        <v>49</v>
      </c>
      <c r="AB41" s="41" t="s">
        <v>397</v>
      </c>
      <c r="AC41" s="41" t="s">
        <v>398</v>
      </c>
      <c r="AD41" s="41" t="s">
        <v>380</v>
      </c>
      <c r="AE41" s="41" t="s">
        <v>390</v>
      </c>
      <c r="AF41" s="41"/>
      <c r="AG41" s="54">
        <v>0</v>
      </c>
      <c r="AH41" s="54">
        <v>604800</v>
      </c>
      <c r="AI41" s="54">
        <v>0</v>
      </c>
      <c r="AJ41" s="54">
        <v>0</v>
      </c>
      <c r="AK41" s="54">
        <v>0</v>
      </c>
      <c r="AL41" s="54">
        <v>0</v>
      </c>
      <c r="AM41" s="54">
        <v>0</v>
      </c>
      <c r="AN41" s="54">
        <v>0</v>
      </c>
      <c r="AO41" s="54">
        <v>0</v>
      </c>
      <c r="AP41" s="54">
        <v>0</v>
      </c>
      <c r="AQ41" s="54">
        <v>0</v>
      </c>
      <c r="AR41" s="41"/>
      <c r="AS41" s="42"/>
      <c r="AT41" s="41"/>
      <c r="AU41" s="54">
        <v>0</v>
      </c>
    </row>
    <row r="42" spans="1:47" x14ac:dyDescent="0.2">
      <c r="A42" s="41">
        <v>900196862</v>
      </c>
      <c r="B42" s="41" t="s">
        <v>34</v>
      </c>
      <c r="C42" s="41" t="s">
        <v>6</v>
      </c>
      <c r="D42" s="41" t="s">
        <v>23</v>
      </c>
      <c r="E42" s="41">
        <v>6780</v>
      </c>
      <c r="F42" s="41" t="str">
        <f t="shared" si="2"/>
        <v>SVC6780</v>
      </c>
      <c r="G42" s="41" t="s">
        <v>215</v>
      </c>
      <c r="H42" s="41" t="str">
        <f t="shared" si="3"/>
        <v>900196862_SVC6780</v>
      </c>
      <c r="I42" s="42">
        <v>45729</v>
      </c>
      <c r="J42" s="42">
        <v>45760</v>
      </c>
      <c r="K42" s="41"/>
      <c r="L42" s="43">
        <v>413111</v>
      </c>
      <c r="M42" s="41" t="s">
        <v>19</v>
      </c>
      <c r="N42" s="41" t="e">
        <v>#N/A</v>
      </c>
      <c r="O42" s="41" t="s">
        <v>419</v>
      </c>
      <c r="P42" s="53">
        <v>0</v>
      </c>
      <c r="Q42" s="41"/>
      <c r="R42" s="41" t="s">
        <v>385</v>
      </c>
      <c r="S42" s="42">
        <v>45733</v>
      </c>
      <c r="T42" s="42">
        <v>45748</v>
      </c>
      <c r="U42" s="42"/>
      <c r="V42" s="42"/>
      <c r="W42" s="49">
        <v>-1</v>
      </c>
      <c r="X42" s="49" t="s">
        <v>434</v>
      </c>
      <c r="Y42" s="53">
        <v>0</v>
      </c>
      <c r="Z42" s="53">
        <v>0</v>
      </c>
      <c r="AA42" s="53"/>
      <c r="AB42" s="41"/>
      <c r="AC42" s="41"/>
      <c r="AD42" s="41" t="s">
        <v>380</v>
      </c>
      <c r="AE42" s="41"/>
      <c r="AF42" s="41"/>
      <c r="AG42" s="54">
        <v>0</v>
      </c>
      <c r="AH42" s="54">
        <v>0</v>
      </c>
      <c r="AI42" s="54">
        <v>0</v>
      </c>
      <c r="AJ42" s="54">
        <v>0</v>
      </c>
      <c r="AK42" s="54">
        <v>0</v>
      </c>
      <c r="AL42" s="54">
        <v>0</v>
      </c>
      <c r="AM42" s="54">
        <v>0</v>
      </c>
      <c r="AN42" s="54">
        <v>413111</v>
      </c>
      <c r="AO42" s="54">
        <v>0</v>
      </c>
      <c r="AP42" s="54">
        <v>0</v>
      </c>
      <c r="AQ42" s="54">
        <v>0</v>
      </c>
      <c r="AR42" s="41"/>
      <c r="AS42" s="42"/>
      <c r="AT42" s="41"/>
      <c r="AU42" s="54">
        <v>0</v>
      </c>
    </row>
    <row r="43" spans="1:47" x14ac:dyDescent="0.2">
      <c r="A43" s="41">
        <v>900196862</v>
      </c>
      <c r="B43" s="41" t="s">
        <v>34</v>
      </c>
      <c r="C43" s="41" t="s">
        <v>6</v>
      </c>
      <c r="D43" s="41" t="s">
        <v>23</v>
      </c>
      <c r="E43" s="41">
        <v>6783</v>
      </c>
      <c r="F43" s="41" t="str">
        <f t="shared" si="2"/>
        <v>SVC6783</v>
      </c>
      <c r="G43" s="41" t="s">
        <v>262</v>
      </c>
      <c r="H43" s="41" t="str">
        <f t="shared" si="3"/>
        <v>900196862_SVC6783</v>
      </c>
      <c r="I43" s="42">
        <v>45733</v>
      </c>
      <c r="J43" s="42">
        <v>45764</v>
      </c>
      <c r="K43" s="41"/>
      <c r="L43" s="43">
        <v>884800</v>
      </c>
      <c r="M43" s="41" t="s">
        <v>19</v>
      </c>
      <c r="N43" s="41" t="e">
        <v>#N/A</v>
      </c>
      <c r="O43" s="41" t="s">
        <v>419</v>
      </c>
      <c r="P43" s="53">
        <v>0</v>
      </c>
      <c r="Q43" s="41"/>
      <c r="R43" s="41" t="s">
        <v>385</v>
      </c>
      <c r="S43" s="42">
        <v>45733</v>
      </c>
      <c r="T43" s="42">
        <v>45748</v>
      </c>
      <c r="U43" s="42"/>
      <c r="V43" s="42"/>
      <c r="W43" s="49">
        <v>-1</v>
      </c>
      <c r="X43" s="49" t="s">
        <v>434</v>
      </c>
      <c r="Y43" s="53">
        <v>0</v>
      </c>
      <c r="Z43" s="53">
        <v>0</v>
      </c>
      <c r="AA43" s="53"/>
      <c r="AB43" s="41"/>
      <c r="AC43" s="41"/>
      <c r="AD43" s="41" t="s">
        <v>380</v>
      </c>
      <c r="AE43" s="41"/>
      <c r="AF43" s="41"/>
      <c r="AG43" s="54">
        <v>0</v>
      </c>
      <c r="AH43" s="54">
        <v>0</v>
      </c>
      <c r="AI43" s="54">
        <v>0</v>
      </c>
      <c r="AJ43" s="54">
        <v>0</v>
      </c>
      <c r="AK43" s="54">
        <v>0</v>
      </c>
      <c r="AL43" s="54">
        <v>0</v>
      </c>
      <c r="AM43" s="54">
        <v>0</v>
      </c>
      <c r="AN43" s="54">
        <v>884800</v>
      </c>
      <c r="AO43" s="54">
        <v>0</v>
      </c>
      <c r="AP43" s="54">
        <v>0</v>
      </c>
      <c r="AQ43" s="54">
        <v>0</v>
      </c>
      <c r="AR43" s="41"/>
      <c r="AS43" s="42"/>
      <c r="AT43" s="41"/>
      <c r="AU43" s="54">
        <v>0</v>
      </c>
    </row>
    <row r="44" spans="1:47" x14ac:dyDescent="0.2">
      <c r="A44" s="41">
        <v>900196862</v>
      </c>
      <c r="B44" s="41" t="s">
        <v>34</v>
      </c>
      <c r="C44" s="41" t="s">
        <v>6</v>
      </c>
      <c r="D44" s="41" t="s">
        <v>23</v>
      </c>
      <c r="E44" s="41">
        <v>6781</v>
      </c>
      <c r="F44" s="41" t="str">
        <f t="shared" si="2"/>
        <v>SVC6781</v>
      </c>
      <c r="G44" s="41" t="s">
        <v>344</v>
      </c>
      <c r="H44" s="41" t="str">
        <f t="shared" si="3"/>
        <v>900196862_SVC6781</v>
      </c>
      <c r="I44" s="42">
        <v>45733</v>
      </c>
      <c r="J44" s="42">
        <v>45764</v>
      </c>
      <c r="K44" s="41"/>
      <c r="L44" s="43">
        <v>8200000</v>
      </c>
      <c r="M44" s="41" t="s">
        <v>19</v>
      </c>
      <c r="N44" s="41" t="e">
        <v>#N/A</v>
      </c>
      <c r="O44" s="41" t="s">
        <v>419</v>
      </c>
      <c r="P44" s="53">
        <v>0</v>
      </c>
      <c r="Q44" s="41"/>
      <c r="R44" s="41" t="s">
        <v>385</v>
      </c>
      <c r="S44" s="42">
        <v>45733</v>
      </c>
      <c r="T44" s="42">
        <v>45748</v>
      </c>
      <c r="U44" s="42"/>
      <c r="V44" s="42"/>
      <c r="W44" s="49">
        <v>-1</v>
      </c>
      <c r="X44" s="49" t="s">
        <v>434</v>
      </c>
      <c r="Y44" s="53">
        <v>0</v>
      </c>
      <c r="Z44" s="53">
        <v>0</v>
      </c>
      <c r="AA44" s="53"/>
      <c r="AB44" s="41"/>
      <c r="AC44" s="41"/>
      <c r="AD44" s="41" t="s">
        <v>380</v>
      </c>
      <c r="AE44" s="41"/>
      <c r="AF44" s="41"/>
      <c r="AG44" s="54">
        <v>0</v>
      </c>
      <c r="AH44" s="54">
        <v>0</v>
      </c>
      <c r="AI44" s="54">
        <v>0</v>
      </c>
      <c r="AJ44" s="54">
        <v>0</v>
      </c>
      <c r="AK44" s="54">
        <v>0</v>
      </c>
      <c r="AL44" s="54">
        <v>0</v>
      </c>
      <c r="AM44" s="54">
        <v>0</v>
      </c>
      <c r="AN44" s="54">
        <v>8200000</v>
      </c>
      <c r="AO44" s="54">
        <v>0</v>
      </c>
      <c r="AP44" s="54">
        <v>0</v>
      </c>
      <c r="AQ44" s="54">
        <v>0</v>
      </c>
      <c r="AR44" s="41"/>
      <c r="AS44" s="42"/>
      <c r="AT44" s="41"/>
      <c r="AU44" s="54">
        <v>0</v>
      </c>
    </row>
    <row r="45" spans="1:47" x14ac:dyDescent="0.2">
      <c r="A45" s="41">
        <v>900196862</v>
      </c>
      <c r="B45" s="41" t="s">
        <v>34</v>
      </c>
      <c r="C45" s="41" t="s">
        <v>6</v>
      </c>
      <c r="D45" s="41" t="s">
        <v>23</v>
      </c>
      <c r="E45" s="41">
        <v>6794</v>
      </c>
      <c r="F45" s="41" t="str">
        <f t="shared" si="2"/>
        <v>SVC6794</v>
      </c>
      <c r="G45" s="41" t="s">
        <v>259</v>
      </c>
      <c r="H45" s="41" t="str">
        <f t="shared" si="3"/>
        <v>900196862_SVC6794</v>
      </c>
      <c r="I45" s="42">
        <v>45735</v>
      </c>
      <c r="J45" s="42">
        <v>45766</v>
      </c>
      <c r="K45" s="41"/>
      <c r="L45" s="43">
        <v>820600</v>
      </c>
      <c r="M45" s="41" t="s">
        <v>19</v>
      </c>
      <c r="N45" s="41" t="e">
        <v>#N/A</v>
      </c>
      <c r="O45" s="41" t="s">
        <v>419</v>
      </c>
      <c r="P45" s="53">
        <v>0</v>
      </c>
      <c r="Q45" s="41"/>
      <c r="R45" s="41" t="s">
        <v>385</v>
      </c>
      <c r="S45" s="42">
        <v>45736</v>
      </c>
      <c r="T45" s="42">
        <v>45748</v>
      </c>
      <c r="U45" s="42"/>
      <c r="V45" s="42"/>
      <c r="W45" s="49">
        <v>-1</v>
      </c>
      <c r="X45" s="49" t="s">
        <v>434</v>
      </c>
      <c r="Y45" s="53">
        <v>0</v>
      </c>
      <c r="Z45" s="53">
        <v>0</v>
      </c>
      <c r="AA45" s="53"/>
      <c r="AB45" s="41"/>
      <c r="AC45" s="41"/>
      <c r="AD45" s="41" t="s">
        <v>380</v>
      </c>
      <c r="AE45" s="41"/>
      <c r="AF45" s="41"/>
      <c r="AG45" s="54">
        <v>0</v>
      </c>
      <c r="AH45" s="54">
        <v>0</v>
      </c>
      <c r="AI45" s="54">
        <v>0</v>
      </c>
      <c r="AJ45" s="54">
        <v>0</v>
      </c>
      <c r="AK45" s="54">
        <v>0</v>
      </c>
      <c r="AL45" s="54">
        <v>0</v>
      </c>
      <c r="AM45" s="54">
        <v>0</v>
      </c>
      <c r="AN45" s="54">
        <v>820600</v>
      </c>
      <c r="AO45" s="54">
        <v>0</v>
      </c>
      <c r="AP45" s="54">
        <v>0</v>
      </c>
      <c r="AQ45" s="54">
        <v>0</v>
      </c>
      <c r="AR45" s="41"/>
      <c r="AS45" s="42"/>
      <c r="AT45" s="41"/>
      <c r="AU45" s="54">
        <v>0</v>
      </c>
    </row>
    <row r="46" spans="1:47" x14ac:dyDescent="0.2">
      <c r="A46" s="41">
        <v>900196862</v>
      </c>
      <c r="B46" s="41" t="s">
        <v>34</v>
      </c>
      <c r="C46" s="41" t="s">
        <v>6</v>
      </c>
      <c r="D46" s="41" t="s">
        <v>23</v>
      </c>
      <c r="E46" s="41">
        <v>6817</v>
      </c>
      <c r="F46" s="41" t="str">
        <f t="shared" si="2"/>
        <v>SVC6817</v>
      </c>
      <c r="G46" s="41" t="s">
        <v>160</v>
      </c>
      <c r="H46" s="41" t="str">
        <f t="shared" si="3"/>
        <v>900196862_SVC6817</v>
      </c>
      <c r="I46" s="42">
        <v>45736</v>
      </c>
      <c r="J46" s="42">
        <v>45767</v>
      </c>
      <c r="K46" s="41"/>
      <c r="L46" s="43">
        <v>86400</v>
      </c>
      <c r="M46" s="41" t="s">
        <v>19</v>
      </c>
      <c r="N46" s="41" t="e">
        <v>#N/A</v>
      </c>
      <c r="O46" s="41" t="s">
        <v>419</v>
      </c>
      <c r="P46" s="53">
        <v>0</v>
      </c>
      <c r="Q46" s="41"/>
      <c r="R46" s="41" t="s">
        <v>385</v>
      </c>
      <c r="S46" s="42">
        <v>45736</v>
      </c>
      <c r="T46" s="42">
        <v>45748</v>
      </c>
      <c r="U46" s="42"/>
      <c r="V46" s="42"/>
      <c r="W46" s="49">
        <v>-1</v>
      </c>
      <c r="X46" s="49" t="s">
        <v>434</v>
      </c>
      <c r="Y46" s="53">
        <v>0</v>
      </c>
      <c r="Z46" s="53">
        <v>0</v>
      </c>
      <c r="AA46" s="53"/>
      <c r="AB46" s="41"/>
      <c r="AC46" s="41"/>
      <c r="AD46" s="41" t="s">
        <v>380</v>
      </c>
      <c r="AE46" s="41"/>
      <c r="AF46" s="41"/>
      <c r="AG46" s="54">
        <v>0</v>
      </c>
      <c r="AH46" s="54">
        <v>0</v>
      </c>
      <c r="AI46" s="54">
        <v>0</v>
      </c>
      <c r="AJ46" s="54">
        <v>0</v>
      </c>
      <c r="AK46" s="54">
        <v>0</v>
      </c>
      <c r="AL46" s="54">
        <v>0</v>
      </c>
      <c r="AM46" s="54">
        <v>0</v>
      </c>
      <c r="AN46" s="54">
        <v>86400</v>
      </c>
      <c r="AO46" s="54">
        <v>0</v>
      </c>
      <c r="AP46" s="54">
        <v>0</v>
      </c>
      <c r="AQ46" s="54">
        <v>0</v>
      </c>
      <c r="AR46" s="41"/>
      <c r="AS46" s="42"/>
      <c r="AT46" s="41"/>
      <c r="AU46" s="54">
        <v>0</v>
      </c>
    </row>
    <row r="47" spans="1:47" x14ac:dyDescent="0.2">
      <c r="A47" s="41">
        <v>900196862</v>
      </c>
      <c r="B47" s="41" t="s">
        <v>34</v>
      </c>
      <c r="C47" s="41" t="s">
        <v>6</v>
      </c>
      <c r="D47" s="41" t="s">
        <v>23</v>
      </c>
      <c r="E47" s="41">
        <v>6798</v>
      </c>
      <c r="F47" s="41" t="str">
        <f t="shared" si="2"/>
        <v>SVC6798</v>
      </c>
      <c r="G47" s="41" t="s">
        <v>177</v>
      </c>
      <c r="H47" s="41" t="str">
        <f t="shared" si="3"/>
        <v>900196862_SVC6798</v>
      </c>
      <c r="I47" s="42">
        <v>45736</v>
      </c>
      <c r="J47" s="42">
        <v>45767</v>
      </c>
      <c r="K47" s="41"/>
      <c r="L47" s="43">
        <v>183600</v>
      </c>
      <c r="M47" s="41" t="s">
        <v>19</v>
      </c>
      <c r="N47" s="41" t="e">
        <v>#N/A</v>
      </c>
      <c r="O47" s="41" t="s">
        <v>419</v>
      </c>
      <c r="P47" s="53">
        <v>0</v>
      </c>
      <c r="Q47" s="41"/>
      <c r="R47" s="41" t="s">
        <v>385</v>
      </c>
      <c r="S47" s="42">
        <v>45736</v>
      </c>
      <c r="T47" s="42">
        <v>45748</v>
      </c>
      <c r="U47" s="42"/>
      <c r="V47" s="42"/>
      <c r="W47" s="49">
        <v>-1</v>
      </c>
      <c r="X47" s="49" t="s">
        <v>434</v>
      </c>
      <c r="Y47" s="53">
        <v>0</v>
      </c>
      <c r="Z47" s="53">
        <v>0</v>
      </c>
      <c r="AA47" s="53"/>
      <c r="AB47" s="41"/>
      <c r="AC47" s="41"/>
      <c r="AD47" s="41" t="s">
        <v>380</v>
      </c>
      <c r="AE47" s="41"/>
      <c r="AF47" s="41"/>
      <c r="AG47" s="54">
        <v>0</v>
      </c>
      <c r="AH47" s="54">
        <v>0</v>
      </c>
      <c r="AI47" s="54">
        <v>0</v>
      </c>
      <c r="AJ47" s="54">
        <v>0</v>
      </c>
      <c r="AK47" s="54">
        <v>0</v>
      </c>
      <c r="AL47" s="54">
        <v>0</v>
      </c>
      <c r="AM47" s="54">
        <v>0</v>
      </c>
      <c r="AN47" s="54">
        <v>183600</v>
      </c>
      <c r="AO47" s="54">
        <v>0</v>
      </c>
      <c r="AP47" s="54">
        <v>0</v>
      </c>
      <c r="AQ47" s="54">
        <v>0</v>
      </c>
      <c r="AR47" s="41"/>
      <c r="AS47" s="42"/>
      <c r="AT47" s="41"/>
      <c r="AU47" s="54">
        <v>0</v>
      </c>
    </row>
    <row r="48" spans="1:47" x14ac:dyDescent="0.2">
      <c r="A48" s="41">
        <v>900196862</v>
      </c>
      <c r="B48" s="41" t="s">
        <v>34</v>
      </c>
      <c r="C48" s="41" t="s">
        <v>6</v>
      </c>
      <c r="D48" s="41" t="s">
        <v>23</v>
      </c>
      <c r="E48" s="41">
        <v>6801</v>
      </c>
      <c r="F48" s="41" t="str">
        <f t="shared" si="2"/>
        <v>SVC6801</v>
      </c>
      <c r="G48" s="41" t="s">
        <v>178</v>
      </c>
      <c r="H48" s="41" t="str">
        <f t="shared" si="3"/>
        <v>900196862_SVC6801</v>
      </c>
      <c r="I48" s="42">
        <v>45736</v>
      </c>
      <c r="J48" s="42">
        <v>45767</v>
      </c>
      <c r="K48" s="41"/>
      <c r="L48" s="43">
        <v>183600</v>
      </c>
      <c r="M48" s="41" t="s">
        <v>19</v>
      </c>
      <c r="N48" s="41" t="e">
        <v>#N/A</v>
      </c>
      <c r="O48" s="41" t="s">
        <v>419</v>
      </c>
      <c r="P48" s="53">
        <v>0</v>
      </c>
      <c r="Q48" s="41"/>
      <c r="R48" s="41" t="s">
        <v>385</v>
      </c>
      <c r="S48" s="42">
        <v>45736</v>
      </c>
      <c r="T48" s="42">
        <v>45748</v>
      </c>
      <c r="U48" s="42"/>
      <c r="V48" s="42"/>
      <c r="W48" s="49">
        <v>-1</v>
      </c>
      <c r="X48" s="49" t="s">
        <v>434</v>
      </c>
      <c r="Y48" s="53">
        <v>0</v>
      </c>
      <c r="Z48" s="53">
        <v>0</v>
      </c>
      <c r="AA48" s="53"/>
      <c r="AB48" s="41"/>
      <c r="AC48" s="41"/>
      <c r="AD48" s="41" t="s">
        <v>380</v>
      </c>
      <c r="AE48" s="41"/>
      <c r="AF48" s="41"/>
      <c r="AG48" s="54">
        <v>0</v>
      </c>
      <c r="AH48" s="54">
        <v>0</v>
      </c>
      <c r="AI48" s="54">
        <v>0</v>
      </c>
      <c r="AJ48" s="54">
        <v>0</v>
      </c>
      <c r="AK48" s="54">
        <v>0</v>
      </c>
      <c r="AL48" s="54">
        <v>0</v>
      </c>
      <c r="AM48" s="54">
        <v>0</v>
      </c>
      <c r="AN48" s="54">
        <v>183600</v>
      </c>
      <c r="AO48" s="54">
        <v>0</v>
      </c>
      <c r="AP48" s="54">
        <v>0</v>
      </c>
      <c r="AQ48" s="54">
        <v>0</v>
      </c>
      <c r="AR48" s="41"/>
      <c r="AS48" s="42"/>
      <c r="AT48" s="41"/>
      <c r="AU48" s="54">
        <v>0</v>
      </c>
    </row>
    <row r="49" spans="1:47" x14ac:dyDescent="0.2">
      <c r="A49" s="41">
        <v>900196862</v>
      </c>
      <c r="B49" s="41" t="s">
        <v>34</v>
      </c>
      <c r="C49" s="41" t="s">
        <v>6</v>
      </c>
      <c r="D49" s="41" t="s">
        <v>23</v>
      </c>
      <c r="E49" s="41">
        <v>6808</v>
      </c>
      <c r="F49" s="41" t="str">
        <f t="shared" si="2"/>
        <v>SVC6808</v>
      </c>
      <c r="G49" s="41" t="s">
        <v>179</v>
      </c>
      <c r="H49" s="41" t="str">
        <f t="shared" si="3"/>
        <v>900196862_SVC6808</v>
      </c>
      <c r="I49" s="42">
        <v>45736</v>
      </c>
      <c r="J49" s="42">
        <v>45767</v>
      </c>
      <c r="K49" s="41"/>
      <c r="L49" s="43">
        <v>183600</v>
      </c>
      <c r="M49" s="41" t="s">
        <v>19</v>
      </c>
      <c r="N49" s="41" t="e">
        <v>#N/A</v>
      </c>
      <c r="O49" s="41" t="s">
        <v>419</v>
      </c>
      <c r="P49" s="53">
        <v>0</v>
      </c>
      <c r="Q49" s="41"/>
      <c r="R49" s="41" t="s">
        <v>385</v>
      </c>
      <c r="S49" s="42">
        <v>45736</v>
      </c>
      <c r="T49" s="42">
        <v>45748</v>
      </c>
      <c r="U49" s="42"/>
      <c r="V49" s="42"/>
      <c r="W49" s="49">
        <v>-1</v>
      </c>
      <c r="X49" s="49" t="s">
        <v>434</v>
      </c>
      <c r="Y49" s="53">
        <v>0</v>
      </c>
      <c r="Z49" s="53">
        <v>0</v>
      </c>
      <c r="AA49" s="53"/>
      <c r="AB49" s="41"/>
      <c r="AC49" s="41"/>
      <c r="AD49" s="41" t="s">
        <v>380</v>
      </c>
      <c r="AE49" s="41"/>
      <c r="AF49" s="41"/>
      <c r="AG49" s="54">
        <v>0</v>
      </c>
      <c r="AH49" s="54">
        <v>0</v>
      </c>
      <c r="AI49" s="54">
        <v>0</v>
      </c>
      <c r="AJ49" s="54">
        <v>0</v>
      </c>
      <c r="AK49" s="54">
        <v>0</v>
      </c>
      <c r="AL49" s="54">
        <v>0</v>
      </c>
      <c r="AM49" s="54">
        <v>0</v>
      </c>
      <c r="AN49" s="54">
        <v>183600</v>
      </c>
      <c r="AO49" s="54">
        <v>0</v>
      </c>
      <c r="AP49" s="54">
        <v>0</v>
      </c>
      <c r="AQ49" s="54">
        <v>0</v>
      </c>
      <c r="AR49" s="41"/>
      <c r="AS49" s="42"/>
      <c r="AT49" s="41"/>
      <c r="AU49" s="54">
        <v>0</v>
      </c>
    </row>
    <row r="50" spans="1:47" x14ac:dyDescent="0.2">
      <c r="A50" s="41">
        <v>900196862</v>
      </c>
      <c r="B50" s="41" t="s">
        <v>34</v>
      </c>
      <c r="C50" s="41" t="s">
        <v>6</v>
      </c>
      <c r="D50" s="41" t="s">
        <v>23</v>
      </c>
      <c r="E50" s="41">
        <v>6809</v>
      </c>
      <c r="F50" s="41" t="str">
        <f t="shared" si="2"/>
        <v>SVC6809</v>
      </c>
      <c r="G50" s="41" t="s">
        <v>180</v>
      </c>
      <c r="H50" s="41" t="str">
        <f t="shared" si="3"/>
        <v>900196862_SVC6809</v>
      </c>
      <c r="I50" s="42">
        <v>45736</v>
      </c>
      <c r="J50" s="42">
        <v>45767</v>
      </c>
      <c r="K50" s="41"/>
      <c r="L50" s="43">
        <v>183600</v>
      </c>
      <c r="M50" s="41" t="s">
        <v>19</v>
      </c>
      <c r="N50" s="41" t="e">
        <v>#N/A</v>
      </c>
      <c r="O50" s="41" t="s">
        <v>419</v>
      </c>
      <c r="P50" s="53">
        <v>0</v>
      </c>
      <c r="Q50" s="41"/>
      <c r="R50" s="41" t="s">
        <v>385</v>
      </c>
      <c r="S50" s="42">
        <v>45736</v>
      </c>
      <c r="T50" s="42">
        <v>45748</v>
      </c>
      <c r="U50" s="42"/>
      <c r="V50" s="42"/>
      <c r="W50" s="49">
        <v>-1</v>
      </c>
      <c r="X50" s="49" t="s">
        <v>434</v>
      </c>
      <c r="Y50" s="53">
        <v>0</v>
      </c>
      <c r="Z50" s="53">
        <v>0</v>
      </c>
      <c r="AA50" s="53"/>
      <c r="AB50" s="41"/>
      <c r="AC50" s="41"/>
      <c r="AD50" s="41" t="s">
        <v>380</v>
      </c>
      <c r="AE50" s="41"/>
      <c r="AF50" s="41"/>
      <c r="AG50" s="54">
        <v>0</v>
      </c>
      <c r="AH50" s="54">
        <v>0</v>
      </c>
      <c r="AI50" s="54">
        <v>0</v>
      </c>
      <c r="AJ50" s="54">
        <v>0</v>
      </c>
      <c r="AK50" s="54">
        <v>0</v>
      </c>
      <c r="AL50" s="54">
        <v>0</v>
      </c>
      <c r="AM50" s="54">
        <v>0</v>
      </c>
      <c r="AN50" s="54">
        <v>183600</v>
      </c>
      <c r="AO50" s="54">
        <v>0</v>
      </c>
      <c r="AP50" s="54">
        <v>0</v>
      </c>
      <c r="AQ50" s="54">
        <v>0</v>
      </c>
      <c r="AR50" s="41"/>
      <c r="AS50" s="42"/>
      <c r="AT50" s="41"/>
      <c r="AU50" s="54">
        <v>0</v>
      </c>
    </row>
    <row r="51" spans="1:47" x14ac:dyDescent="0.2">
      <c r="A51" s="41">
        <v>900196862</v>
      </c>
      <c r="B51" s="41" t="s">
        <v>34</v>
      </c>
      <c r="C51" s="41" t="s">
        <v>6</v>
      </c>
      <c r="D51" s="41" t="s">
        <v>23</v>
      </c>
      <c r="E51" s="41">
        <v>6811</v>
      </c>
      <c r="F51" s="41" t="str">
        <f t="shared" si="2"/>
        <v>SVC6811</v>
      </c>
      <c r="G51" s="41" t="s">
        <v>181</v>
      </c>
      <c r="H51" s="41" t="str">
        <f t="shared" si="3"/>
        <v>900196862_SVC6811</v>
      </c>
      <c r="I51" s="42">
        <v>45736</v>
      </c>
      <c r="J51" s="42">
        <v>45767</v>
      </c>
      <c r="K51" s="41"/>
      <c r="L51" s="43">
        <v>183600</v>
      </c>
      <c r="M51" s="41" t="s">
        <v>19</v>
      </c>
      <c r="N51" s="41" t="e">
        <v>#N/A</v>
      </c>
      <c r="O51" s="41" t="s">
        <v>419</v>
      </c>
      <c r="P51" s="53">
        <v>0</v>
      </c>
      <c r="Q51" s="41"/>
      <c r="R51" s="41" t="s">
        <v>385</v>
      </c>
      <c r="S51" s="42">
        <v>45736</v>
      </c>
      <c r="T51" s="42">
        <v>45748</v>
      </c>
      <c r="U51" s="42"/>
      <c r="V51" s="42"/>
      <c r="W51" s="49">
        <v>-1</v>
      </c>
      <c r="X51" s="49" t="s">
        <v>434</v>
      </c>
      <c r="Y51" s="53">
        <v>0</v>
      </c>
      <c r="Z51" s="53">
        <v>0</v>
      </c>
      <c r="AA51" s="53"/>
      <c r="AB51" s="41"/>
      <c r="AC51" s="41"/>
      <c r="AD51" s="41" t="s">
        <v>380</v>
      </c>
      <c r="AE51" s="41"/>
      <c r="AF51" s="41"/>
      <c r="AG51" s="54">
        <v>0</v>
      </c>
      <c r="AH51" s="54">
        <v>0</v>
      </c>
      <c r="AI51" s="54">
        <v>0</v>
      </c>
      <c r="AJ51" s="54">
        <v>0</v>
      </c>
      <c r="AK51" s="54">
        <v>0</v>
      </c>
      <c r="AL51" s="54">
        <v>0</v>
      </c>
      <c r="AM51" s="54">
        <v>0</v>
      </c>
      <c r="AN51" s="54">
        <v>183600</v>
      </c>
      <c r="AO51" s="54">
        <v>0</v>
      </c>
      <c r="AP51" s="54">
        <v>0</v>
      </c>
      <c r="AQ51" s="54">
        <v>0</v>
      </c>
      <c r="AR51" s="41"/>
      <c r="AS51" s="42"/>
      <c r="AT51" s="41"/>
      <c r="AU51" s="54">
        <v>0</v>
      </c>
    </row>
    <row r="52" spans="1:47" x14ac:dyDescent="0.2">
      <c r="A52" s="41">
        <v>900196862</v>
      </c>
      <c r="B52" s="41" t="s">
        <v>34</v>
      </c>
      <c r="C52" s="41" t="s">
        <v>6</v>
      </c>
      <c r="D52" s="41" t="s">
        <v>23</v>
      </c>
      <c r="E52" s="41">
        <v>6821</v>
      </c>
      <c r="F52" s="41" t="str">
        <f t="shared" si="2"/>
        <v>SVC6821</v>
      </c>
      <c r="G52" s="41" t="s">
        <v>207</v>
      </c>
      <c r="H52" s="41" t="str">
        <f t="shared" si="3"/>
        <v>900196862_SVC6821</v>
      </c>
      <c r="I52" s="42">
        <v>45736</v>
      </c>
      <c r="J52" s="42">
        <v>45767</v>
      </c>
      <c r="K52" s="41"/>
      <c r="L52" s="43">
        <v>345600</v>
      </c>
      <c r="M52" s="41" t="s">
        <v>19</v>
      </c>
      <c r="N52" s="41" t="e">
        <v>#N/A</v>
      </c>
      <c r="O52" s="41" t="s">
        <v>419</v>
      </c>
      <c r="P52" s="53">
        <v>0</v>
      </c>
      <c r="Q52" s="41"/>
      <c r="R52" s="41" t="s">
        <v>385</v>
      </c>
      <c r="S52" s="42">
        <v>45736</v>
      </c>
      <c r="T52" s="42">
        <v>45748</v>
      </c>
      <c r="U52" s="42"/>
      <c r="V52" s="42"/>
      <c r="W52" s="49">
        <v>-1</v>
      </c>
      <c r="X52" s="49" t="s">
        <v>434</v>
      </c>
      <c r="Y52" s="53">
        <v>0</v>
      </c>
      <c r="Z52" s="53">
        <v>0</v>
      </c>
      <c r="AA52" s="53"/>
      <c r="AB52" s="41"/>
      <c r="AC52" s="41"/>
      <c r="AD52" s="41" t="s">
        <v>380</v>
      </c>
      <c r="AE52" s="41"/>
      <c r="AF52" s="41"/>
      <c r="AG52" s="54">
        <v>0</v>
      </c>
      <c r="AH52" s="54">
        <v>0</v>
      </c>
      <c r="AI52" s="54">
        <v>0</v>
      </c>
      <c r="AJ52" s="54">
        <v>0</v>
      </c>
      <c r="AK52" s="54">
        <v>0</v>
      </c>
      <c r="AL52" s="54">
        <v>0</v>
      </c>
      <c r="AM52" s="54">
        <v>0</v>
      </c>
      <c r="AN52" s="54">
        <v>345600</v>
      </c>
      <c r="AO52" s="54">
        <v>0</v>
      </c>
      <c r="AP52" s="54">
        <v>0</v>
      </c>
      <c r="AQ52" s="54">
        <v>0</v>
      </c>
      <c r="AR52" s="41"/>
      <c r="AS52" s="42"/>
      <c r="AT52" s="41"/>
      <c r="AU52" s="54">
        <v>0</v>
      </c>
    </row>
    <row r="53" spans="1:47" x14ac:dyDescent="0.2">
      <c r="A53" s="41">
        <v>900196862</v>
      </c>
      <c r="B53" s="41" t="s">
        <v>34</v>
      </c>
      <c r="C53" s="41" t="s">
        <v>6</v>
      </c>
      <c r="D53" s="41" t="s">
        <v>23</v>
      </c>
      <c r="E53" s="41">
        <v>6799</v>
      </c>
      <c r="F53" s="41" t="str">
        <f t="shared" si="2"/>
        <v>SVC6799</v>
      </c>
      <c r="G53" s="41" t="s">
        <v>209</v>
      </c>
      <c r="H53" s="41" t="str">
        <f t="shared" si="3"/>
        <v>900196862_SVC6799</v>
      </c>
      <c r="I53" s="42">
        <v>45736</v>
      </c>
      <c r="J53" s="42">
        <v>45767</v>
      </c>
      <c r="K53" s="41"/>
      <c r="L53" s="43">
        <v>367200</v>
      </c>
      <c r="M53" s="41" t="s">
        <v>19</v>
      </c>
      <c r="N53" s="41" t="e">
        <v>#N/A</v>
      </c>
      <c r="O53" s="41" t="s">
        <v>419</v>
      </c>
      <c r="P53" s="53">
        <v>0</v>
      </c>
      <c r="Q53" s="41"/>
      <c r="R53" s="41" t="s">
        <v>385</v>
      </c>
      <c r="S53" s="42">
        <v>45736</v>
      </c>
      <c r="T53" s="42">
        <v>45748</v>
      </c>
      <c r="U53" s="42"/>
      <c r="V53" s="42"/>
      <c r="W53" s="49">
        <v>-1</v>
      </c>
      <c r="X53" s="49" t="s">
        <v>434</v>
      </c>
      <c r="Y53" s="53">
        <v>0</v>
      </c>
      <c r="Z53" s="53">
        <v>0</v>
      </c>
      <c r="AA53" s="53"/>
      <c r="AB53" s="41"/>
      <c r="AC53" s="41"/>
      <c r="AD53" s="41" t="s">
        <v>380</v>
      </c>
      <c r="AE53" s="41"/>
      <c r="AF53" s="41"/>
      <c r="AG53" s="54">
        <v>0</v>
      </c>
      <c r="AH53" s="54">
        <v>0</v>
      </c>
      <c r="AI53" s="54">
        <v>0</v>
      </c>
      <c r="AJ53" s="54">
        <v>0</v>
      </c>
      <c r="AK53" s="54">
        <v>0</v>
      </c>
      <c r="AL53" s="54">
        <v>0</v>
      </c>
      <c r="AM53" s="54">
        <v>0</v>
      </c>
      <c r="AN53" s="54">
        <v>367200</v>
      </c>
      <c r="AO53" s="54">
        <v>0</v>
      </c>
      <c r="AP53" s="54">
        <v>0</v>
      </c>
      <c r="AQ53" s="54">
        <v>0</v>
      </c>
      <c r="AR53" s="41"/>
      <c r="AS53" s="42"/>
      <c r="AT53" s="41"/>
      <c r="AU53" s="54">
        <v>0</v>
      </c>
    </row>
    <row r="54" spans="1:47" x14ac:dyDescent="0.2">
      <c r="A54" s="41">
        <v>900196862</v>
      </c>
      <c r="B54" s="41" t="s">
        <v>34</v>
      </c>
      <c r="C54" s="41" t="s">
        <v>6</v>
      </c>
      <c r="D54" s="41" t="s">
        <v>23</v>
      </c>
      <c r="E54" s="41">
        <v>6836</v>
      </c>
      <c r="F54" s="41" t="str">
        <f t="shared" si="2"/>
        <v>SVC6836</v>
      </c>
      <c r="G54" s="41" t="s">
        <v>230</v>
      </c>
      <c r="H54" s="41" t="str">
        <f t="shared" si="3"/>
        <v>900196862_SVC6836</v>
      </c>
      <c r="I54" s="42">
        <v>45736</v>
      </c>
      <c r="J54" s="42">
        <v>45767</v>
      </c>
      <c r="K54" s="41"/>
      <c r="L54" s="43">
        <v>561600</v>
      </c>
      <c r="M54" s="41" t="s">
        <v>19</v>
      </c>
      <c r="N54" s="41" t="e">
        <v>#N/A</v>
      </c>
      <c r="O54" s="41" t="s">
        <v>419</v>
      </c>
      <c r="P54" s="53">
        <v>0</v>
      </c>
      <c r="Q54" s="41"/>
      <c r="R54" s="41" t="s">
        <v>385</v>
      </c>
      <c r="S54" s="42">
        <v>45736</v>
      </c>
      <c r="T54" s="42">
        <v>45748</v>
      </c>
      <c r="U54" s="42"/>
      <c r="V54" s="42"/>
      <c r="W54" s="49">
        <v>-1</v>
      </c>
      <c r="X54" s="49" t="s">
        <v>434</v>
      </c>
      <c r="Y54" s="53">
        <v>0</v>
      </c>
      <c r="Z54" s="53">
        <v>0</v>
      </c>
      <c r="AA54" s="53"/>
      <c r="AB54" s="41"/>
      <c r="AC54" s="41"/>
      <c r="AD54" s="41" t="s">
        <v>380</v>
      </c>
      <c r="AE54" s="41"/>
      <c r="AF54" s="41"/>
      <c r="AG54" s="54">
        <v>0</v>
      </c>
      <c r="AH54" s="54">
        <v>0</v>
      </c>
      <c r="AI54" s="54">
        <v>0</v>
      </c>
      <c r="AJ54" s="54">
        <v>0</v>
      </c>
      <c r="AK54" s="54">
        <v>0</v>
      </c>
      <c r="AL54" s="54">
        <v>0</v>
      </c>
      <c r="AM54" s="54">
        <v>0</v>
      </c>
      <c r="AN54" s="54">
        <v>561600</v>
      </c>
      <c r="AO54" s="54">
        <v>0</v>
      </c>
      <c r="AP54" s="54">
        <v>0</v>
      </c>
      <c r="AQ54" s="54">
        <v>0</v>
      </c>
      <c r="AR54" s="41"/>
      <c r="AS54" s="42"/>
      <c r="AT54" s="41"/>
      <c r="AU54" s="54">
        <v>0</v>
      </c>
    </row>
    <row r="55" spans="1:47" x14ac:dyDescent="0.2">
      <c r="A55" s="41">
        <v>900196862</v>
      </c>
      <c r="B55" s="41" t="s">
        <v>34</v>
      </c>
      <c r="C55" s="41" t="s">
        <v>6</v>
      </c>
      <c r="D55" s="41" t="s">
        <v>23</v>
      </c>
      <c r="E55" s="41">
        <v>6796</v>
      </c>
      <c r="F55" s="41" t="str">
        <f t="shared" si="2"/>
        <v>SVC6796</v>
      </c>
      <c r="G55" s="41" t="s">
        <v>233</v>
      </c>
      <c r="H55" s="41" t="str">
        <f t="shared" si="3"/>
        <v>900196862_SVC6796</v>
      </c>
      <c r="I55" s="42">
        <v>45736</v>
      </c>
      <c r="J55" s="42">
        <v>45767</v>
      </c>
      <c r="K55" s="41"/>
      <c r="L55" s="43">
        <v>596800</v>
      </c>
      <c r="M55" s="41" t="s">
        <v>19</v>
      </c>
      <c r="N55" s="41" t="e">
        <v>#N/A</v>
      </c>
      <c r="O55" s="41" t="s">
        <v>419</v>
      </c>
      <c r="P55" s="53">
        <v>0</v>
      </c>
      <c r="Q55" s="41"/>
      <c r="R55" s="41" t="s">
        <v>385</v>
      </c>
      <c r="S55" s="42">
        <v>45736</v>
      </c>
      <c r="T55" s="42">
        <v>45748</v>
      </c>
      <c r="U55" s="42"/>
      <c r="V55" s="42"/>
      <c r="W55" s="49">
        <v>-1</v>
      </c>
      <c r="X55" s="49" t="s">
        <v>434</v>
      </c>
      <c r="Y55" s="53">
        <v>0</v>
      </c>
      <c r="Z55" s="53">
        <v>0</v>
      </c>
      <c r="AA55" s="53"/>
      <c r="AB55" s="41"/>
      <c r="AC55" s="41"/>
      <c r="AD55" s="41" t="s">
        <v>380</v>
      </c>
      <c r="AE55" s="41"/>
      <c r="AF55" s="41"/>
      <c r="AG55" s="54">
        <v>0</v>
      </c>
      <c r="AH55" s="54">
        <v>0</v>
      </c>
      <c r="AI55" s="54">
        <v>0</v>
      </c>
      <c r="AJ55" s="54">
        <v>0</v>
      </c>
      <c r="AK55" s="54">
        <v>0</v>
      </c>
      <c r="AL55" s="54">
        <v>0</v>
      </c>
      <c r="AM55" s="54">
        <v>0</v>
      </c>
      <c r="AN55" s="54">
        <v>596800</v>
      </c>
      <c r="AO55" s="54">
        <v>0</v>
      </c>
      <c r="AP55" s="54">
        <v>0</v>
      </c>
      <c r="AQ55" s="54">
        <v>0</v>
      </c>
      <c r="AR55" s="41"/>
      <c r="AS55" s="42"/>
      <c r="AT55" s="41"/>
      <c r="AU55" s="54">
        <v>0</v>
      </c>
    </row>
    <row r="56" spans="1:47" x14ac:dyDescent="0.2">
      <c r="A56" s="41">
        <v>900196862</v>
      </c>
      <c r="B56" s="41" t="s">
        <v>34</v>
      </c>
      <c r="C56" s="41" t="s">
        <v>6</v>
      </c>
      <c r="D56" s="41" t="s">
        <v>23</v>
      </c>
      <c r="E56" s="41">
        <v>6797</v>
      </c>
      <c r="F56" s="41" t="str">
        <f t="shared" si="2"/>
        <v>SVC6797</v>
      </c>
      <c r="G56" s="41" t="s">
        <v>234</v>
      </c>
      <c r="H56" s="41" t="str">
        <f t="shared" si="3"/>
        <v>900196862_SVC6797</v>
      </c>
      <c r="I56" s="42">
        <v>45736</v>
      </c>
      <c r="J56" s="42">
        <v>45767</v>
      </c>
      <c r="K56" s="41"/>
      <c r="L56" s="43">
        <v>596800</v>
      </c>
      <c r="M56" s="41" t="s">
        <v>19</v>
      </c>
      <c r="N56" s="41" t="e">
        <v>#N/A</v>
      </c>
      <c r="O56" s="41" t="s">
        <v>419</v>
      </c>
      <c r="P56" s="53">
        <v>0</v>
      </c>
      <c r="Q56" s="41"/>
      <c r="R56" s="41" t="s">
        <v>385</v>
      </c>
      <c r="S56" s="42">
        <v>45736</v>
      </c>
      <c r="T56" s="42">
        <v>45748</v>
      </c>
      <c r="U56" s="42"/>
      <c r="V56" s="42"/>
      <c r="W56" s="49">
        <v>-1</v>
      </c>
      <c r="X56" s="49" t="s">
        <v>434</v>
      </c>
      <c r="Y56" s="53">
        <v>0</v>
      </c>
      <c r="Z56" s="53">
        <v>0</v>
      </c>
      <c r="AA56" s="53"/>
      <c r="AB56" s="41"/>
      <c r="AC56" s="41"/>
      <c r="AD56" s="41" t="s">
        <v>380</v>
      </c>
      <c r="AE56" s="41"/>
      <c r="AF56" s="41"/>
      <c r="AG56" s="54">
        <v>0</v>
      </c>
      <c r="AH56" s="54">
        <v>0</v>
      </c>
      <c r="AI56" s="54">
        <v>0</v>
      </c>
      <c r="AJ56" s="54">
        <v>0</v>
      </c>
      <c r="AK56" s="54">
        <v>0</v>
      </c>
      <c r="AL56" s="54">
        <v>0</v>
      </c>
      <c r="AM56" s="54">
        <v>0</v>
      </c>
      <c r="AN56" s="54">
        <v>596800</v>
      </c>
      <c r="AO56" s="54">
        <v>0</v>
      </c>
      <c r="AP56" s="54">
        <v>0</v>
      </c>
      <c r="AQ56" s="54">
        <v>0</v>
      </c>
      <c r="AR56" s="41"/>
      <c r="AS56" s="42"/>
      <c r="AT56" s="41"/>
      <c r="AU56" s="54">
        <v>0</v>
      </c>
    </row>
    <row r="57" spans="1:47" x14ac:dyDescent="0.2">
      <c r="A57" s="41">
        <v>900196862</v>
      </c>
      <c r="B57" s="41" t="s">
        <v>34</v>
      </c>
      <c r="C57" s="41" t="s">
        <v>6</v>
      </c>
      <c r="D57" s="41" t="s">
        <v>23</v>
      </c>
      <c r="E57" s="41">
        <v>6823</v>
      </c>
      <c r="F57" s="41" t="str">
        <f t="shared" si="2"/>
        <v>SVC6823</v>
      </c>
      <c r="G57" s="41" t="s">
        <v>237</v>
      </c>
      <c r="H57" s="41" t="str">
        <f t="shared" si="3"/>
        <v>900196862_SVC6823</v>
      </c>
      <c r="I57" s="42">
        <v>45736</v>
      </c>
      <c r="J57" s="42">
        <v>45767</v>
      </c>
      <c r="K57" s="41"/>
      <c r="L57" s="43">
        <v>604800</v>
      </c>
      <c r="M57" s="41" t="s">
        <v>19</v>
      </c>
      <c r="N57" s="41" t="e">
        <v>#N/A</v>
      </c>
      <c r="O57" s="41" t="s">
        <v>419</v>
      </c>
      <c r="P57" s="53">
        <v>0</v>
      </c>
      <c r="Q57" s="41"/>
      <c r="R57" s="41" t="s">
        <v>385</v>
      </c>
      <c r="S57" s="42">
        <v>45736</v>
      </c>
      <c r="T57" s="42">
        <v>45748</v>
      </c>
      <c r="U57" s="42"/>
      <c r="V57" s="42"/>
      <c r="W57" s="49">
        <v>-1</v>
      </c>
      <c r="X57" s="49" t="s">
        <v>434</v>
      </c>
      <c r="Y57" s="53">
        <v>0</v>
      </c>
      <c r="Z57" s="53">
        <v>0</v>
      </c>
      <c r="AA57" s="53"/>
      <c r="AB57" s="41"/>
      <c r="AC57" s="41"/>
      <c r="AD57" s="41" t="s">
        <v>380</v>
      </c>
      <c r="AE57" s="41"/>
      <c r="AF57" s="41"/>
      <c r="AG57" s="54">
        <v>0</v>
      </c>
      <c r="AH57" s="54">
        <v>0</v>
      </c>
      <c r="AI57" s="54">
        <v>0</v>
      </c>
      <c r="AJ57" s="54">
        <v>0</v>
      </c>
      <c r="AK57" s="54">
        <v>0</v>
      </c>
      <c r="AL57" s="54">
        <v>0</v>
      </c>
      <c r="AM57" s="54">
        <v>0</v>
      </c>
      <c r="AN57" s="54">
        <v>604800</v>
      </c>
      <c r="AO57" s="54">
        <v>0</v>
      </c>
      <c r="AP57" s="54">
        <v>0</v>
      </c>
      <c r="AQ57" s="54">
        <v>0</v>
      </c>
      <c r="AR57" s="41"/>
      <c r="AS57" s="42"/>
      <c r="AT57" s="41"/>
      <c r="AU57" s="54">
        <v>0</v>
      </c>
    </row>
    <row r="58" spans="1:47" x14ac:dyDescent="0.2">
      <c r="A58" s="41">
        <v>900196862</v>
      </c>
      <c r="B58" s="41" t="s">
        <v>34</v>
      </c>
      <c r="C58" s="41" t="s">
        <v>6</v>
      </c>
      <c r="D58" s="41" t="s">
        <v>23</v>
      </c>
      <c r="E58" s="41">
        <v>6826</v>
      </c>
      <c r="F58" s="41" t="str">
        <f t="shared" si="2"/>
        <v>SVC6826</v>
      </c>
      <c r="G58" s="41" t="s">
        <v>239</v>
      </c>
      <c r="H58" s="41" t="str">
        <f t="shared" si="3"/>
        <v>900196862_SVC6826</v>
      </c>
      <c r="I58" s="42">
        <v>45736</v>
      </c>
      <c r="J58" s="42">
        <v>45767</v>
      </c>
      <c r="K58" s="41"/>
      <c r="L58" s="43">
        <v>648000</v>
      </c>
      <c r="M58" s="41" t="s">
        <v>19</v>
      </c>
      <c r="N58" s="41" t="e">
        <v>#N/A</v>
      </c>
      <c r="O58" s="41" t="s">
        <v>419</v>
      </c>
      <c r="P58" s="53">
        <v>0</v>
      </c>
      <c r="Q58" s="41"/>
      <c r="R58" s="41" t="s">
        <v>385</v>
      </c>
      <c r="S58" s="42">
        <v>45736</v>
      </c>
      <c r="T58" s="42">
        <v>45748</v>
      </c>
      <c r="U58" s="42"/>
      <c r="V58" s="42"/>
      <c r="W58" s="49">
        <v>-1</v>
      </c>
      <c r="X58" s="49" t="s">
        <v>434</v>
      </c>
      <c r="Y58" s="53">
        <v>0</v>
      </c>
      <c r="Z58" s="53">
        <v>0</v>
      </c>
      <c r="AA58" s="53"/>
      <c r="AB58" s="41"/>
      <c r="AC58" s="41"/>
      <c r="AD58" s="41" t="s">
        <v>380</v>
      </c>
      <c r="AE58" s="41"/>
      <c r="AF58" s="41"/>
      <c r="AG58" s="54">
        <v>0</v>
      </c>
      <c r="AH58" s="54">
        <v>0</v>
      </c>
      <c r="AI58" s="54">
        <v>0</v>
      </c>
      <c r="AJ58" s="54">
        <v>0</v>
      </c>
      <c r="AK58" s="54">
        <v>0</v>
      </c>
      <c r="AL58" s="54">
        <v>0</v>
      </c>
      <c r="AM58" s="54">
        <v>0</v>
      </c>
      <c r="AN58" s="54">
        <v>648000</v>
      </c>
      <c r="AO58" s="54">
        <v>0</v>
      </c>
      <c r="AP58" s="54">
        <v>0</v>
      </c>
      <c r="AQ58" s="54">
        <v>0</v>
      </c>
      <c r="AR58" s="41"/>
      <c r="AS58" s="42"/>
      <c r="AT58" s="41"/>
      <c r="AU58" s="54">
        <v>0</v>
      </c>
    </row>
    <row r="59" spans="1:47" x14ac:dyDescent="0.2">
      <c r="A59" s="41">
        <v>900196862</v>
      </c>
      <c r="B59" s="41" t="s">
        <v>34</v>
      </c>
      <c r="C59" s="41" t="s">
        <v>6</v>
      </c>
      <c r="D59" s="41" t="s">
        <v>23</v>
      </c>
      <c r="E59" s="41">
        <v>6847</v>
      </c>
      <c r="F59" s="41" t="str">
        <f t="shared" si="2"/>
        <v>SVC6847</v>
      </c>
      <c r="G59" s="41" t="s">
        <v>241</v>
      </c>
      <c r="H59" s="41" t="str">
        <f t="shared" si="3"/>
        <v>900196862_SVC6847</v>
      </c>
      <c r="I59" s="42">
        <v>45736</v>
      </c>
      <c r="J59" s="42">
        <v>45767</v>
      </c>
      <c r="K59" s="41"/>
      <c r="L59" s="43">
        <v>671400</v>
      </c>
      <c r="M59" s="41" t="s">
        <v>19</v>
      </c>
      <c r="N59" s="41" t="e">
        <v>#N/A</v>
      </c>
      <c r="O59" s="41" t="s">
        <v>419</v>
      </c>
      <c r="P59" s="53">
        <v>0</v>
      </c>
      <c r="Q59" s="41"/>
      <c r="R59" s="41" t="s">
        <v>385</v>
      </c>
      <c r="S59" s="42">
        <v>45736</v>
      </c>
      <c r="T59" s="42">
        <v>45748</v>
      </c>
      <c r="U59" s="42"/>
      <c r="V59" s="42"/>
      <c r="W59" s="49">
        <v>-1</v>
      </c>
      <c r="X59" s="49" t="s">
        <v>434</v>
      </c>
      <c r="Y59" s="53">
        <v>0</v>
      </c>
      <c r="Z59" s="53">
        <v>0</v>
      </c>
      <c r="AA59" s="53"/>
      <c r="AB59" s="41"/>
      <c r="AC59" s="41"/>
      <c r="AD59" s="41" t="s">
        <v>380</v>
      </c>
      <c r="AE59" s="41"/>
      <c r="AF59" s="41"/>
      <c r="AG59" s="54">
        <v>0</v>
      </c>
      <c r="AH59" s="54">
        <v>0</v>
      </c>
      <c r="AI59" s="54">
        <v>0</v>
      </c>
      <c r="AJ59" s="54">
        <v>0</v>
      </c>
      <c r="AK59" s="54">
        <v>0</v>
      </c>
      <c r="AL59" s="54">
        <v>0</v>
      </c>
      <c r="AM59" s="54">
        <v>0</v>
      </c>
      <c r="AN59" s="54">
        <v>671400</v>
      </c>
      <c r="AO59" s="54">
        <v>0</v>
      </c>
      <c r="AP59" s="54">
        <v>0</v>
      </c>
      <c r="AQ59" s="54">
        <v>0</v>
      </c>
      <c r="AR59" s="41"/>
      <c r="AS59" s="42"/>
      <c r="AT59" s="41"/>
      <c r="AU59" s="54">
        <v>0</v>
      </c>
    </row>
    <row r="60" spans="1:47" x14ac:dyDescent="0.2">
      <c r="A60" s="41">
        <v>900196862</v>
      </c>
      <c r="B60" s="41" t="s">
        <v>34</v>
      </c>
      <c r="C60" s="41" t="s">
        <v>6</v>
      </c>
      <c r="D60" s="41" t="s">
        <v>23</v>
      </c>
      <c r="E60" s="41">
        <v>6822</v>
      </c>
      <c r="F60" s="41" t="str">
        <f t="shared" si="2"/>
        <v>SVC6822</v>
      </c>
      <c r="G60" s="41" t="s">
        <v>244</v>
      </c>
      <c r="H60" s="41" t="str">
        <f t="shared" si="3"/>
        <v>900196862_SVC6822</v>
      </c>
      <c r="I60" s="42">
        <v>45736</v>
      </c>
      <c r="J60" s="42">
        <v>45767</v>
      </c>
      <c r="K60" s="41"/>
      <c r="L60" s="43">
        <v>691200</v>
      </c>
      <c r="M60" s="41" t="s">
        <v>19</v>
      </c>
      <c r="N60" s="41" t="e">
        <v>#N/A</v>
      </c>
      <c r="O60" s="41" t="s">
        <v>419</v>
      </c>
      <c r="P60" s="53">
        <v>0</v>
      </c>
      <c r="Q60" s="41"/>
      <c r="R60" s="41" t="s">
        <v>385</v>
      </c>
      <c r="S60" s="42">
        <v>45736</v>
      </c>
      <c r="T60" s="42">
        <v>45748</v>
      </c>
      <c r="U60" s="42"/>
      <c r="V60" s="42"/>
      <c r="W60" s="49">
        <v>-1</v>
      </c>
      <c r="X60" s="49" t="s">
        <v>434</v>
      </c>
      <c r="Y60" s="53">
        <v>0</v>
      </c>
      <c r="Z60" s="53">
        <v>0</v>
      </c>
      <c r="AA60" s="53"/>
      <c r="AB60" s="41"/>
      <c r="AC60" s="41"/>
      <c r="AD60" s="41" t="s">
        <v>380</v>
      </c>
      <c r="AE60" s="41"/>
      <c r="AF60" s="41"/>
      <c r="AG60" s="54">
        <v>0</v>
      </c>
      <c r="AH60" s="54">
        <v>0</v>
      </c>
      <c r="AI60" s="54">
        <v>0</v>
      </c>
      <c r="AJ60" s="54">
        <v>0</v>
      </c>
      <c r="AK60" s="54">
        <v>0</v>
      </c>
      <c r="AL60" s="54">
        <v>0</v>
      </c>
      <c r="AM60" s="54">
        <v>0</v>
      </c>
      <c r="AN60" s="54">
        <v>691200</v>
      </c>
      <c r="AO60" s="54">
        <v>0</v>
      </c>
      <c r="AP60" s="54">
        <v>0</v>
      </c>
      <c r="AQ60" s="54">
        <v>0</v>
      </c>
      <c r="AR60" s="41"/>
      <c r="AS60" s="42"/>
      <c r="AT60" s="41"/>
      <c r="AU60" s="54">
        <v>0</v>
      </c>
    </row>
    <row r="61" spans="1:47" x14ac:dyDescent="0.2">
      <c r="A61" s="41">
        <v>900196862</v>
      </c>
      <c r="B61" s="41" t="s">
        <v>34</v>
      </c>
      <c r="C61" s="41" t="s">
        <v>6</v>
      </c>
      <c r="D61" s="41" t="s">
        <v>23</v>
      </c>
      <c r="E61" s="41">
        <v>6800</v>
      </c>
      <c r="F61" s="41" t="str">
        <f t="shared" si="2"/>
        <v>SVC6800</v>
      </c>
      <c r="G61" s="41" t="s">
        <v>252</v>
      </c>
      <c r="H61" s="41" t="str">
        <f t="shared" si="3"/>
        <v>900196862_SVC6800</v>
      </c>
      <c r="I61" s="42">
        <v>45736</v>
      </c>
      <c r="J61" s="42">
        <v>45767</v>
      </c>
      <c r="K61" s="41"/>
      <c r="L61" s="43">
        <v>734400</v>
      </c>
      <c r="M61" s="41" t="s">
        <v>19</v>
      </c>
      <c r="N61" s="41" t="e">
        <v>#N/A</v>
      </c>
      <c r="O61" s="41" t="s">
        <v>419</v>
      </c>
      <c r="P61" s="53">
        <v>0</v>
      </c>
      <c r="Q61" s="41"/>
      <c r="R61" s="41" t="s">
        <v>385</v>
      </c>
      <c r="S61" s="42">
        <v>45736</v>
      </c>
      <c r="T61" s="42">
        <v>45748</v>
      </c>
      <c r="U61" s="42"/>
      <c r="V61" s="42"/>
      <c r="W61" s="49">
        <v>-1</v>
      </c>
      <c r="X61" s="49" t="s">
        <v>434</v>
      </c>
      <c r="Y61" s="53">
        <v>0</v>
      </c>
      <c r="Z61" s="53">
        <v>0</v>
      </c>
      <c r="AA61" s="53"/>
      <c r="AB61" s="41"/>
      <c r="AC61" s="41"/>
      <c r="AD61" s="41" t="s">
        <v>380</v>
      </c>
      <c r="AE61" s="41"/>
      <c r="AF61" s="41"/>
      <c r="AG61" s="54">
        <v>0</v>
      </c>
      <c r="AH61" s="54">
        <v>0</v>
      </c>
      <c r="AI61" s="54">
        <v>0</v>
      </c>
      <c r="AJ61" s="54">
        <v>0</v>
      </c>
      <c r="AK61" s="54">
        <v>0</v>
      </c>
      <c r="AL61" s="54">
        <v>0</v>
      </c>
      <c r="AM61" s="54">
        <v>0</v>
      </c>
      <c r="AN61" s="54">
        <v>734400</v>
      </c>
      <c r="AO61" s="54">
        <v>0</v>
      </c>
      <c r="AP61" s="54">
        <v>0</v>
      </c>
      <c r="AQ61" s="54">
        <v>0</v>
      </c>
      <c r="AR61" s="41"/>
      <c r="AS61" s="42"/>
      <c r="AT61" s="41"/>
      <c r="AU61" s="54">
        <v>0</v>
      </c>
    </row>
    <row r="62" spans="1:47" x14ac:dyDescent="0.2">
      <c r="A62" s="41">
        <v>900196862</v>
      </c>
      <c r="B62" s="41" t="s">
        <v>34</v>
      </c>
      <c r="C62" s="41" t="s">
        <v>6</v>
      </c>
      <c r="D62" s="41" t="s">
        <v>23</v>
      </c>
      <c r="E62" s="41">
        <v>6806</v>
      </c>
      <c r="F62" s="41" t="str">
        <f t="shared" si="2"/>
        <v>SVC6806</v>
      </c>
      <c r="G62" s="41" t="s">
        <v>253</v>
      </c>
      <c r="H62" s="41" t="str">
        <f t="shared" si="3"/>
        <v>900196862_SVC6806</v>
      </c>
      <c r="I62" s="42">
        <v>45736</v>
      </c>
      <c r="J62" s="42">
        <v>45767</v>
      </c>
      <c r="K62" s="41"/>
      <c r="L62" s="43">
        <v>734400</v>
      </c>
      <c r="M62" s="41" t="s">
        <v>19</v>
      </c>
      <c r="N62" s="41" t="e">
        <v>#N/A</v>
      </c>
      <c r="O62" s="41" t="s">
        <v>419</v>
      </c>
      <c r="P62" s="53">
        <v>0</v>
      </c>
      <c r="Q62" s="41"/>
      <c r="R62" s="41" t="s">
        <v>385</v>
      </c>
      <c r="S62" s="42">
        <v>45736</v>
      </c>
      <c r="T62" s="42">
        <v>45748</v>
      </c>
      <c r="U62" s="42"/>
      <c r="V62" s="42"/>
      <c r="W62" s="49">
        <v>-1</v>
      </c>
      <c r="X62" s="49" t="s">
        <v>434</v>
      </c>
      <c r="Y62" s="53">
        <v>0</v>
      </c>
      <c r="Z62" s="53">
        <v>0</v>
      </c>
      <c r="AA62" s="53"/>
      <c r="AB62" s="41"/>
      <c r="AC62" s="41"/>
      <c r="AD62" s="41" t="s">
        <v>380</v>
      </c>
      <c r="AE62" s="41"/>
      <c r="AF62" s="41"/>
      <c r="AG62" s="54">
        <v>0</v>
      </c>
      <c r="AH62" s="54">
        <v>0</v>
      </c>
      <c r="AI62" s="54">
        <v>0</v>
      </c>
      <c r="AJ62" s="54">
        <v>0</v>
      </c>
      <c r="AK62" s="54">
        <v>0</v>
      </c>
      <c r="AL62" s="54">
        <v>0</v>
      </c>
      <c r="AM62" s="54">
        <v>0</v>
      </c>
      <c r="AN62" s="54">
        <v>734400</v>
      </c>
      <c r="AO62" s="54">
        <v>0</v>
      </c>
      <c r="AP62" s="54">
        <v>0</v>
      </c>
      <c r="AQ62" s="54">
        <v>0</v>
      </c>
      <c r="AR62" s="41"/>
      <c r="AS62" s="42"/>
      <c r="AT62" s="41"/>
      <c r="AU62" s="54">
        <v>0</v>
      </c>
    </row>
    <row r="63" spans="1:47" x14ac:dyDescent="0.2">
      <c r="A63" s="41">
        <v>900196862</v>
      </c>
      <c r="B63" s="41" t="s">
        <v>34</v>
      </c>
      <c r="C63" s="41" t="s">
        <v>6</v>
      </c>
      <c r="D63" s="41" t="s">
        <v>23</v>
      </c>
      <c r="E63" s="41">
        <v>6795</v>
      </c>
      <c r="F63" s="41" t="str">
        <f t="shared" si="2"/>
        <v>SVC6795</v>
      </c>
      <c r="G63" s="41" t="s">
        <v>254</v>
      </c>
      <c r="H63" s="41" t="str">
        <f t="shared" si="3"/>
        <v>900196862_SVC6795</v>
      </c>
      <c r="I63" s="42">
        <v>45736</v>
      </c>
      <c r="J63" s="42">
        <v>45767</v>
      </c>
      <c r="K63" s="41"/>
      <c r="L63" s="43">
        <v>746000</v>
      </c>
      <c r="M63" s="41" t="s">
        <v>19</v>
      </c>
      <c r="N63" s="41" t="e">
        <v>#N/A</v>
      </c>
      <c r="O63" s="41" t="s">
        <v>419</v>
      </c>
      <c r="P63" s="53">
        <v>0</v>
      </c>
      <c r="Q63" s="41"/>
      <c r="R63" s="41" t="s">
        <v>385</v>
      </c>
      <c r="S63" s="42">
        <v>45736</v>
      </c>
      <c r="T63" s="42">
        <v>45748</v>
      </c>
      <c r="U63" s="42"/>
      <c r="V63" s="42"/>
      <c r="W63" s="49">
        <v>-1</v>
      </c>
      <c r="X63" s="49" t="s">
        <v>434</v>
      </c>
      <c r="Y63" s="53">
        <v>0</v>
      </c>
      <c r="Z63" s="53">
        <v>0</v>
      </c>
      <c r="AA63" s="53"/>
      <c r="AB63" s="41"/>
      <c r="AC63" s="41"/>
      <c r="AD63" s="41" t="s">
        <v>380</v>
      </c>
      <c r="AE63" s="41"/>
      <c r="AF63" s="41"/>
      <c r="AG63" s="54">
        <v>0</v>
      </c>
      <c r="AH63" s="54">
        <v>0</v>
      </c>
      <c r="AI63" s="54">
        <v>0</v>
      </c>
      <c r="AJ63" s="54">
        <v>0</v>
      </c>
      <c r="AK63" s="54">
        <v>0</v>
      </c>
      <c r="AL63" s="54">
        <v>0</v>
      </c>
      <c r="AM63" s="54">
        <v>0</v>
      </c>
      <c r="AN63" s="54">
        <v>746000</v>
      </c>
      <c r="AO63" s="54">
        <v>0</v>
      </c>
      <c r="AP63" s="54">
        <v>0</v>
      </c>
      <c r="AQ63" s="54">
        <v>0</v>
      </c>
      <c r="AR63" s="41"/>
      <c r="AS63" s="42"/>
      <c r="AT63" s="41"/>
      <c r="AU63" s="54">
        <v>0</v>
      </c>
    </row>
    <row r="64" spans="1:47" x14ac:dyDescent="0.2">
      <c r="A64" s="41">
        <v>900196862</v>
      </c>
      <c r="B64" s="41" t="s">
        <v>34</v>
      </c>
      <c r="C64" s="41" t="s">
        <v>6</v>
      </c>
      <c r="D64" s="41" t="s">
        <v>23</v>
      </c>
      <c r="E64" s="41">
        <v>6815</v>
      </c>
      <c r="F64" s="41" t="str">
        <f t="shared" si="2"/>
        <v>SVC6815</v>
      </c>
      <c r="G64" s="41" t="s">
        <v>260</v>
      </c>
      <c r="H64" s="41" t="str">
        <f t="shared" si="3"/>
        <v>900196862_SVC6815</v>
      </c>
      <c r="I64" s="42">
        <v>45736</v>
      </c>
      <c r="J64" s="42">
        <v>45767</v>
      </c>
      <c r="K64" s="41"/>
      <c r="L64" s="43">
        <v>864000</v>
      </c>
      <c r="M64" s="41" t="s">
        <v>19</v>
      </c>
      <c r="N64" s="41" t="e">
        <v>#N/A</v>
      </c>
      <c r="O64" s="41" t="s">
        <v>419</v>
      </c>
      <c r="P64" s="53">
        <v>0</v>
      </c>
      <c r="Q64" s="41"/>
      <c r="R64" s="41" t="s">
        <v>385</v>
      </c>
      <c r="S64" s="42">
        <v>45736</v>
      </c>
      <c r="T64" s="42">
        <v>45748</v>
      </c>
      <c r="U64" s="42"/>
      <c r="V64" s="42"/>
      <c r="W64" s="49">
        <v>-1</v>
      </c>
      <c r="X64" s="49" t="s">
        <v>434</v>
      </c>
      <c r="Y64" s="53">
        <v>0</v>
      </c>
      <c r="Z64" s="53">
        <v>0</v>
      </c>
      <c r="AA64" s="53"/>
      <c r="AB64" s="41"/>
      <c r="AC64" s="41"/>
      <c r="AD64" s="41" t="s">
        <v>380</v>
      </c>
      <c r="AE64" s="41"/>
      <c r="AF64" s="41"/>
      <c r="AG64" s="54">
        <v>0</v>
      </c>
      <c r="AH64" s="54">
        <v>0</v>
      </c>
      <c r="AI64" s="54">
        <v>0</v>
      </c>
      <c r="AJ64" s="54">
        <v>0</v>
      </c>
      <c r="AK64" s="54">
        <v>0</v>
      </c>
      <c r="AL64" s="54">
        <v>0</v>
      </c>
      <c r="AM64" s="54">
        <v>0</v>
      </c>
      <c r="AN64" s="54">
        <v>864000</v>
      </c>
      <c r="AO64" s="54">
        <v>0</v>
      </c>
      <c r="AP64" s="54">
        <v>0</v>
      </c>
      <c r="AQ64" s="54">
        <v>0</v>
      </c>
      <c r="AR64" s="41"/>
      <c r="AS64" s="42"/>
      <c r="AT64" s="41"/>
      <c r="AU64" s="54">
        <v>0</v>
      </c>
    </row>
    <row r="65" spans="1:47" x14ac:dyDescent="0.2">
      <c r="A65" s="41">
        <v>900196862</v>
      </c>
      <c r="B65" s="41" t="s">
        <v>34</v>
      </c>
      <c r="C65" s="41" t="s">
        <v>6</v>
      </c>
      <c r="D65" s="41" t="s">
        <v>23</v>
      </c>
      <c r="E65" s="41">
        <v>6812</v>
      </c>
      <c r="F65" s="41" t="str">
        <f t="shared" si="2"/>
        <v>SVC6812</v>
      </c>
      <c r="G65" s="41" t="s">
        <v>266</v>
      </c>
      <c r="H65" s="41" t="str">
        <f t="shared" si="3"/>
        <v>900196862_SVC6812</v>
      </c>
      <c r="I65" s="42">
        <v>45736</v>
      </c>
      <c r="J65" s="42">
        <v>45767</v>
      </c>
      <c r="K65" s="41"/>
      <c r="L65" s="43">
        <v>918000</v>
      </c>
      <c r="M65" s="41" t="s">
        <v>19</v>
      </c>
      <c r="N65" s="41" t="e">
        <v>#N/A</v>
      </c>
      <c r="O65" s="41" t="s">
        <v>419</v>
      </c>
      <c r="P65" s="53">
        <v>0</v>
      </c>
      <c r="Q65" s="41"/>
      <c r="R65" s="41" t="s">
        <v>385</v>
      </c>
      <c r="S65" s="42">
        <v>45736</v>
      </c>
      <c r="T65" s="42">
        <v>45748</v>
      </c>
      <c r="U65" s="42"/>
      <c r="V65" s="42"/>
      <c r="W65" s="49">
        <v>-1</v>
      </c>
      <c r="X65" s="49" t="s">
        <v>434</v>
      </c>
      <c r="Y65" s="53">
        <v>0</v>
      </c>
      <c r="Z65" s="53">
        <v>0</v>
      </c>
      <c r="AA65" s="53"/>
      <c r="AB65" s="41"/>
      <c r="AC65" s="41"/>
      <c r="AD65" s="41" t="s">
        <v>380</v>
      </c>
      <c r="AE65" s="41"/>
      <c r="AF65" s="41"/>
      <c r="AG65" s="54">
        <v>0</v>
      </c>
      <c r="AH65" s="54">
        <v>0</v>
      </c>
      <c r="AI65" s="54">
        <v>0</v>
      </c>
      <c r="AJ65" s="54">
        <v>0</v>
      </c>
      <c r="AK65" s="54">
        <v>0</v>
      </c>
      <c r="AL65" s="54">
        <v>0</v>
      </c>
      <c r="AM65" s="54">
        <v>0</v>
      </c>
      <c r="AN65" s="54">
        <v>918000</v>
      </c>
      <c r="AO65" s="54">
        <v>0</v>
      </c>
      <c r="AP65" s="54">
        <v>0</v>
      </c>
      <c r="AQ65" s="54">
        <v>0</v>
      </c>
      <c r="AR65" s="41"/>
      <c r="AS65" s="42"/>
      <c r="AT65" s="41"/>
      <c r="AU65" s="54">
        <v>0</v>
      </c>
    </row>
    <row r="66" spans="1:47" x14ac:dyDescent="0.2">
      <c r="A66" s="41">
        <v>900196862</v>
      </c>
      <c r="B66" s="41" t="s">
        <v>34</v>
      </c>
      <c r="C66" s="41" t="s">
        <v>6</v>
      </c>
      <c r="D66" s="41" t="s">
        <v>23</v>
      </c>
      <c r="E66" s="41">
        <v>6848</v>
      </c>
      <c r="F66" s="41" t="str">
        <f t="shared" si="2"/>
        <v>SVC6848</v>
      </c>
      <c r="G66" s="41" t="s">
        <v>270</v>
      </c>
      <c r="H66" s="41" t="str">
        <f t="shared" si="3"/>
        <v>900196862_SVC6848</v>
      </c>
      <c r="I66" s="42">
        <v>45736</v>
      </c>
      <c r="J66" s="42">
        <v>45767</v>
      </c>
      <c r="K66" s="41"/>
      <c r="L66" s="43">
        <v>969800</v>
      </c>
      <c r="M66" s="41" t="s">
        <v>19</v>
      </c>
      <c r="N66" s="41" t="e">
        <v>#N/A</v>
      </c>
      <c r="O66" s="41" t="s">
        <v>419</v>
      </c>
      <c r="P66" s="53">
        <v>0</v>
      </c>
      <c r="Q66" s="41"/>
      <c r="R66" s="41" t="s">
        <v>385</v>
      </c>
      <c r="S66" s="42">
        <v>45736</v>
      </c>
      <c r="T66" s="42">
        <v>45748</v>
      </c>
      <c r="U66" s="42"/>
      <c r="V66" s="42"/>
      <c r="W66" s="49">
        <v>-1</v>
      </c>
      <c r="X66" s="49" t="s">
        <v>434</v>
      </c>
      <c r="Y66" s="53">
        <v>0</v>
      </c>
      <c r="Z66" s="53">
        <v>0</v>
      </c>
      <c r="AA66" s="53"/>
      <c r="AB66" s="41"/>
      <c r="AC66" s="41"/>
      <c r="AD66" s="41" t="s">
        <v>380</v>
      </c>
      <c r="AE66" s="41"/>
      <c r="AF66" s="41"/>
      <c r="AG66" s="54">
        <v>0</v>
      </c>
      <c r="AH66" s="54">
        <v>0</v>
      </c>
      <c r="AI66" s="54">
        <v>0</v>
      </c>
      <c r="AJ66" s="54">
        <v>0</v>
      </c>
      <c r="AK66" s="54">
        <v>0</v>
      </c>
      <c r="AL66" s="54">
        <v>0</v>
      </c>
      <c r="AM66" s="54">
        <v>0</v>
      </c>
      <c r="AN66" s="54">
        <v>969800</v>
      </c>
      <c r="AO66" s="54">
        <v>0</v>
      </c>
      <c r="AP66" s="54">
        <v>0</v>
      </c>
      <c r="AQ66" s="54">
        <v>0</v>
      </c>
      <c r="AR66" s="41"/>
      <c r="AS66" s="42"/>
      <c r="AT66" s="41"/>
      <c r="AU66" s="54">
        <v>0</v>
      </c>
    </row>
    <row r="67" spans="1:47" x14ac:dyDescent="0.2">
      <c r="A67" s="41">
        <v>900196862</v>
      </c>
      <c r="B67" s="41" t="s">
        <v>34</v>
      </c>
      <c r="C67" s="41" t="s">
        <v>6</v>
      </c>
      <c r="D67" s="41" t="s">
        <v>23</v>
      </c>
      <c r="E67" s="41">
        <v>6820</v>
      </c>
      <c r="F67" s="41" t="str">
        <f t="shared" ref="F67:F130" si="4">+CONCATENATE(D67,E67)</f>
        <v>SVC6820</v>
      </c>
      <c r="G67" s="41" t="s">
        <v>282</v>
      </c>
      <c r="H67" s="41" t="str">
        <f t="shared" ref="H67:H130" si="5">+CONCATENATE(A67,"_",F67)</f>
        <v>900196862_SVC6820</v>
      </c>
      <c r="I67" s="42">
        <v>45736</v>
      </c>
      <c r="J67" s="42">
        <v>45767</v>
      </c>
      <c r="K67" s="41"/>
      <c r="L67" s="43">
        <v>1209600</v>
      </c>
      <c r="M67" s="41" t="s">
        <v>19</v>
      </c>
      <c r="N67" s="41" t="e">
        <v>#N/A</v>
      </c>
      <c r="O67" s="41" t="s">
        <v>419</v>
      </c>
      <c r="P67" s="53">
        <v>0</v>
      </c>
      <c r="Q67" s="41"/>
      <c r="R67" s="41" t="s">
        <v>385</v>
      </c>
      <c r="S67" s="42">
        <v>45736</v>
      </c>
      <c r="T67" s="42">
        <v>45748</v>
      </c>
      <c r="U67" s="42"/>
      <c r="V67" s="42"/>
      <c r="W67" s="49">
        <v>-1</v>
      </c>
      <c r="X67" s="49" t="s">
        <v>434</v>
      </c>
      <c r="Y67" s="53">
        <v>0</v>
      </c>
      <c r="Z67" s="53">
        <v>0</v>
      </c>
      <c r="AA67" s="53"/>
      <c r="AB67" s="41"/>
      <c r="AC67" s="41"/>
      <c r="AD67" s="41" t="s">
        <v>380</v>
      </c>
      <c r="AE67" s="41"/>
      <c r="AF67" s="41"/>
      <c r="AG67" s="54">
        <v>0</v>
      </c>
      <c r="AH67" s="54">
        <v>0</v>
      </c>
      <c r="AI67" s="54">
        <v>0</v>
      </c>
      <c r="AJ67" s="54">
        <v>0</v>
      </c>
      <c r="AK67" s="54">
        <v>0</v>
      </c>
      <c r="AL67" s="54">
        <v>0</v>
      </c>
      <c r="AM67" s="54">
        <v>0</v>
      </c>
      <c r="AN67" s="54">
        <v>1209600</v>
      </c>
      <c r="AO67" s="54">
        <v>0</v>
      </c>
      <c r="AP67" s="54">
        <v>0</v>
      </c>
      <c r="AQ67" s="54">
        <v>0</v>
      </c>
      <c r="AR67" s="41"/>
      <c r="AS67" s="42"/>
      <c r="AT67" s="41"/>
      <c r="AU67" s="54">
        <v>0</v>
      </c>
    </row>
    <row r="68" spans="1:47" x14ac:dyDescent="0.2">
      <c r="A68" s="41">
        <v>900196862</v>
      </c>
      <c r="B68" s="41" t="s">
        <v>34</v>
      </c>
      <c r="C68" s="41" t="s">
        <v>6</v>
      </c>
      <c r="D68" s="41" t="s">
        <v>23</v>
      </c>
      <c r="E68" s="41">
        <v>6807</v>
      </c>
      <c r="F68" s="41" t="str">
        <f t="shared" si="4"/>
        <v>SVC6807</v>
      </c>
      <c r="G68" s="41" t="s">
        <v>285</v>
      </c>
      <c r="H68" s="41" t="str">
        <f t="shared" si="5"/>
        <v>900196862_SVC6807</v>
      </c>
      <c r="I68" s="42">
        <v>45736</v>
      </c>
      <c r="J68" s="42">
        <v>45767</v>
      </c>
      <c r="K68" s="41"/>
      <c r="L68" s="43">
        <v>1285200</v>
      </c>
      <c r="M68" s="41" t="s">
        <v>19</v>
      </c>
      <c r="N68" s="41" t="e">
        <v>#N/A</v>
      </c>
      <c r="O68" s="41" t="s">
        <v>419</v>
      </c>
      <c r="P68" s="53">
        <v>0</v>
      </c>
      <c r="Q68" s="41"/>
      <c r="R68" s="41" t="s">
        <v>385</v>
      </c>
      <c r="S68" s="42">
        <v>45736</v>
      </c>
      <c r="T68" s="42">
        <v>45748</v>
      </c>
      <c r="U68" s="42"/>
      <c r="V68" s="42"/>
      <c r="W68" s="49">
        <v>-1</v>
      </c>
      <c r="X68" s="49" t="s">
        <v>434</v>
      </c>
      <c r="Y68" s="53">
        <v>0</v>
      </c>
      <c r="Z68" s="53">
        <v>0</v>
      </c>
      <c r="AA68" s="53"/>
      <c r="AB68" s="41"/>
      <c r="AC68" s="41"/>
      <c r="AD68" s="41" t="s">
        <v>380</v>
      </c>
      <c r="AE68" s="41"/>
      <c r="AF68" s="41"/>
      <c r="AG68" s="54">
        <v>0</v>
      </c>
      <c r="AH68" s="54">
        <v>0</v>
      </c>
      <c r="AI68" s="54">
        <v>0</v>
      </c>
      <c r="AJ68" s="54">
        <v>0</v>
      </c>
      <c r="AK68" s="54">
        <v>0</v>
      </c>
      <c r="AL68" s="54">
        <v>0</v>
      </c>
      <c r="AM68" s="54">
        <v>0</v>
      </c>
      <c r="AN68" s="54">
        <v>1285200</v>
      </c>
      <c r="AO68" s="54">
        <v>0</v>
      </c>
      <c r="AP68" s="54">
        <v>0</v>
      </c>
      <c r="AQ68" s="54">
        <v>0</v>
      </c>
      <c r="AR68" s="41"/>
      <c r="AS68" s="42"/>
      <c r="AT68" s="41"/>
      <c r="AU68" s="54">
        <v>0</v>
      </c>
    </row>
    <row r="69" spans="1:47" x14ac:dyDescent="0.2">
      <c r="A69" s="41">
        <v>900196862</v>
      </c>
      <c r="B69" s="41" t="s">
        <v>34</v>
      </c>
      <c r="C69" s="41" t="s">
        <v>6</v>
      </c>
      <c r="D69" s="41" t="s">
        <v>23</v>
      </c>
      <c r="E69" s="41">
        <v>6827</v>
      </c>
      <c r="F69" s="41" t="str">
        <f t="shared" si="4"/>
        <v>SVC6827</v>
      </c>
      <c r="G69" s="41" t="s">
        <v>292</v>
      </c>
      <c r="H69" s="41" t="str">
        <f t="shared" si="5"/>
        <v>900196862_SVC6827</v>
      </c>
      <c r="I69" s="42">
        <v>45736</v>
      </c>
      <c r="J69" s="42">
        <v>45767</v>
      </c>
      <c r="K69" s="41"/>
      <c r="L69" s="43">
        <v>1458000</v>
      </c>
      <c r="M69" s="41" t="s">
        <v>19</v>
      </c>
      <c r="N69" s="41" t="e">
        <v>#N/A</v>
      </c>
      <c r="O69" s="41" t="s">
        <v>419</v>
      </c>
      <c r="P69" s="53">
        <v>0</v>
      </c>
      <c r="Q69" s="41"/>
      <c r="R69" s="41" t="s">
        <v>385</v>
      </c>
      <c r="S69" s="42">
        <v>45736</v>
      </c>
      <c r="T69" s="42">
        <v>45748</v>
      </c>
      <c r="U69" s="42"/>
      <c r="V69" s="42"/>
      <c r="W69" s="49">
        <v>-1</v>
      </c>
      <c r="X69" s="49" t="s">
        <v>434</v>
      </c>
      <c r="Y69" s="53">
        <v>0</v>
      </c>
      <c r="Z69" s="53">
        <v>0</v>
      </c>
      <c r="AA69" s="53"/>
      <c r="AB69" s="41"/>
      <c r="AC69" s="41"/>
      <c r="AD69" s="41" t="s">
        <v>380</v>
      </c>
      <c r="AE69" s="41"/>
      <c r="AF69" s="41"/>
      <c r="AG69" s="54">
        <v>0</v>
      </c>
      <c r="AH69" s="54">
        <v>0</v>
      </c>
      <c r="AI69" s="54">
        <v>0</v>
      </c>
      <c r="AJ69" s="54">
        <v>0</v>
      </c>
      <c r="AK69" s="54">
        <v>0</v>
      </c>
      <c r="AL69" s="54">
        <v>0</v>
      </c>
      <c r="AM69" s="54">
        <v>0</v>
      </c>
      <c r="AN69" s="54">
        <v>1458000</v>
      </c>
      <c r="AO69" s="54">
        <v>0</v>
      </c>
      <c r="AP69" s="54">
        <v>0</v>
      </c>
      <c r="AQ69" s="54">
        <v>0</v>
      </c>
      <c r="AR69" s="41"/>
      <c r="AS69" s="42"/>
      <c r="AT69" s="41"/>
      <c r="AU69" s="54">
        <v>0</v>
      </c>
    </row>
    <row r="70" spans="1:47" x14ac:dyDescent="0.2">
      <c r="A70" s="41">
        <v>900196862</v>
      </c>
      <c r="B70" s="41" t="s">
        <v>34</v>
      </c>
      <c r="C70" s="41" t="s">
        <v>6</v>
      </c>
      <c r="D70" s="41" t="s">
        <v>23</v>
      </c>
      <c r="E70" s="41">
        <v>6816</v>
      </c>
      <c r="F70" s="41" t="str">
        <f t="shared" si="4"/>
        <v>SVC6816</v>
      </c>
      <c r="G70" s="41" t="s">
        <v>293</v>
      </c>
      <c r="H70" s="41" t="str">
        <f t="shared" si="5"/>
        <v>900196862_SVC6816</v>
      </c>
      <c r="I70" s="42">
        <v>45736</v>
      </c>
      <c r="J70" s="42">
        <v>45767</v>
      </c>
      <c r="K70" s="41"/>
      <c r="L70" s="43">
        <v>1468800</v>
      </c>
      <c r="M70" s="41" t="s">
        <v>19</v>
      </c>
      <c r="N70" s="41" t="e">
        <v>#N/A</v>
      </c>
      <c r="O70" s="41" t="s">
        <v>419</v>
      </c>
      <c r="P70" s="53">
        <v>0</v>
      </c>
      <c r="Q70" s="41"/>
      <c r="R70" s="41" t="s">
        <v>385</v>
      </c>
      <c r="S70" s="42">
        <v>45736</v>
      </c>
      <c r="T70" s="42">
        <v>45748</v>
      </c>
      <c r="U70" s="42"/>
      <c r="V70" s="42"/>
      <c r="W70" s="49">
        <v>-1</v>
      </c>
      <c r="X70" s="49" t="s">
        <v>434</v>
      </c>
      <c r="Y70" s="53">
        <v>0</v>
      </c>
      <c r="Z70" s="53">
        <v>0</v>
      </c>
      <c r="AA70" s="53"/>
      <c r="AB70" s="41"/>
      <c r="AC70" s="41"/>
      <c r="AD70" s="41" t="s">
        <v>380</v>
      </c>
      <c r="AE70" s="41"/>
      <c r="AF70" s="41"/>
      <c r="AG70" s="54">
        <v>0</v>
      </c>
      <c r="AH70" s="54">
        <v>0</v>
      </c>
      <c r="AI70" s="54">
        <v>0</v>
      </c>
      <c r="AJ70" s="54">
        <v>0</v>
      </c>
      <c r="AK70" s="54">
        <v>0</v>
      </c>
      <c r="AL70" s="54">
        <v>0</v>
      </c>
      <c r="AM70" s="54">
        <v>0</v>
      </c>
      <c r="AN70" s="54">
        <v>1468800</v>
      </c>
      <c r="AO70" s="54">
        <v>0</v>
      </c>
      <c r="AP70" s="54">
        <v>0</v>
      </c>
      <c r="AQ70" s="54">
        <v>0</v>
      </c>
      <c r="AR70" s="41"/>
      <c r="AS70" s="42"/>
      <c r="AT70" s="41"/>
      <c r="AU70" s="54">
        <v>0</v>
      </c>
    </row>
    <row r="71" spans="1:47" x14ac:dyDescent="0.2">
      <c r="A71" s="41">
        <v>900196862</v>
      </c>
      <c r="B71" s="41" t="s">
        <v>34</v>
      </c>
      <c r="C71" s="41" t="s">
        <v>6</v>
      </c>
      <c r="D71" s="41" t="s">
        <v>23</v>
      </c>
      <c r="E71" s="41">
        <v>6810</v>
      </c>
      <c r="F71" s="41" t="str">
        <f t="shared" si="4"/>
        <v>SVC6810</v>
      </c>
      <c r="G71" s="41" t="s">
        <v>299</v>
      </c>
      <c r="H71" s="41" t="str">
        <f t="shared" si="5"/>
        <v>900196862_SVC6810</v>
      </c>
      <c r="I71" s="42">
        <v>45736</v>
      </c>
      <c r="J71" s="42">
        <v>45767</v>
      </c>
      <c r="K71" s="41"/>
      <c r="L71" s="43">
        <v>1652400</v>
      </c>
      <c r="M71" s="41" t="s">
        <v>19</v>
      </c>
      <c r="N71" s="41" t="e">
        <v>#N/A</v>
      </c>
      <c r="O71" s="41" t="s">
        <v>419</v>
      </c>
      <c r="P71" s="53">
        <v>0</v>
      </c>
      <c r="Q71" s="41"/>
      <c r="R71" s="41" t="s">
        <v>385</v>
      </c>
      <c r="S71" s="42">
        <v>45736</v>
      </c>
      <c r="T71" s="42">
        <v>45748</v>
      </c>
      <c r="U71" s="42"/>
      <c r="V71" s="42"/>
      <c r="W71" s="49">
        <v>-1</v>
      </c>
      <c r="X71" s="49" t="s">
        <v>434</v>
      </c>
      <c r="Y71" s="53">
        <v>0</v>
      </c>
      <c r="Z71" s="53">
        <v>0</v>
      </c>
      <c r="AA71" s="53"/>
      <c r="AB71" s="41"/>
      <c r="AC71" s="41"/>
      <c r="AD71" s="41" t="s">
        <v>380</v>
      </c>
      <c r="AE71" s="41"/>
      <c r="AF71" s="41"/>
      <c r="AG71" s="54">
        <v>0</v>
      </c>
      <c r="AH71" s="54">
        <v>0</v>
      </c>
      <c r="AI71" s="54">
        <v>0</v>
      </c>
      <c r="AJ71" s="54">
        <v>0</v>
      </c>
      <c r="AK71" s="54">
        <v>0</v>
      </c>
      <c r="AL71" s="54">
        <v>0</v>
      </c>
      <c r="AM71" s="54">
        <v>0</v>
      </c>
      <c r="AN71" s="54">
        <v>1652400</v>
      </c>
      <c r="AO71" s="54">
        <v>0</v>
      </c>
      <c r="AP71" s="54">
        <v>0</v>
      </c>
      <c r="AQ71" s="54">
        <v>0</v>
      </c>
      <c r="AR71" s="41"/>
      <c r="AS71" s="42"/>
      <c r="AT71" s="41"/>
      <c r="AU71" s="54">
        <v>0</v>
      </c>
    </row>
    <row r="72" spans="1:47" x14ac:dyDescent="0.2">
      <c r="A72" s="41">
        <v>900196862</v>
      </c>
      <c r="B72" s="41" t="s">
        <v>34</v>
      </c>
      <c r="C72" s="41" t="s">
        <v>6</v>
      </c>
      <c r="D72" s="41" t="s">
        <v>23</v>
      </c>
      <c r="E72" s="41">
        <v>6830</v>
      </c>
      <c r="F72" s="41" t="str">
        <f t="shared" si="4"/>
        <v>SVC6830</v>
      </c>
      <c r="G72" s="41" t="s">
        <v>300</v>
      </c>
      <c r="H72" s="41" t="str">
        <f t="shared" si="5"/>
        <v>900196862_SVC6830</v>
      </c>
      <c r="I72" s="42">
        <v>45736</v>
      </c>
      <c r="J72" s="42">
        <v>45767</v>
      </c>
      <c r="K72" s="41"/>
      <c r="L72" s="43">
        <v>1728000</v>
      </c>
      <c r="M72" s="41" t="s">
        <v>19</v>
      </c>
      <c r="N72" s="41" t="e">
        <v>#N/A</v>
      </c>
      <c r="O72" s="41" t="s">
        <v>419</v>
      </c>
      <c r="P72" s="53">
        <v>0</v>
      </c>
      <c r="Q72" s="41"/>
      <c r="R72" s="41" t="s">
        <v>385</v>
      </c>
      <c r="S72" s="42">
        <v>45736</v>
      </c>
      <c r="T72" s="42">
        <v>45748</v>
      </c>
      <c r="U72" s="42"/>
      <c r="V72" s="42"/>
      <c r="W72" s="49">
        <v>-1</v>
      </c>
      <c r="X72" s="49" t="s">
        <v>434</v>
      </c>
      <c r="Y72" s="53">
        <v>0</v>
      </c>
      <c r="Z72" s="53">
        <v>0</v>
      </c>
      <c r="AA72" s="53"/>
      <c r="AB72" s="41"/>
      <c r="AC72" s="41"/>
      <c r="AD72" s="41" t="s">
        <v>380</v>
      </c>
      <c r="AE72" s="41"/>
      <c r="AF72" s="41"/>
      <c r="AG72" s="54">
        <v>0</v>
      </c>
      <c r="AH72" s="54">
        <v>0</v>
      </c>
      <c r="AI72" s="54">
        <v>0</v>
      </c>
      <c r="AJ72" s="54">
        <v>0</v>
      </c>
      <c r="AK72" s="54">
        <v>0</v>
      </c>
      <c r="AL72" s="54">
        <v>0</v>
      </c>
      <c r="AM72" s="54">
        <v>0</v>
      </c>
      <c r="AN72" s="54">
        <v>1728000</v>
      </c>
      <c r="AO72" s="54">
        <v>0</v>
      </c>
      <c r="AP72" s="54">
        <v>0</v>
      </c>
      <c r="AQ72" s="54">
        <v>0</v>
      </c>
      <c r="AR72" s="41"/>
      <c r="AS72" s="42"/>
      <c r="AT72" s="41"/>
      <c r="AU72" s="54">
        <v>0</v>
      </c>
    </row>
    <row r="73" spans="1:47" x14ac:dyDescent="0.2">
      <c r="A73" s="41">
        <v>900196862</v>
      </c>
      <c r="B73" s="41" t="s">
        <v>34</v>
      </c>
      <c r="C73" s="41" t="s">
        <v>6</v>
      </c>
      <c r="D73" s="41" t="s">
        <v>23</v>
      </c>
      <c r="E73" s="41">
        <v>6846</v>
      </c>
      <c r="F73" s="41" t="str">
        <f t="shared" si="4"/>
        <v>SVC6846</v>
      </c>
      <c r="G73" s="41" t="s">
        <v>303</v>
      </c>
      <c r="H73" s="41" t="str">
        <f t="shared" si="5"/>
        <v>900196862_SVC6846</v>
      </c>
      <c r="I73" s="42">
        <v>45736</v>
      </c>
      <c r="J73" s="42">
        <v>45767</v>
      </c>
      <c r="K73" s="41"/>
      <c r="L73" s="43">
        <v>1865000</v>
      </c>
      <c r="M73" s="41" t="s">
        <v>19</v>
      </c>
      <c r="N73" s="41" t="e">
        <v>#N/A</v>
      </c>
      <c r="O73" s="41" t="s">
        <v>419</v>
      </c>
      <c r="P73" s="53">
        <v>0</v>
      </c>
      <c r="Q73" s="41"/>
      <c r="R73" s="41" t="s">
        <v>385</v>
      </c>
      <c r="S73" s="42">
        <v>45736</v>
      </c>
      <c r="T73" s="42">
        <v>45748</v>
      </c>
      <c r="U73" s="42"/>
      <c r="V73" s="42"/>
      <c r="W73" s="49">
        <v>-1</v>
      </c>
      <c r="X73" s="49" t="s">
        <v>434</v>
      </c>
      <c r="Y73" s="53">
        <v>0</v>
      </c>
      <c r="Z73" s="53">
        <v>0</v>
      </c>
      <c r="AA73" s="53"/>
      <c r="AB73" s="41"/>
      <c r="AC73" s="41"/>
      <c r="AD73" s="41" t="s">
        <v>380</v>
      </c>
      <c r="AE73" s="41"/>
      <c r="AF73" s="41"/>
      <c r="AG73" s="54">
        <v>0</v>
      </c>
      <c r="AH73" s="54">
        <v>0</v>
      </c>
      <c r="AI73" s="54">
        <v>0</v>
      </c>
      <c r="AJ73" s="54">
        <v>0</v>
      </c>
      <c r="AK73" s="54">
        <v>0</v>
      </c>
      <c r="AL73" s="54">
        <v>0</v>
      </c>
      <c r="AM73" s="54">
        <v>0</v>
      </c>
      <c r="AN73" s="54">
        <v>1865000</v>
      </c>
      <c r="AO73" s="54">
        <v>0</v>
      </c>
      <c r="AP73" s="54">
        <v>0</v>
      </c>
      <c r="AQ73" s="54">
        <v>0</v>
      </c>
      <c r="AR73" s="41"/>
      <c r="AS73" s="42"/>
      <c r="AT73" s="41"/>
      <c r="AU73" s="54">
        <v>0</v>
      </c>
    </row>
    <row r="74" spans="1:47" x14ac:dyDescent="0.2">
      <c r="A74" s="41">
        <v>900196862</v>
      </c>
      <c r="B74" s="41" t="s">
        <v>34</v>
      </c>
      <c r="C74" s="41" t="s">
        <v>6</v>
      </c>
      <c r="D74" s="41" t="s">
        <v>23</v>
      </c>
      <c r="E74" s="41">
        <v>6840</v>
      </c>
      <c r="F74" s="41" t="str">
        <f t="shared" si="4"/>
        <v>SVC6840</v>
      </c>
      <c r="G74" s="41" t="s">
        <v>306</v>
      </c>
      <c r="H74" s="41" t="str">
        <f t="shared" si="5"/>
        <v>900196862_SVC6840</v>
      </c>
      <c r="I74" s="42">
        <v>45736</v>
      </c>
      <c r="J74" s="42">
        <v>45767</v>
      </c>
      <c r="K74" s="41"/>
      <c r="L74" s="43">
        <v>1965600</v>
      </c>
      <c r="M74" s="41" t="s">
        <v>19</v>
      </c>
      <c r="N74" s="41" t="e">
        <v>#N/A</v>
      </c>
      <c r="O74" s="41" t="s">
        <v>419</v>
      </c>
      <c r="P74" s="53">
        <v>0</v>
      </c>
      <c r="Q74" s="41"/>
      <c r="R74" s="41" t="s">
        <v>385</v>
      </c>
      <c r="S74" s="42">
        <v>45736</v>
      </c>
      <c r="T74" s="42">
        <v>45748</v>
      </c>
      <c r="U74" s="42"/>
      <c r="V74" s="42"/>
      <c r="W74" s="49">
        <v>-1</v>
      </c>
      <c r="X74" s="49" t="s">
        <v>434</v>
      </c>
      <c r="Y74" s="53">
        <v>0</v>
      </c>
      <c r="Z74" s="53">
        <v>0</v>
      </c>
      <c r="AA74" s="53"/>
      <c r="AB74" s="41"/>
      <c r="AC74" s="41"/>
      <c r="AD74" s="41" t="s">
        <v>380</v>
      </c>
      <c r="AE74" s="41"/>
      <c r="AF74" s="41"/>
      <c r="AG74" s="54">
        <v>0</v>
      </c>
      <c r="AH74" s="54">
        <v>0</v>
      </c>
      <c r="AI74" s="54">
        <v>0</v>
      </c>
      <c r="AJ74" s="54">
        <v>0</v>
      </c>
      <c r="AK74" s="54">
        <v>0</v>
      </c>
      <c r="AL74" s="54">
        <v>0</v>
      </c>
      <c r="AM74" s="54">
        <v>0</v>
      </c>
      <c r="AN74" s="54">
        <v>1965600</v>
      </c>
      <c r="AO74" s="54">
        <v>0</v>
      </c>
      <c r="AP74" s="54">
        <v>0</v>
      </c>
      <c r="AQ74" s="54">
        <v>0</v>
      </c>
      <c r="AR74" s="41"/>
      <c r="AS74" s="42"/>
      <c r="AT74" s="41"/>
      <c r="AU74" s="54">
        <v>0</v>
      </c>
    </row>
    <row r="75" spans="1:47" x14ac:dyDescent="0.2">
      <c r="A75" s="41">
        <v>900196862</v>
      </c>
      <c r="B75" s="41" t="s">
        <v>34</v>
      </c>
      <c r="C75" s="41" t="s">
        <v>6</v>
      </c>
      <c r="D75" s="41" t="s">
        <v>23</v>
      </c>
      <c r="E75" s="41">
        <v>6804</v>
      </c>
      <c r="F75" s="41" t="str">
        <f t="shared" si="4"/>
        <v>SVC6804</v>
      </c>
      <c r="G75" s="41" t="s">
        <v>308</v>
      </c>
      <c r="H75" s="41" t="str">
        <f t="shared" si="5"/>
        <v>900196862_SVC6804</v>
      </c>
      <c r="I75" s="42">
        <v>45736</v>
      </c>
      <c r="J75" s="42">
        <v>45767</v>
      </c>
      <c r="K75" s="41"/>
      <c r="L75" s="43">
        <v>2019600</v>
      </c>
      <c r="M75" s="41" t="s">
        <v>19</v>
      </c>
      <c r="N75" s="41" t="e">
        <v>#N/A</v>
      </c>
      <c r="O75" s="41" t="s">
        <v>419</v>
      </c>
      <c r="P75" s="53">
        <v>0</v>
      </c>
      <c r="Q75" s="41"/>
      <c r="R75" s="41" t="s">
        <v>385</v>
      </c>
      <c r="S75" s="42">
        <v>45736</v>
      </c>
      <c r="T75" s="42">
        <v>45748</v>
      </c>
      <c r="U75" s="42"/>
      <c r="V75" s="42"/>
      <c r="W75" s="49">
        <v>-1</v>
      </c>
      <c r="X75" s="49" t="s">
        <v>434</v>
      </c>
      <c r="Y75" s="53">
        <v>0</v>
      </c>
      <c r="Z75" s="53">
        <v>0</v>
      </c>
      <c r="AA75" s="53"/>
      <c r="AB75" s="41"/>
      <c r="AC75" s="41"/>
      <c r="AD75" s="41" t="s">
        <v>380</v>
      </c>
      <c r="AE75" s="41"/>
      <c r="AF75" s="41"/>
      <c r="AG75" s="54">
        <v>0</v>
      </c>
      <c r="AH75" s="54">
        <v>0</v>
      </c>
      <c r="AI75" s="54">
        <v>0</v>
      </c>
      <c r="AJ75" s="54">
        <v>0</v>
      </c>
      <c r="AK75" s="54">
        <v>0</v>
      </c>
      <c r="AL75" s="54">
        <v>0</v>
      </c>
      <c r="AM75" s="54">
        <v>0</v>
      </c>
      <c r="AN75" s="54">
        <v>2019600</v>
      </c>
      <c r="AO75" s="54">
        <v>0</v>
      </c>
      <c r="AP75" s="54">
        <v>0</v>
      </c>
      <c r="AQ75" s="54">
        <v>0</v>
      </c>
      <c r="AR75" s="41"/>
      <c r="AS75" s="42"/>
      <c r="AT75" s="41"/>
      <c r="AU75" s="54">
        <v>0</v>
      </c>
    </row>
    <row r="76" spans="1:47" x14ac:dyDescent="0.2">
      <c r="A76" s="41">
        <v>900196862</v>
      </c>
      <c r="B76" s="41" t="s">
        <v>34</v>
      </c>
      <c r="C76" s="41" t="s">
        <v>6</v>
      </c>
      <c r="D76" s="41" t="s">
        <v>23</v>
      </c>
      <c r="E76" s="41">
        <v>6837</v>
      </c>
      <c r="F76" s="41" t="str">
        <f t="shared" si="4"/>
        <v>SVC6837</v>
      </c>
      <c r="G76" s="41" t="s">
        <v>314</v>
      </c>
      <c r="H76" s="41" t="str">
        <f t="shared" si="5"/>
        <v>900196862_SVC6837</v>
      </c>
      <c r="I76" s="42">
        <v>45736</v>
      </c>
      <c r="J76" s="42">
        <v>45767</v>
      </c>
      <c r="K76" s="41"/>
      <c r="L76" s="43">
        <v>2527200</v>
      </c>
      <c r="M76" s="41" t="s">
        <v>19</v>
      </c>
      <c r="N76" s="41" t="e">
        <v>#N/A</v>
      </c>
      <c r="O76" s="41" t="s">
        <v>419</v>
      </c>
      <c r="P76" s="53">
        <v>0</v>
      </c>
      <c r="Q76" s="41"/>
      <c r="R76" s="41" t="s">
        <v>385</v>
      </c>
      <c r="S76" s="42">
        <v>45736</v>
      </c>
      <c r="T76" s="42">
        <v>45748</v>
      </c>
      <c r="U76" s="42"/>
      <c r="V76" s="42"/>
      <c r="W76" s="49">
        <v>-1</v>
      </c>
      <c r="X76" s="49" t="s">
        <v>434</v>
      </c>
      <c r="Y76" s="53">
        <v>0</v>
      </c>
      <c r="Z76" s="53">
        <v>0</v>
      </c>
      <c r="AA76" s="53"/>
      <c r="AB76" s="41"/>
      <c r="AC76" s="41"/>
      <c r="AD76" s="41" t="s">
        <v>380</v>
      </c>
      <c r="AE76" s="41"/>
      <c r="AF76" s="41"/>
      <c r="AG76" s="54">
        <v>0</v>
      </c>
      <c r="AH76" s="54">
        <v>0</v>
      </c>
      <c r="AI76" s="54">
        <v>0</v>
      </c>
      <c r="AJ76" s="54">
        <v>0</v>
      </c>
      <c r="AK76" s="54">
        <v>0</v>
      </c>
      <c r="AL76" s="54">
        <v>0</v>
      </c>
      <c r="AM76" s="54">
        <v>0</v>
      </c>
      <c r="AN76" s="54">
        <v>2527200</v>
      </c>
      <c r="AO76" s="54">
        <v>0</v>
      </c>
      <c r="AP76" s="54">
        <v>0</v>
      </c>
      <c r="AQ76" s="54">
        <v>0</v>
      </c>
      <c r="AR76" s="41"/>
      <c r="AS76" s="42"/>
      <c r="AT76" s="41"/>
      <c r="AU76" s="54">
        <v>0</v>
      </c>
    </row>
    <row r="77" spans="1:47" x14ac:dyDescent="0.2">
      <c r="A77" s="41">
        <v>900196862</v>
      </c>
      <c r="B77" s="41" t="s">
        <v>34</v>
      </c>
      <c r="C77" s="41" t="s">
        <v>6</v>
      </c>
      <c r="D77" s="41" t="s">
        <v>23</v>
      </c>
      <c r="E77" s="41">
        <v>6838</v>
      </c>
      <c r="F77" s="41" t="str">
        <f t="shared" si="4"/>
        <v>SVC6838</v>
      </c>
      <c r="G77" s="41" t="s">
        <v>315</v>
      </c>
      <c r="H77" s="41" t="str">
        <f t="shared" si="5"/>
        <v>900196862_SVC6838</v>
      </c>
      <c r="I77" s="42">
        <v>45736</v>
      </c>
      <c r="J77" s="42">
        <v>45767</v>
      </c>
      <c r="K77" s="41"/>
      <c r="L77" s="43">
        <v>2527200</v>
      </c>
      <c r="M77" s="41" t="s">
        <v>19</v>
      </c>
      <c r="N77" s="41" t="e">
        <v>#N/A</v>
      </c>
      <c r="O77" s="41" t="s">
        <v>419</v>
      </c>
      <c r="P77" s="53">
        <v>0</v>
      </c>
      <c r="Q77" s="41"/>
      <c r="R77" s="41" t="s">
        <v>385</v>
      </c>
      <c r="S77" s="42">
        <v>45736</v>
      </c>
      <c r="T77" s="42">
        <v>45748</v>
      </c>
      <c r="U77" s="42"/>
      <c r="V77" s="42"/>
      <c r="W77" s="49">
        <v>-1</v>
      </c>
      <c r="X77" s="49" t="s">
        <v>434</v>
      </c>
      <c r="Y77" s="53">
        <v>0</v>
      </c>
      <c r="Z77" s="53">
        <v>0</v>
      </c>
      <c r="AA77" s="53"/>
      <c r="AB77" s="41"/>
      <c r="AC77" s="41"/>
      <c r="AD77" s="41" t="s">
        <v>380</v>
      </c>
      <c r="AE77" s="41"/>
      <c r="AF77" s="41"/>
      <c r="AG77" s="54">
        <v>0</v>
      </c>
      <c r="AH77" s="54">
        <v>0</v>
      </c>
      <c r="AI77" s="54">
        <v>0</v>
      </c>
      <c r="AJ77" s="54">
        <v>0</v>
      </c>
      <c r="AK77" s="54">
        <v>0</v>
      </c>
      <c r="AL77" s="54">
        <v>0</v>
      </c>
      <c r="AM77" s="54">
        <v>0</v>
      </c>
      <c r="AN77" s="54">
        <v>2527200</v>
      </c>
      <c r="AO77" s="54">
        <v>0</v>
      </c>
      <c r="AP77" s="54">
        <v>0</v>
      </c>
      <c r="AQ77" s="54">
        <v>0</v>
      </c>
      <c r="AR77" s="41"/>
      <c r="AS77" s="42"/>
      <c r="AT77" s="41"/>
      <c r="AU77" s="54">
        <v>0</v>
      </c>
    </row>
    <row r="78" spans="1:47" x14ac:dyDescent="0.2">
      <c r="A78" s="41">
        <v>900196862</v>
      </c>
      <c r="B78" s="41" t="s">
        <v>34</v>
      </c>
      <c r="C78" s="41" t="s">
        <v>6</v>
      </c>
      <c r="D78" s="41" t="s">
        <v>23</v>
      </c>
      <c r="E78" s="41">
        <v>6843</v>
      </c>
      <c r="F78" s="41" t="str">
        <f t="shared" si="4"/>
        <v>SVC6843</v>
      </c>
      <c r="G78" s="41" t="s">
        <v>316</v>
      </c>
      <c r="H78" s="41" t="str">
        <f t="shared" si="5"/>
        <v>900196862_SVC6843</v>
      </c>
      <c r="I78" s="42">
        <v>45736</v>
      </c>
      <c r="J78" s="42">
        <v>45767</v>
      </c>
      <c r="K78" s="41"/>
      <c r="L78" s="43">
        <v>2527200</v>
      </c>
      <c r="M78" s="41" t="s">
        <v>19</v>
      </c>
      <c r="N78" s="41" t="e">
        <v>#N/A</v>
      </c>
      <c r="O78" s="41" t="s">
        <v>419</v>
      </c>
      <c r="P78" s="53">
        <v>0</v>
      </c>
      <c r="Q78" s="41"/>
      <c r="R78" s="41" t="s">
        <v>385</v>
      </c>
      <c r="S78" s="42">
        <v>45736</v>
      </c>
      <c r="T78" s="42">
        <v>45748</v>
      </c>
      <c r="U78" s="42"/>
      <c r="V78" s="42"/>
      <c r="W78" s="49">
        <v>-1</v>
      </c>
      <c r="X78" s="49" t="s">
        <v>434</v>
      </c>
      <c r="Y78" s="53">
        <v>0</v>
      </c>
      <c r="Z78" s="53">
        <v>0</v>
      </c>
      <c r="AA78" s="53"/>
      <c r="AB78" s="41"/>
      <c r="AC78" s="41"/>
      <c r="AD78" s="41" t="s">
        <v>380</v>
      </c>
      <c r="AE78" s="41"/>
      <c r="AF78" s="41"/>
      <c r="AG78" s="54">
        <v>0</v>
      </c>
      <c r="AH78" s="54">
        <v>0</v>
      </c>
      <c r="AI78" s="54">
        <v>0</v>
      </c>
      <c r="AJ78" s="54">
        <v>0</v>
      </c>
      <c r="AK78" s="54">
        <v>0</v>
      </c>
      <c r="AL78" s="54">
        <v>0</v>
      </c>
      <c r="AM78" s="54">
        <v>0</v>
      </c>
      <c r="AN78" s="54">
        <v>2527200</v>
      </c>
      <c r="AO78" s="54">
        <v>0</v>
      </c>
      <c r="AP78" s="54">
        <v>0</v>
      </c>
      <c r="AQ78" s="54">
        <v>0</v>
      </c>
      <c r="AR78" s="41"/>
      <c r="AS78" s="42"/>
      <c r="AT78" s="41"/>
      <c r="AU78" s="54">
        <v>0</v>
      </c>
    </row>
    <row r="79" spans="1:47" x14ac:dyDescent="0.2">
      <c r="A79" s="41">
        <v>900196862</v>
      </c>
      <c r="B79" s="41" t="s">
        <v>34</v>
      </c>
      <c r="C79" s="41" t="s">
        <v>6</v>
      </c>
      <c r="D79" s="41" t="s">
        <v>23</v>
      </c>
      <c r="E79" s="41">
        <v>6828</v>
      </c>
      <c r="F79" s="41" t="str">
        <f t="shared" si="4"/>
        <v>SVC6828</v>
      </c>
      <c r="G79" s="41" t="s">
        <v>318</v>
      </c>
      <c r="H79" s="41" t="str">
        <f t="shared" si="5"/>
        <v>900196862_SVC6828</v>
      </c>
      <c r="I79" s="42">
        <v>45736</v>
      </c>
      <c r="J79" s="42">
        <v>45767</v>
      </c>
      <c r="K79" s="41"/>
      <c r="L79" s="43">
        <v>2613600</v>
      </c>
      <c r="M79" s="41" t="s">
        <v>19</v>
      </c>
      <c r="N79" s="41" t="e">
        <v>#N/A</v>
      </c>
      <c r="O79" s="41" t="s">
        <v>419</v>
      </c>
      <c r="P79" s="53">
        <v>0</v>
      </c>
      <c r="Q79" s="41"/>
      <c r="R79" s="41" t="s">
        <v>385</v>
      </c>
      <c r="S79" s="42">
        <v>45736</v>
      </c>
      <c r="T79" s="42">
        <v>45748</v>
      </c>
      <c r="U79" s="42"/>
      <c r="V79" s="42"/>
      <c r="W79" s="49">
        <v>-1</v>
      </c>
      <c r="X79" s="49" t="s">
        <v>434</v>
      </c>
      <c r="Y79" s="53">
        <v>0</v>
      </c>
      <c r="Z79" s="53">
        <v>0</v>
      </c>
      <c r="AA79" s="53"/>
      <c r="AB79" s="41"/>
      <c r="AC79" s="41"/>
      <c r="AD79" s="41" t="s">
        <v>380</v>
      </c>
      <c r="AE79" s="41"/>
      <c r="AF79" s="41"/>
      <c r="AG79" s="54">
        <v>0</v>
      </c>
      <c r="AH79" s="54">
        <v>0</v>
      </c>
      <c r="AI79" s="54">
        <v>0</v>
      </c>
      <c r="AJ79" s="54">
        <v>0</v>
      </c>
      <c r="AK79" s="54">
        <v>0</v>
      </c>
      <c r="AL79" s="54">
        <v>0</v>
      </c>
      <c r="AM79" s="54">
        <v>0</v>
      </c>
      <c r="AN79" s="54">
        <v>2613600</v>
      </c>
      <c r="AO79" s="54">
        <v>0</v>
      </c>
      <c r="AP79" s="54">
        <v>0</v>
      </c>
      <c r="AQ79" s="54">
        <v>0</v>
      </c>
      <c r="AR79" s="41"/>
      <c r="AS79" s="42"/>
      <c r="AT79" s="41"/>
      <c r="AU79" s="54">
        <v>0</v>
      </c>
    </row>
    <row r="80" spans="1:47" x14ac:dyDescent="0.2">
      <c r="A80" s="41">
        <v>900196862</v>
      </c>
      <c r="B80" s="41" t="s">
        <v>34</v>
      </c>
      <c r="C80" s="41" t="s">
        <v>6</v>
      </c>
      <c r="D80" s="41" t="s">
        <v>23</v>
      </c>
      <c r="E80" s="41">
        <v>6829</v>
      </c>
      <c r="F80" s="41" t="str">
        <f t="shared" si="4"/>
        <v>SVC6829</v>
      </c>
      <c r="G80" s="41" t="s">
        <v>325</v>
      </c>
      <c r="H80" s="41" t="str">
        <f t="shared" si="5"/>
        <v>900196862_SVC6829</v>
      </c>
      <c r="I80" s="42">
        <v>45736</v>
      </c>
      <c r="J80" s="42">
        <v>45767</v>
      </c>
      <c r="K80" s="41"/>
      <c r="L80" s="43">
        <v>3088600</v>
      </c>
      <c r="M80" s="41" t="s">
        <v>19</v>
      </c>
      <c r="N80" s="41" t="e">
        <v>#N/A</v>
      </c>
      <c r="O80" s="41" t="s">
        <v>419</v>
      </c>
      <c r="P80" s="53">
        <v>0</v>
      </c>
      <c r="Q80" s="41"/>
      <c r="R80" s="41" t="s">
        <v>385</v>
      </c>
      <c r="S80" s="42">
        <v>45736</v>
      </c>
      <c r="T80" s="42">
        <v>45748</v>
      </c>
      <c r="U80" s="42"/>
      <c r="V80" s="42"/>
      <c r="W80" s="49">
        <v>-1</v>
      </c>
      <c r="X80" s="49" t="s">
        <v>434</v>
      </c>
      <c r="Y80" s="53">
        <v>0</v>
      </c>
      <c r="Z80" s="53">
        <v>0</v>
      </c>
      <c r="AA80" s="53"/>
      <c r="AB80" s="41"/>
      <c r="AC80" s="41"/>
      <c r="AD80" s="41" t="s">
        <v>380</v>
      </c>
      <c r="AE80" s="41"/>
      <c r="AF80" s="41"/>
      <c r="AG80" s="54">
        <v>0</v>
      </c>
      <c r="AH80" s="54">
        <v>0</v>
      </c>
      <c r="AI80" s="54">
        <v>0</v>
      </c>
      <c r="AJ80" s="54">
        <v>0</v>
      </c>
      <c r="AK80" s="54">
        <v>0</v>
      </c>
      <c r="AL80" s="54">
        <v>0</v>
      </c>
      <c r="AM80" s="54">
        <v>0</v>
      </c>
      <c r="AN80" s="54">
        <v>3088600</v>
      </c>
      <c r="AO80" s="54">
        <v>0</v>
      </c>
      <c r="AP80" s="54">
        <v>0</v>
      </c>
      <c r="AQ80" s="54">
        <v>0</v>
      </c>
      <c r="AR80" s="41"/>
      <c r="AS80" s="42"/>
      <c r="AT80" s="41"/>
      <c r="AU80" s="54">
        <v>0</v>
      </c>
    </row>
    <row r="81" spans="1:47" x14ac:dyDescent="0.2">
      <c r="A81" s="41">
        <v>900196862</v>
      </c>
      <c r="B81" s="41" t="s">
        <v>34</v>
      </c>
      <c r="C81" s="41" t="s">
        <v>6</v>
      </c>
      <c r="D81" s="41" t="s">
        <v>23</v>
      </c>
      <c r="E81" s="41">
        <v>6834</v>
      </c>
      <c r="F81" s="41" t="str">
        <f t="shared" si="4"/>
        <v>SVC6834</v>
      </c>
      <c r="G81" s="41" t="s">
        <v>330</v>
      </c>
      <c r="H81" s="41" t="str">
        <f t="shared" si="5"/>
        <v>900196862_SVC6834</v>
      </c>
      <c r="I81" s="42">
        <v>45736</v>
      </c>
      <c r="J81" s="42">
        <v>45767</v>
      </c>
      <c r="K81" s="41"/>
      <c r="L81" s="43">
        <v>3628800</v>
      </c>
      <c r="M81" s="41" t="s">
        <v>19</v>
      </c>
      <c r="N81" s="41" t="e">
        <v>#N/A</v>
      </c>
      <c r="O81" s="41" t="s">
        <v>419</v>
      </c>
      <c r="P81" s="53">
        <v>0</v>
      </c>
      <c r="Q81" s="41"/>
      <c r="R81" s="41" t="s">
        <v>385</v>
      </c>
      <c r="S81" s="42">
        <v>45736</v>
      </c>
      <c r="T81" s="42">
        <v>45748</v>
      </c>
      <c r="U81" s="42"/>
      <c r="V81" s="42"/>
      <c r="W81" s="49">
        <v>-1</v>
      </c>
      <c r="X81" s="49" t="s">
        <v>434</v>
      </c>
      <c r="Y81" s="53">
        <v>0</v>
      </c>
      <c r="Z81" s="53">
        <v>0</v>
      </c>
      <c r="AA81" s="53"/>
      <c r="AB81" s="41"/>
      <c r="AC81" s="41"/>
      <c r="AD81" s="41" t="s">
        <v>380</v>
      </c>
      <c r="AE81" s="41"/>
      <c r="AF81" s="41"/>
      <c r="AG81" s="54">
        <v>0</v>
      </c>
      <c r="AH81" s="54">
        <v>0</v>
      </c>
      <c r="AI81" s="54">
        <v>0</v>
      </c>
      <c r="AJ81" s="54">
        <v>0</v>
      </c>
      <c r="AK81" s="54">
        <v>0</v>
      </c>
      <c r="AL81" s="54">
        <v>0</v>
      </c>
      <c r="AM81" s="54">
        <v>0</v>
      </c>
      <c r="AN81" s="54">
        <v>3628800</v>
      </c>
      <c r="AO81" s="54">
        <v>0</v>
      </c>
      <c r="AP81" s="54">
        <v>0</v>
      </c>
      <c r="AQ81" s="54">
        <v>0</v>
      </c>
      <c r="AR81" s="41"/>
      <c r="AS81" s="42"/>
      <c r="AT81" s="41"/>
      <c r="AU81" s="54">
        <v>0</v>
      </c>
    </row>
    <row r="82" spans="1:47" x14ac:dyDescent="0.2">
      <c r="A82" s="41">
        <v>900196862</v>
      </c>
      <c r="B82" s="41" t="s">
        <v>34</v>
      </c>
      <c r="C82" s="41" t="s">
        <v>6</v>
      </c>
      <c r="D82" s="41" t="s">
        <v>23</v>
      </c>
      <c r="E82" s="41">
        <v>6839</v>
      </c>
      <c r="F82" s="41" t="str">
        <f t="shared" si="4"/>
        <v>SVC6839</v>
      </c>
      <c r="G82" s="41" t="s">
        <v>334</v>
      </c>
      <c r="H82" s="41" t="str">
        <f t="shared" si="5"/>
        <v>900196862_SVC6839</v>
      </c>
      <c r="I82" s="42">
        <v>45736</v>
      </c>
      <c r="J82" s="42">
        <v>45767</v>
      </c>
      <c r="K82" s="41"/>
      <c r="L82" s="43">
        <v>4212000</v>
      </c>
      <c r="M82" s="41" t="s">
        <v>19</v>
      </c>
      <c r="N82" s="41" t="e">
        <v>#N/A</v>
      </c>
      <c r="O82" s="41" t="s">
        <v>419</v>
      </c>
      <c r="P82" s="53">
        <v>0</v>
      </c>
      <c r="Q82" s="41"/>
      <c r="R82" s="41" t="s">
        <v>385</v>
      </c>
      <c r="S82" s="42">
        <v>45736</v>
      </c>
      <c r="T82" s="42">
        <v>45748</v>
      </c>
      <c r="U82" s="42"/>
      <c r="V82" s="42"/>
      <c r="W82" s="49">
        <v>-1</v>
      </c>
      <c r="X82" s="49" t="s">
        <v>434</v>
      </c>
      <c r="Y82" s="53">
        <v>0</v>
      </c>
      <c r="Z82" s="53">
        <v>0</v>
      </c>
      <c r="AA82" s="53"/>
      <c r="AB82" s="41"/>
      <c r="AC82" s="41"/>
      <c r="AD82" s="41" t="s">
        <v>380</v>
      </c>
      <c r="AE82" s="41"/>
      <c r="AF82" s="41"/>
      <c r="AG82" s="54">
        <v>0</v>
      </c>
      <c r="AH82" s="54">
        <v>0</v>
      </c>
      <c r="AI82" s="54">
        <v>0</v>
      </c>
      <c r="AJ82" s="54">
        <v>0</v>
      </c>
      <c r="AK82" s="54">
        <v>0</v>
      </c>
      <c r="AL82" s="54">
        <v>0</v>
      </c>
      <c r="AM82" s="54">
        <v>0</v>
      </c>
      <c r="AN82" s="54">
        <v>4212000</v>
      </c>
      <c r="AO82" s="54">
        <v>0</v>
      </c>
      <c r="AP82" s="54">
        <v>0</v>
      </c>
      <c r="AQ82" s="54">
        <v>0</v>
      </c>
      <c r="AR82" s="41"/>
      <c r="AS82" s="42"/>
      <c r="AT82" s="41"/>
      <c r="AU82" s="54">
        <v>0</v>
      </c>
    </row>
    <row r="83" spans="1:47" x14ac:dyDescent="0.2">
      <c r="A83" s="41">
        <v>900196862</v>
      </c>
      <c r="B83" s="41" t="s">
        <v>34</v>
      </c>
      <c r="C83" s="41" t="s">
        <v>6</v>
      </c>
      <c r="D83" s="41" t="s">
        <v>23</v>
      </c>
      <c r="E83" s="41">
        <v>6831</v>
      </c>
      <c r="F83" s="41" t="str">
        <f t="shared" si="4"/>
        <v>SVC6831</v>
      </c>
      <c r="G83" s="41" t="s">
        <v>338</v>
      </c>
      <c r="H83" s="41" t="str">
        <f t="shared" si="5"/>
        <v>900196862_SVC6831</v>
      </c>
      <c r="I83" s="42">
        <v>45736</v>
      </c>
      <c r="J83" s="42">
        <v>45767</v>
      </c>
      <c r="K83" s="41"/>
      <c r="L83" s="43">
        <v>5054400</v>
      </c>
      <c r="M83" s="41" t="s">
        <v>19</v>
      </c>
      <c r="N83" s="41" t="e">
        <v>#N/A</v>
      </c>
      <c r="O83" s="41" t="s">
        <v>419</v>
      </c>
      <c r="P83" s="53">
        <v>0</v>
      </c>
      <c r="Q83" s="41"/>
      <c r="R83" s="41" t="s">
        <v>385</v>
      </c>
      <c r="S83" s="42">
        <v>45736</v>
      </c>
      <c r="T83" s="42">
        <v>45748</v>
      </c>
      <c r="U83" s="42"/>
      <c r="V83" s="42"/>
      <c r="W83" s="49">
        <v>-1</v>
      </c>
      <c r="X83" s="49" t="s">
        <v>434</v>
      </c>
      <c r="Y83" s="53">
        <v>0</v>
      </c>
      <c r="Z83" s="53">
        <v>0</v>
      </c>
      <c r="AA83" s="53"/>
      <c r="AB83" s="41"/>
      <c r="AC83" s="41"/>
      <c r="AD83" s="41" t="s">
        <v>380</v>
      </c>
      <c r="AE83" s="41"/>
      <c r="AF83" s="41"/>
      <c r="AG83" s="54">
        <v>0</v>
      </c>
      <c r="AH83" s="54">
        <v>0</v>
      </c>
      <c r="AI83" s="54">
        <v>0</v>
      </c>
      <c r="AJ83" s="54">
        <v>0</v>
      </c>
      <c r="AK83" s="54">
        <v>0</v>
      </c>
      <c r="AL83" s="54">
        <v>0</v>
      </c>
      <c r="AM83" s="54">
        <v>0</v>
      </c>
      <c r="AN83" s="54">
        <v>5054400</v>
      </c>
      <c r="AO83" s="54">
        <v>0</v>
      </c>
      <c r="AP83" s="54">
        <v>0</v>
      </c>
      <c r="AQ83" s="54">
        <v>0</v>
      </c>
      <c r="AR83" s="41"/>
      <c r="AS83" s="42"/>
      <c r="AT83" s="41"/>
      <c r="AU83" s="54">
        <v>0</v>
      </c>
    </row>
    <row r="84" spans="1:47" x14ac:dyDescent="0.2">
      <c r="A84" s="41">
        <v>900196862</v>
      </c>
      <c r="B84" s="41" t="s">
        <v>34</v>
      </c>
      <c r="C84" s="41" t="s">
        <v>6</v>
      </c>
      <c r="D84" s="41" t="s">
        <v>23</v>
      </c>
      <c r="E84" s="41">
        <v>6833</v>
      </c>
      <c r="F84" s="41" t="str">
        <f t="shared" si="4"/>
        <v>SVC6833</v>
      </c>
      <c r="G84" s="41" t="s">
        <v>339</v>
      </c>
      <c r="H84" s="41" t="str">
        <f t="shared" si="5"/>
        <v>900196862_SVC6833</v>
      </c>
      <c r="I84" s="42">
        <v>45736</v>
      </c>
      <c r="J84" s="42">
        <v>45767</v>
      </c>
      <c r="K84" s="41"/>
      <c r="L84" s="43">
        <v>5054400</v>
      </c>
      <c r="M84" s="41" t="s">
        <v>19</v>
      </c>
      <c r="N84" s="41" t="e">
        <v>#N/A</v>
      </c>
      <c r="O84" s="41" t="s">
        <v>419</v>
      </c>
      <c r="P84" s="53">
        <v>0</v>
      </c>
      <c r="Q84" s="41"/>
      <c r="R84" s="41" t="s">
        <v>385</v>
      </c>
      <c r="S84" s="42">
        <v>45736</v>
      </c>
      <c r="T84" s="42">
        <v>45748</v>
      </c>
      <c r="U84" s="42"/>
      <c r="V84" s="42"/>
      <c r="W84" s="49">
        <v>-1</v>
      </c>
      <c r="X84" s="49" t="s">
        <v>434</v>
      </c>
      <c r="Y84" s="53">
        <v>0</v>
      </c>
      <c r="Z84" s="53">
        <v>0</v>
      </c>
      <c r="AA84" s="53"/>
      <c r="AB84" s="41"/>
      <c r="AC84" s="41"/>
      <c r="AD84" s="41" t="s">
        <v>380</v>
      </c>
      <c r="AE84" s="41"/>
      <c r="AF84" s="41"/>
      <c r="AG84" s="54">
        <v>0</v>
      </c>
      <c r="AH84" s="54">
        <v>0</v>
      </c>
      <c r="AI84" s="54">
        <v>0</v>
      </c>
      <c r="AJ84" s="54">
        <v>0</v>
      </c>
      <c r="AK84" s="54">
        <v>0</v>
      </c>
      <c r="AL84" s="54">
        <v>0</v>
      </c>
      <c r="AM84" s="54">
        <v>0</v>
      </c>
      <c r="AN84" s="54">
        <v>5054400</v>
      </c>
      <c r="AO84" s="54">
        <v>0</v>
      </c>
      <c r="AP84" s="54">
        <v>0</v>
      </c>
      <c r="AQ84" s="54">
        <v>0</v>
      </c>
      <c r="AR84" s="41"/>
      <c r="AS84" s="42"/>
      <c r="AT84" s="41"/>
      <c r="AU84" s="54">
        <v>0</v>
      </c>
    </row>
    <row r="85" spans="1:47" x14ac:dyDescent="0.2">
      <c r="A85" s="41">
        <v>900196862</v>
      </c>
      <c r="B85" s="41" t="s">
        <v>34</v>
      </c>
      <c r="C85" s="41" t="s">
        <v>6</v>
      </c>
      <c r="D85" s="41" t="s">
        <v>23</v>
      </c>
      <c r="E85" s="41">
        <v>6832</v>
      </c>
      <c r="F85" s="41" t="str">
        <f t="shared" si="4"/>
        <v>SVC6832</v>
      </c>
      <c r="G85" s="41" t="s">
        <v>341</v>
      </c>
      <c r="H85" s="41" t="str">
        <f t="shared" si="5"/>
        <v>900196862_SVC6832</v>
      </c>
      <c r="I85" s="42">
        <v>45736</v>
      </c>
      <c r="J85" s="42">
        <v>45767</v>
      </c>
      <c r="K85" s="41"/>
      <c r="L85" s="43">
        <v>6609600</v>
      </c>
      <c r="M85" s="41" t="s">
        <v>19</v>
      </c>
      <c r="N85" s="41" t="e">
        <v>#N/A</v>
      </c>
      <c r="O85" s="41" t="s">
        <v>419</v>
      </c>
      <c r="P85" s="53">
        <v>0</v>
      </c>
      <c r="Q85" s="41"/>
      <c r="R85" s="41" t="s">
        <v>385</v>
      </c>
      <c r="S85" s="42">
        <v>45736</v>
      </c>
      <c r="T85" s="42">
        <v>45748</v>
      </c>
      <c r="U85" s="42"/>
      <c r="V85" s="42"/>
      <c r="W85" s="49">
        <v>-1</v>
      </c>
      <c r="X85" s="49" t="s">
        <v>434</v>
      </c>
      <c r="Y85" s="53">
        <v>0</v>
      </c>
      <c r="Z85" s="53">
        <v>0</v>
      </c>
      <c r="AA85" s="53"/>
      <c r="AB85" s="41"/>
      <c r="AC85" s="41"/>
      <c r="AD85" s="41" t="s">
        <v>380</v>
      </c>
      <c r="AE85" s="41"/>
      <c r="AF85" s="41"/>
      <c r="AG85" s="54">
        <v>0</v>
      </c>
      <c r="AH85" s="54">
        <v>0</v>
      </c>
      <c r="AI85" s="54">
        <v>0</v>
      </c>
      <c r="AJ85" s="54">
        <v>0</v>
      </c>
      <c r="AK85" s="54">
        <v>0</v>
      </c>
      <c r="AL85" s="54">
        <v>0</v>
      </c>
      <c r="AM85" s="54">
        <v>0</v>
      </c>
      <c r="AN85" s="54">
        <v>6609600</v>
      </c>
      <c r="AO85" s="54">
        <v>0</v>
      </c>
      <c r="AP85" s="54">
        <v>0</v>
      </c>
      <c r="AQ85" s="54">
        <v>0</v>
      </c>
      <c r="AR85" s="41"/>
      <c r="AS85" s="42"/>
      <c r="AT85" s="41"/>
      <c r="AU85" s="54">
        <v>0</v>
      </c>
    </row>
    <row r="86" spans="1:47" x14ac:dyDescent="0.2">
      <c r="A86" s="41">
        <v>900196862</v>
      </c>
      <c r="B86" s="41" t="s">
        <v>34</v>
      </c>
      <c r="C86" s="41" t="s">
        <v>6</v>
      </c>
      <c r="D86" s="41" t="s">
        <v>23</v>
      </c>
      <c r="E86" s="41">
        <v>6947</v>
      </c>
      <c r="F86" s="41" t="str">
        <f t="shared" si="4"/>
        <v>SVC6947</v>
      </c>
      <c r="G86" s="41" t="s">
        <v>366</v>
      </c>
      <c r="H86" s="41" t="str">
        <f t="shared" si="5"/>
        <v>900196862_SVC6947</v>
      </c>
      <c r="I86" s="42">
        <v>45757</v>
      </c>
      <c r="J86" s="42">
        <v>45787</v>
      </c>
      <c r="K86" s="41"/>
      <c r="L86" s="43">
        <f>71998190-19919235</f>
        <v>52078955</v>
      </c>
      <c r="M86" s="41" t="s">
        <v>19</v>
      </c>
      <c r="N86" s="41" t="e">
        <v>#N/A</v>
      </c>
      <c r="O86" s="41" t="s">
        <v>419</v>
      </c>
      <c r="P86" s="53">
        <v>0</v>
      </c>
      <c r="Q86" s="41"/>
      <c r="R86" s="41" t="s">
        <v>385</v>
      </c>
      <c r="S86" s="42">
        <v>45757</v>
      </c>
      <c r="T86" s="42">
        <v>45762</v>
      </c>
      <c r="U86" s="42"/>
      <c r="V86" s="42"/>
      <c r="W86" s="49">
        <v>-15</v>
      </c>
      <c r="X86" s="49" t="s">
        <v>434</v>
      </c>
      <c r="Y86" s="53">
        <v>0</v>
      </c>
      <c r="Z86" s="53">
        <v>0</v>
      </c>
      <c r="AA86" s="53"/>
      <c r="AB86" s="41"/>
      <c r="AC86" s="41"/>
      <c r="AD86" s="41" t="s">
        <v>380</v>
      </c>
      <c r="AE86" s="41"/>
      <c r="AF86" s="41"/>
      <c r="AG86" s="54">
        <v>0</v>
      </c>
      <c r="AH86" s="54">
        <v>0</v>
      </c>
      <c r="AI86" s="54">
        <v>0</v>
      </c>
      <c r="AJ86" s="54">
        <v>0</v>
      </c>
      <c r="AK86" s="54">
        <v>0</v>
      </c>
      <c r="AL86" s="54">
        <v>0</v>
      </c>
      <c r="AM86" s="54">
        <v>0</v>
      </c>
      <c r="AN86" s="54">
        <v>52078955</v>
      </c>
      <c r="AO86" s="54">
        <v>0</v>
      </c>
      <c r="AP86" s="54">
        <v>0</v>
      </c>
      <c r="AQ86" s="54">
        <v>0</v>
      </c>
      <c r="AR86" s="41"/>
      <c r="AS86" s="42"/>
      <c r="AT86" s="41"/>
      <c r="AU86" s="54">
        <v>0</v>
      </c>
    </row>
    <row r="87" spans="1:47" x14ac:dyDescent="0.2">
      <c r="A87" s="41">
        <v>900196862</v>
      </c>
      <c r="B87" s="41" t="s">
        <v>34</v>
      </c>
      <c r="C87" s="41" t="s">
        <v>6</v>
      </c>
      <c r="D87" s="41" t="s">
        <v>23</v>
      </c>
      <c r="E87" s="41">
        <v>6950</v>
      </c>
      <c r="F87" s="41" t="str">
        <f t="shared" si="4"/>
        <v>SVC6950</v>
      </c>
      <c r="G87" s="41" t="s">
        <v>368</v>
      </c>
      <c r="H87" s="41" t="str">
        <f t="shared" si="5"/>
        <v>900196862_SVC6950</v>
      </c>
      <c r="I87" s="42">
        <v>45758</v>
      </c>
      <c r="J87" s="42">
        <v>45788</v>
      </c>
      <c r="K87" s="41"/>
      <c r="L87" s="43">
        <v>6272420</v>
      </c>
      <c r="M87" s="41" t="s">
        <v>19</v>
      </c>
      <c r="N87" s="41" t="e">
        <v>#N/A</v>
      </c>
      <c r="O87" s="41" t="s">
        <v>419</v>
      </c>
      <c r="P87" s="53">
        <v>0</v>
      </c>
      <c r="Q87" s="41"/>
      <c r="R87" s="41" t="s">
        <v>385</v>
      </c>
      <c r="S87" s="42">
        <v>45758</v>
      </c>
      <c r="T87" s="42">
        <v>45761</v>
      </c>
      <c r="U87" s="42"/>
      <c r="V87" s="42"/>
      <c r="W87" s="49">
        <v>-14</v>
      </c>
      <c r="X87" s="49" t="s">
        <v>434</v>
      </c>
      <c r="Y87" s="53">
        <v>0</v>
      </c>
      <c r="Z87" s="53">
        <v>0</v>
      </c>
      <c r="AA87" s="53"/>
      <c r="AB87" s="41"/>
      <c r="AC87" s="41"/>
      <c r="AD87" s="41" t="s">
        <v>380</v>
      </c>
      <c r="AE87" s="41"/>
      <c r="AF87" s="41"/>
      <c r="AG87" s="54">
        <v>0</v>
      </c>
      <c r="AH87" s="54">
        <v>0</v>
      </c>
      <c r="AI87" s="54">
        <v>0</v>
      </c>
      <c r="AJ87" s="54">
        <v>0</v>
      </c>
      <c r="AK87" s="54">
        <v>0</v>
      </c>
      <c r="AL87" s="54">
        <v>0</v>
      </c>
      <c r="AM87" s="54">
        <v>0</v>
      </c>
      <c r="AN87" s="54">
        <v>6272420</v>
      </c>
      <c r="AO87" s="54">
        <v>0</v>
      </c>
      <c r="AP87" s="54">
        <v>0</v>
      </c>
      <c r="AQ87" s="54">
        <v>0</v>
      </c>
      <c r="AR87" s="41"/>
      <c r="AS87" s="42"/>
      <c r="AT87" s="41"/>
      <c r="AU87" s="54">
        <v>0</v>
      </c>
    </row>
    <row r="88" spans="1:47" x14ac:dyDescent="0.2">
      <c r="A88" s="41">
        <v>900196862</v>
      </c>
      <c r="B88" s="41" t="s">
        <v>34</v>
      </c>
      <c r="C88" s="41" t="s">
        <v>6</v>
      </c>
      <c r="D88" s="41" t="s">
        <v>23</v>
      </c>
      <c r="E88" s="41">
        <v>6951</v>
      </c>
      <c r="F88" s="41" t="str">
        <f t="shared" si="4"/>
        <v>SVC6951</v>
      </c>
      <c r="G88" s="41" t="s">
        <v>369</v>
      </c>
      <c r="H88" s="41" t="str">
        <f t="shared" si="5"/>
        <v>900196862_SVC6951</v>
      </c>
      <c r="I88" s="42">
        <v>45758</v>
      </c>
      <c r="J88" s="42">
        <v>45788</v>
      </c>
      <c r="K88" s="41"/>
      <c r="L88" s="43">
        <v>111000</v>
      </c>
      <c r="M88" s="41" t="s">
        <v>19</v>
      </c>
      <c r="N88" s="41" t="e">
        <v>#N/A</v>
      </c>
      <c r="O88" s="41" t="s">
        <v>419</v>
      </c>
      <c r="P88" s="53">
        <v>0</v>
      </c>
      <c r="Q88" s="41"/>
      <c r="R88" s="41" t="s">
        <v>385</v>
      </c>
      <c r="S88" s="42">
        <v>45758</v>
      </c>
      <c r="T88" s="42">
        <v>45761</v>
      </c>
      <c r="U88" s="42"/>
      <c r="V88" s="42"/>
      <c r="W88" s="49">
        <v>-14</v>
      </c>
      <c r="X88" s="49" t="s">
        <v>434</v>
      </c>
      <c r="Y88" s="53">
        <v>0</v>
      </c>
      <c r="Z88" s="53">
        <v>0</v>
      </c>
      <c r="AA88" s="53"/>
      <c r="AB88" s="41"/>
      <c r="AC88" s="41"/>
      <c r="AD88" s="41" t="s">
        <v>380</v>
      </c>
      <c r="AE88" s="41"/>
      <c r="AF88" s="41"/>
      <c r="AG88" s="54">
        <v>0</v>
      </c>
      <c r="AH88" s="54">
        <v>0</v>
      </c>
      <c r="AI88" s="54">
        <v>0</v>
      </c>
      <c r="AJ88" s="54">
        <v>0</v>
      </c>
      <c r="AK88" s="54">
        <v>0</v>
      </c>
      <c r="AL88" s="54">
        <v>0</v>
      </c>
      <c r="AM88" s="54">
        <v>0</v>
      </c>
      <c r="AN88" s="54">
        <v>111000</v>
      </c>
      <c r="AO88" s="54">
        <v>0</v>
      </c>
      <c r="AP88" s="54">
        <v>0</v>
      </c>
      <c r="AQ88" s="54">
        <v>0</v>
      </c>
      <c r="AR88" s="41"/>
      <c r="AS88" s="42"/>
      <c r="AT88" s="41"/>
      <c r="AU88" s="54">
        <v>0</v>
      </c>
    </row>
    <row r="89" spans="1:47" x14ac:dyDescent="0.2">
      <c r="A89" s="41">
        <v>900196862</v>
      </c>
      <c r="B89" s="41" t="s">
        <v>34</v>
      </c>
      <c r="C89" s="41" t="s">
        <v>6</v>
      </c>
      <c r="D89" s="41" t="s">
        <v>23</v>
      </c>
      <c r="E89" s="41">
        <v>6952</v>
      </c>
      <c r="F89" s="41" t="str">
        <f t="shared" si="4"/>
        <v>SVC6952</v>
      </c>
      <c r="G89" s="41" t="s">
        <v>370</v>
      </c>
      <c r="H89" s="41" t="str">
        <f t="shared" si="5"/>
        <v>900196862_SVC6952</v>
      </c>
      <c r="I89" s="42">
        <v>45758</v>
      </c>
      <c r="J89" s="42">
        <v>45788</v>
      </c>
      <c r="K89" s="41"/>
      <c r="L89" s="43">
        <v>13489225</v>
      </c>
      <c r="M89" s="41" t="s">
        <v>19</v>
      </c>
      <c r="N89" s="41" t="e">
        <v>#N/A</v>
      </c>
      <c r="O89" s="41" t="s">
        <v>419</v>
      </c>
      <c r="P89" s="53">
        <v>0</v>
      </c>
      <c r="Q89" s="41"/>
      <c r="R89" s="41" t="s">
        <v>385</v>
      </c>
      <c r="S89" s="42">
        <v>45758</v>
      </c>
      <c r="T89" s="42">
        <v>45779</v>
      </c>
      <c r="U89" s="42"/>
      <c r="V89" s="42"/>
      <c r="W89" s="49">
        <v>-32</v>
      </c>
      <c r="X89" s="49" t="s">
        <v>434</v>
      </c>
      <c r="Y89" s="53">
        <v>0</v>
      </c>
      <c r="Z89" s="53">
        <v>0</v>
      </c>
      <c r="AA89" s="53"/>
      <c r="AB89" s="41"/>
      <c r="AC89" s="41"/>
      <c r="AD89" s="41" t="s">
        <v>380</v>
      </c>
      <c r="AE89" s="41"/>
      <c r="AF89" s="41"/>
      <c r="AG89" s="54">
        <v>0</v>
      </c>
      <c r="AH89" s="54">
        <v>0</v>
      </c>
      <c r="AI89" s="54">
        <v>0</v>
      </c>
      <c r="AJ89" s="54">
        <v>0</v>
      </c>
      <c r="AK89" s="54">
        <v>0</v>
      </c>
      <c r="AL89" s="54">
        <v>0</v>
      </c>
      <c r="AM89" s="54">
        <v>0</v>
      </c>
      <c r="AN89" s="54">
        <v>13489225</v>
      </c>
      <c r="AO89" s="54">
        <v>0</v>
      </c>
      <c r="AP89" s="54">
        <v>0</v>
      </c>
      <c r="AQ89" s="54">
        <v>0</v>
      </c>
      <c r="AR89" s="41"/>
      <c r="AS89" s="42"/>
      <c r="AT89" s="41"/>
      <c r="AU89" s="54">
        <v>0</v>
      </c>
    </row>
    <row r="90" spans="1:47" x14ac:dyDescent="0.2">
      <c r="A90" s="41">
        <v>900196862</v>
      </c>
      <c r="B90" s="41" t="s">
        <v>34</v>
      </c>
      <c r="C90" s="41" t="s">
        <v>6</v>
      </c>
      <c r="D90" s="41" t="s">
        <v>23</v>
      </c>
      <c r="E90" s="41">
        <v>6953</v>
      </c>
      <c r="F90" s="41" t="str">
        <f t="shared" si="4"/>
        <v>SVC6953</v>
      </c>
      <c r="G90" s="41" t="s">
        <v>371</v>
      </c>
      <c r="H90" s="41" t="str">
        <f t="shared" si="5"/>
        <v>900196862_SVC6953</v>
      </c>
      <c r="I90" s="42">
        <v>45758</v>
      </c>
      <c r="J90" s="42">
        <v>45788</v>
      </c>
      <c r="K90" s="41"/>
      <c r="L90" s="43">
        <f>43276422-21949929</f>
        <v>21326493</v>
      </c>
      <c r="M90" s="41" t="s">
        <v>19</v>
      </c>
      <c r="N90" s="41" t="e">
        <v>#N/A</v>
      </c>
      <c r="O90" s="41" t="s">
        <v>419</v>
      </c>
      <c r="P90" s="53">
        <v>0</v>
      </c>
      <c r="Q90" s="41"/>
      <c r="R90" s="41" t="s">
        <v>385</v>
      </c>
      <c r="S90" s="42">
        <v>45758</v>
      </c>
      <c r="T90" s="42">
        <v>45779</v>
      </c>
      <c r="U90" s="42"/>
      <c r="V90" s="42"/>
      <c r="W90" s="49">
        <v>-32</v>
      </c>
      <c r="X90" s="49" t="s">
        <v>434</v>
      </c>
      <c r="Y90" s="53">
        <v>0</v>
      </c>
      <c r="Z90" s="53">
        <v>0</v>
      </c>
      <c r="AA90" s="53"/>
      <c r="AB90" s="41"/>
      <c r="AC90" s="41"/>
      <c r="AD90" s="41" t="s">
        <v>380</v>
      </c>
      <c r="AE90" s="41"/>
      <c r="AF90" s="41"/>
      <c r="AG90" s="54">
        <v>0</v>
      </c>
      <c r="AH90" s="54">
        <v>0</v>
      </c>
      <c r="AI90" s="54">
        <v>0</v>
      </c>
      <c r="AJ90" s="54">
        <v>0</v>
      </c>
      <c r="AK90" s="54">
        <v>0</v>
      </c>
      <c r="AL90" s="54">
        <v>0</v>
      </c>
      <c r="AM90" s="54">
        <v>0</v>
      </c>
      <c r="AN90" s="54">
        <v>21326493</v>
      </c>
      <c r="AO90" s="54">
        <v>0</v>
      </c>
      <c r="AP90" s="54">
        <v>0</v>
      </c>
      <c r="AQ90" s="54">
        <v>0</v>
      </c>
      <c r="AR90" s="41"/>
      <c r="AS90" s="42"/>
      <c r="AT90" s="41"/>
      <c r="AU90" s="54">
        <v>0</v>
      </c>
    </row>
    <row r="91" spans="1:47" x14ac:dyDescent="0.2">
      <c r="A91" s="41">
        <v>900196862</v>
      </c>
      <c r="B91" s="41" t="s">
        <v>34</v>
      </c>
      <c r="C91" s="41" t="s">
        <v>6</v>
      </c>
      <c r="D91" s="41" t="s">
        <v>23</v>
      </c>
      <c r="E91" s="41">
        <v>7048</v>
      </c>
      <c r="F91" s="41" t="str">
        <f t="shared" si="4"/>
        <v>SVC7048</v>
      </c>
      <c r="G91" s="41" t="s">
        <v>374</v>
      </c>
      <c r="H91" s="41" t="str">
        <f t="shared" si="5"/>
        <v>900196862_SVC7048</v>
      </c>
      <c r="I91" s="42">
        <v>45763</v>
      </c>
      <c r="J91" s="42">
        <v>45793</v>
      </c>
      <c r="K91" s="41"/>
      <c r="L91" s="43">
        <v>3600000</v>
      </c>
      <c r="M91" s="41" t="s">
        <v>19</v>
      </c>
      <c r="N91" s="41" t="e">
        <v>#N/A</v>
      </c>
      <c r="O91" s="41" t="s">
        <v>419</v>
      </c>
      <c r="P91" s="53">
        <v>0</v>
      </c>
      <c r="Q91" s="41"/>
      <c r="R91" s="41" t="s">
        <v>385</v>
      </c>
      <c r="S91" s="42">
        <v>45763</v>
      </c>
      <c r="T91" s="42">
        <v>45779</v>
      </c>
      <c r="U91" s="42"/>
      <c r="V91" s="42"/>
      <c r="W91" s="49">
        <v>-32</v>
      </c>
      <c r="X91" s="49" t="s">
        <v>434</v>
      </c>
      <c r="Y91" s="53">
        <v>0</v>
      </c>
      <c r="Z91" s="53">
        <v>0</v>
      </c>
      <c r="AA91" s="53"/>
      <c r="AB91" s="41"/>
      <c r="AC91" s="41"/>
      <c r="AD91" s="41" t="s">
        <v>380</v>
      </c>
      <c r="AE91" s="41"/>
      <c r="AF91" s="41"/>
      <c r="AG91" s="54">
        <v>0</v>
      </c>
      <c r="AH91" s="54">
        <v>0</v>
      </c>
      <c r="AI91" s="54">
        <v>0</v>
      </c>
      <c r="AJ91" s="54">
        <v>0</v>
      </c>
      <c r="AK91" s="54">
        <v>0</v>
      </c>
      <c r="AL91" s="54">
        <v>0</v>
      </c>
      <c r="AM91" s="54">
        <v>0</v>
      </c>
      <c r="AN91" s="54">
        <v>3600000</v>
      </c>
      <c r="AO91" s="54">
        <v>0</v>
      </c>
      <c r="AP91" s="54">
        <v>0</v>
      </c>
      <c r="AQ91" s="54">
        <v>0</v>
      </c>
      <c r="AR91" s="41"/>
      <c r="AS91" s="42"/>
      <c r="AT91" s="41"/>
      <c r="AU91" s="54">
        <v>0</v>
      </c>
    </row>
    <row r="92" spans="1:47" x14ac:dyDescent="0.2">
      <c r="A92" s="41">
        <v>900196862</v>
      </c>
      <c r="B92" s="41" t="s">
        <v>34</v>
      </c>
      <c r="C92" s="41" t="s">
        <v>6</v>
      </c>
      <c r="D92" s="41" t="s">
        <v>23</v>
      </c>
      <c r="E92" s="41">
        <v>7049</v>
      </c>
      <c r="F92" s="41" t="str">
        <f t="shared" si="4"/>
        <v>SVC7049</v>
      </c>
      <c r="G92" s="41" t="s">
        <v>375</v>
      </c>
      <c r="H92" s="41" t="str">
        <f t="shared" si="5"/>
        <v>900196862_SVC7049</v>
      </c>
      <c r="I92" s="42">
        <v>45763</v>
      </c>
      <c r="J92" s="42">
        <v>45793</v>
      </c>
      <c r="K92" s="41"/>
      <c r="L92" s="43">
        <v>392000</v>
      </c>
      <c r="M92" s="41" t="s">
        <v>19</v>
      </c>
      <c r="N92" s="41" t="e">
        <v>#N/A</v>
      </c>
      <c r="O92" s="41" t="s">
        <v>419</v>
      </c>
      <c r="P92" s="53">
        <v>0</v>
      </c>
      <c r="Q92" s="41"/>
      <c r="R92" s="41" t="s">
        <v>385</v>
      </c>
      <c r="S92" s="42">
        <v>45763</v>
      </c>
      <c r="T92" s="42">
        <v>45779</v>
      </c>
      <c r="U92" s="42"/>
      <c r="V92" s="42"/>
      <c r="W92" s="49">
        <v>-32</v>
      </c>
      <c r="X92" s="49" t="s">
        <v>434</v>
      </c>
      <c r="Y92" s="53">
        <v>0</v>
      </c>
      <c r="Z92" s="53">
        <v>0</v>
      </c>
      <c r="AA92" s="53"/>
      <c r="AB92" s="41"/>
      <c r="AC92" s="41"/>
      <c r="AD92" s="41" t="s">
        <v>380</v>
      </c>
      <c r="AE92" s="41"/>
      <c r="AF92" s="41"/>
      <c r="AG92" s="54">
        <v>0</v>
      </c>
      <c r="AH92" s="54">
        <v>0</v>
      </c>
      <c r="AI92" s="54">
        <v>0</v>
      </c>
      <c r="AJ92" s="54">
        <v>0</v>
      </c>
      <c r="AK92" s="54">
        <v>0</v>
      </c>
      <c r="AL92" s="54">
        <v>0</v>
      </c>
      <c r="AM92" s="54">
        <v>0</v>
      </c>
      <c r="AN92" s="54">
        <v>392000</v>
      </c>
      <c r="AO92" s="54">
        <v>0</v>
      </c>
      <c r="AP92" s="54">
        <v>0</v>
      </c>
      <c r="AQ92" s="54">
        <v>0</v>
      </c>
      <c r="AR92" s="41"/>
      <c r="AS92" s="42"/>
      <c r="AT92" s="41"/>
      <c r="AU92" s="54">
        <v>0</v>
      </c>
    </row>
    <row r="93" spans="1:47" x14ac:dyDescent="0.2">
      <c r="A93" s="41">
        <v>900196862</v>
      </c>
      <c r="B93" s="41" t="s">
        <v>34</v>
      </c>
      <c r="C93" s="41" t="s">
        <v>6</v>
      </c>
      <c r="D93" s="41" t="s">
        <v>23</v>
      </c>
      <c r="E93" s="41">
        <v>7050</v>
      </c>
      <c r="F93" s="41" t="str">
        <f t="shared" si="4"/>
        <v>SVC7050</v>
      </c>
      <c r="G93" s="41" t="s">
        <v>376</v>
      </c>
      <c r="H93" s="41" t="str">
        <f t="shared" si="5"/>
        <v>900196862_SVC7050</v>
      </c>
      <c r="I93" s="42">
        <v>45763</v>
      </c>
      <c r="J93" s="42">
        <v>45793</v>
      </c>
      <c r="K93" s="41"/>
      <c r="L93" s="43">
        <v>392000</v>
      </c>
      <c r="M93" s="41" t="s">
        <v>19</v>
      </c>
      <c r="N93" s="41" t="e">
        <v>#N/A</v>
      </c>
      <c r="O93" s="41" t="s">
        <v>419</v>
      </c>
      <c r="P93" s="53">
        <v>0</v>
      </c>
      <c r="Q93" s="41"/>
      <c r="R93" s="41" t="s">
        <v>385</v>
      </c>
      <c r="S93" s="42">
        <v>45763</v>
      </c>
      <c r="T93" s="42">
        <v>45779</v>
      </c>
      <c r="U93" s="42"/>
      <c r="V93" s="42"/>
      <c r="W93" s="49">
        <v>-32</v>
      </c>
      <c r="X93" s="49" t="s">
        <v>434</v>
      </c>
      <c r="Y93" s="53">
        <v>0</v>
      </c>
      <c r="Z93" s="53">
        <v>0</v>
      </c>
      <c r="AA93" s="53"/>
      <c r="AB93" s="41"/>
      <c r="AC93" s="41"/>
      <c r="AD93" s="41" t="s">
        <v>380</v>
      </c>
      <c r="AE93" s="41"/>
      <c r="AF93" s="41"/>
      <c r="AG93" s="54">
        <v>0</v>
      </c>
      <c r="AH93" s="54">
        <v>0</v>
      </c>
      <c r="AI93" s="54">
        <v>0</v>
      </c>
      <c r="AJ93" s="54">
        <v>0</v>
      </c>
      <c r="AK93" s="54">
        <v>0</v>
      </c>
      <c r="AL93" s="54">
        <v>0</v>
      </c>
      <c r="AM93" s="54">
        <v>0</v>
      </c>
      <c r="AN93" s="54">
        <v>392000</v>
      </c>
      <c r="AO93" s="54">
        <v>0</v>
      </c>
      <c r="AP93" s="54">
        <v>0</v>
      </c>
      <c r="AQ93" s="54">
        <v>0</v>
      </c>
      <c r="AR93" s="41"/>
      <c r="AS93" s="42"/>
      <c r="AT93" s="41"/>
      <c r="AU93" s="54">
        <v>0</v>
      </c>
    </row>
    <row r="94" spans="1:47" x14ac:dyDescent="0.2">
      <c r="A94" s="41">
        <v>900196862</v>
      </c>
      <c r="B94" s="41" t="s">
        <v>34</v>
      </c>
      <c r="C94" s="41" t="s">
        <v>6</v>
      </c>
      <c r="D94" s="41" t="s">
        <v>23</v>
      </c>
      <c r="E94" s="41">
        <v>7051</v>
      </c>
      <c r="F94" s="41" t="str">
        <f t="shared" si="4"/>
        <v>SVC7051</v>
      </c>
      <c r="G94" s="41" t="s">
        <v>377</v>
      </c>
      <c r="H94" s="41" t="str">
        <f t="shared" si="5"/>
        <v>900196862_SVC7051</v>
      </c>
      <c r="I94" s="42">
        <v>45763</v>
      </c>
      <c r="J94" s="42">
        <v>45793</v>
      </c>
      <c r="K94" s="41"/>
      <c r="L94" s="43">
        <v>2200000</v>
      </c>
      <c r="M94" s="41" t="s">
        <v>19</v>
      </c>
      <c r="N94" s="41" t="e">
        <v>#N/A</v>
      </c>
      <c r="O94" s="41" t="s">
        <v>419</v>
      </c>
      <c r="P94" s="53">
        <v>0</v>
      </c>
      <c r="Q94" s="41"/>
      <c r="R94" s="41" t="s">
        <v>385</v>
      </c>
      <c r="S94" s="42">
        <v>45763</v>
      </c>
      <c r="T94" s="42">
        <v>45779</v>
      </c>
      <c r="U94" s="42"/>
      <c r="V94" s="42"/>
      <c r="W94" s="49">
        <v>-32</v>
      </c>
      <c r="X94" s="49" t="s">
        <v>434</v>
      </c>
      <c r="Y94" s="53">
        <v>0</v>
      </c>
      <c r="Z94" s="53">
        <v>0</v>
      </c>
      <c r="AA94" s="53"/>
      <c r="AB94" s="41"/>
      <c r="AC94" s="41"/>
      <c r="AD94" s="41" t="s">
        <v>380</v>
      </c>
      <c r="AE94" s="41"/>
      <c r="AF94" s="41"/>
      <c r="AG94" s="54">
        <v>0</v>
      </c>
      <c r="AH94" s="54">
        <v>0</v>
      </c>
      <c r="AI94" s="54">
        <v>0</v>
      </c>
      <c r="AJ94" s="54">
        <v>0</v>
      </c>
      <c r="AK94" s="54">
        <v>0</v>
      </c>
      <c r="AL94" s="54">
        <v>0</v>
      </c>
      <c r="AM94" s="54">
        <v>0</v>
      </c>
      <c r="AN94" s="54">
        <v>2200000</v>
      </c>
      <c r="AO94" s="54">
        <v>0</v>
      </c>
      <c r="AP94" s="54">
        <v>0</v>
      </c>
      <c r="AQ94" s="54">
        <v>0</v>
      </c>
      <c r="AR94" s="41"/>
      <c r="AS94" s="42"/>
      <c r="AT94" s="41"/>
      <c r="AU94" s="54">
        <v>0</v>
      </c>
    </row>
    <row r="95" spans="1:47" x14ac:dyDescent="0.2">
      <c r="A95" s="41">
        <v>900196862</v>
      </c>
      <c r="B95" s="41" t="s">
        <v>34</v>
      </c>
      <c r="C95" s="41" t="s">
        <v>6</v>
      </c>
      <c r="D95" s="41" t="s">
        <v>23</v>
      </c>
      <c r="E95" s="41">
        <v>6782</v>
      </c>
      <c r="F95" s="41" t="str">
        <f t="shared" si="4"/>
        <v>SVC6782</v>
      </c>
      <c r="G95" s="41" t="s">
        <v>261</v>
      </c>
      <c r="H95" s="41" t="str">
        <f t="shared" si="5"/>
        <v>900196862_SVC6782</v>
      </c>
      <c r="I95" s="42">
        <v>45733</v>
      </c>
      <c r="J95" s="42">
        <v>45764</v>
      </c>
      <c r="K95" s="41"/>
      <c r="L95" s="43">
        <v>884800</v>
      </c>
      <c r="M95" s="41" t="s">
        <v>19</v>
      </c>
      <c r="N95" s="41" t="e">
        <v>#N/A</v>
      </c>
      <c r="O95" s="41" t="s">
        <v>428</v>
      </c>
      <c r="P95" s="53">
        <v>0</v>
      </c>
      <c r="Q95" s="41"/>
      <c r="R95" s="41" t="s">
        <v>386</v>
      </c>
      <c r="S95" s="42">
        <v>45733</v>
      </c>
      <c r="T95" s="42"/>
      <c r="U95" s="42"/>
      <c r="V95" s="42"/>
      <c r="W95" s="49" t="s">
        <v>436</v>
      </c>
      <c r="X95" s="49" t="s">
        <v>436</v>
      </c>
      <c r="Y95" s="53">
        <v>0</v>
      </c>
      <c r="Z95" s="53">
        <v>0</v>
      </c>
      <c r="AA95" s="53"/>
      <c r="AB95" s="41"/>
      <c r="AC95" s="41"/>
      <c r="AD95" s="41"/>
      <c r="AE95" s="41"/>
      <c r="AF95" s="41"/>
      <c r="AG95" s="54">
        <v>0</v>
      </c>
      <c r="AH95" s="54">
        <v>0</v>
      </c>
      <c r="AI95" s="54">
        <v>884800</v>
      </c>
      <c r="AJ95" s="54">
        <v>0</v>
      </c>
      <c r="AK95" s="54">
        <v>0</v>
      </c>
      <c r="AL95" s="54">
        <v>0</v>
      </c>
      <c r="AM95" s="54">
        <v>0</v>
      </c>
      <c r="AN95" s="54">
        <v>0</v>
      </c>
      <c r="AO95" s="54">
        <v>0</v>
      </c>
      <c r="AP95" s="54">
        <v>0</v>
      </c>
      <c r="AQ95" s="54">
        <v>0</v>
      </c>
      <c r="AR95" s="41"/>
      <c r="AS95" s="42"/>
      <c r="AT95" s="41"/>
      <c r="AU95" s="54">
        <v>0</v>
      </c>
    </row>
    <row r="96" spans="1:47" x14ac:dyDescent="0.2">
      <c r="A96" s="41">
        <v>900196862</v>
      </c>
      <c r="B96" s="41" t="s">
        <v>34</v>
      </c>
      <c r="C96" s="41" t="s">
        <v>6</v>
      </c>
      <c r="D96" s="41" t="s">
        <v>23</v>
      </c>
      <c r="E96" s="41">
        <v>6871</v>
      </c>
      <c r="F96" s="41" t="str">
        <f t="shared" si="4"/>
        <v>SVC6871</v>
      </c>
      <c r="G96" s="41" t="s">
        <v>364</v>
      </c>
      <c r="H96" s="41" t="str">
        <f t="shared" si="5"/>
        <v>900196862_SVC6871</v>
      </c>
      <c r="I96" s="42">
        <v>45750</v>
      </c>
      <c r="J96" s="42">
        <v>45780</v>
      </c>
      <c r="K96" s="41"/>
      <c r="L96" s="43">
        <v>3088800</v>
      </c>
      <c r="M96" s="41" t="s">
        <v>19</v>
      </c>
      <c r="N96" s="41" t="e">
        <v>#N/A</v>
      </c>
      <c r="O96" s="41" t="s">
        <v>428</v>
      </c>
      <c r="P96" s="53">
        <v>0</v>
      </c>
      <c r="Q96" s="41"/>
      <c r="R96" s="41" t="s">
        <v>386</v>
      </c>
      <c r="S96" s="42">
        <v>45750</v>
      </c>
      <c r="T96" s="42"/>
      <c r="U96" s="42"/>
      <c r="V96" s="42"/>
      <c r="W96" s="49" t="s">
        <v>436</v>
      </c>
      <c r="X96" s="49" t="s">
        <v>436</v>
      </c>
      <c r="Y96" s="53">
        <v>0</v>
      </c>
      <c r="Z96" s="53">
        <v>0</v>
      </c>
      <c r="AA96" s="53"/>
      <c r="AB96" s="41"/>
      <c r="AC96" s="41"/>
      <c r="AD96" s="41"/>
      <c r="AE96" s="41"/>
      <c r="AF96" s="41"/>
      <c r="AG96" s="54">
        <v>0</v>
      </c>
      <c r="AH96" s="54">
        <v>0</v>
      </c>
      <c r="AI96" s="54">
        <v>3088800</v>
      </c>
      <c r="AJ96" s="54">
        <v>0</v>
      </c>
      <c r="AK96" s="54">
        <v>0</v>
      </c>
      <c r="AL96" s="54">
        <v>0</v>
      </c>
      <c r="AM96" s="54">
        <v>0</v>
      </c>
      <c r="AN96" s="54">
        <v>0</v>
      </c>
      <c r="AO96" s="54">
        <v>0</v>
      </c>
      <c r="AP96" s="54">
        <v>0</v>
      </c>
      <c r="AQ96" s="54">
        <v>0</v>
      </c>
      <c r="AR96" s="41"/>
      <c r="AS96" s="42"/>
      <c r="AT96" s="41"/>
      <c r="AU96" s="54">
        <v>0</v>
      </c>
    </row>
    <row r="97" spans="1:47" x14ac:dyDescent="0.2">
      <c r="A97" s="41">
        <v>900196862</v>
      </c>
      <c r="B97" s="41" t="s">
        <v>34</v>
      </c>
      <c r="C97" s="41" t="s">
        <v>6</v>
      </c>
      <c r="D97" s="41" t="s">
        <v>23</v>
      </c>
      <c r="E97" s="41">
        <v>6872</v>
      </c>
      <c r="F97" s="41" t="str">
        <f t="shared" si="4"/>
        <v>SVC6872</v>
      </c>
      <c r="G97" s="41" t="s">
        <v>365</v>
      </c>
      <c r="H97" s="41" t="str">
        <f t="shared" si="5"/>
        <v>900196862_SVC6872</v>
      </c>
      <c r="I97" s="42">
        <v>45750</v>
      </c>
      <c r="J97" s="42">
        <v>45780</v>
      </c>
      <c r="K97" s="41"/>
      <c r="L97" s="43">
        <v>2100000</v>
      </c>
      <c r="M97" s="41" t="s">
        <v>19</v>
      </c>
      <c r="N97" s="41" t="e">
        <v>#N/A</v>
      </c>
      <c r="O97" s="41" t="s">
        <v>428</v>
      </c>
      <c r="P97" s="53">
        <v>0</v>
      </c>
      <c r="Q97" s="41"/>
      <c r="R97" s="41" t="s">
        <v>386</v>
      </c>
      <c r="S97" s="42">
        <v>45750</v>
      </c>
      <c r="T97" s="42"/>
      <c r="U97" s="42"/>
      <c r="V97" s="42"/>
      <c r="W97" s="49" t="s">
        <v>436</v>
      </c>
      <c r="X97" s="49" t="s">
        <v>436</v>
      </c>
      <c r="Y97" s="53">
        <v>0</v>
      </c>
      <c r="Z97" s="53">
        <v>0</v>
      </c>
      <c r="AA97" s="53"/>
      <c r="AB97" s="41"/>
      <c r="AC97" s="41"/>
      <c r="AD97" s="41"/>
      <c r="AE97" s="41"/>
      <c r="AF97" s="41"/>
      <c r="AG97" s="54">
        <v>0</v>
      </c>
      <c r="AH97" s="54">
        <v>0</v>
      </c>
      <c r="AI97" s="54">
        <v>2100000</v>
      </c>
      <c r="AJ97" s="54">
        <v>0</v>
      </c>
      <c r="AK97" s="54">
        <v>0</v>
      </c>
      <c r="AL97" s="54">
        <v>0</v>
      </c>
      <c r="AM97" s="54">
        <v>0</v>
      </c>
      <c r="AN97" s="54">
        <v>0</v>
      </c>
      <c r="AO97" s="54">
        <v>0</v>
      </c>
      <c r="AP97" s="54">
        <v>0</v>
      </c>
      <c r="AQ97" s="54">
        <v>0</v>
      </c>
      <c r="AR97" s="41"/>
      <c r="AS97" s="42"/>
      <c r="AT97" s="41"/>
      <c r="AU97" s="54">
        <v>0</v>
      </c>
    </row>
    <row r="98" spans="1:47" x14ac:dyDescent="0.2">
      <c r="A98" s="41">
        <v>900196862</v>
      </c>
      <c r="B98" s="41" t="s">
        <v>34</v>
      </c>
      <c r="C98" s="41" t="s">
        <v>6</v>
      </c>
      <c r="D98" s="41" t="s">
        <v>23</v>
      </c>
      <c r="E98" s="41">
        <v>6948</v>
      </c>
      <c r="F98" s="41" t="str">
        <f t="shared" si="4"/>
        <v>SVC6948</v>
      </c>
      <c r="G98" s="41" t="s">
        <v>367</v>
      </c>
      <c r="H98" s="41" t="str">
        <f t="shared" si="5"/>
        <v>900196862_SVC6948</v>
      </c>
      <c r="I98" s="42">
        <v>45757</v>
      </c>
      <c r="J98" s="42">
        <v>45787</v>
      </c>
      <c r="K98" s="41"/>
      <c r="L98" s="43">
        <v>14829814</v>
      </c>
      <c r="M98" s="41" t="s">
        <v>19</v>
      </c>
      <c r="N98" s="41" t="e">
        <v>#N/A</v>
      </c>
      <c r="O98" s="41" t="s">
        <v>428</v>
      </c>
      <c r="P98" s="53">
        <v>0</v>
      </c>
      <c r="Q98" s="41"/>
      <c r="R98" s="41" t="s">
        <v>386</v>
      </c>
      <c r="S98" s="42">
        <v>45757</v>
      </c>
      <c r="T98" s="42"/>
      <c r="U98" s="42"/>
      <c r="V98" s="42"/>
      <c r="W98" s="49" t="s">
        <v>436</v>
      </c>
      <c r="X98" s="49" t="s">
        <v>436</v>
      </c>
      <c r="Y98" s="53">
        <v>0</v>
      </c>
      <c r="Z98" s="53">
        <v>0</v>
      </c>
      <c r="AA98" s="53"/>
      <c r="AB98" s="41"/>
      <c r="AC98" s="41"/>
      <c r="AD98" s="41" t="s">
        <v>380</v>
      </c>
      <c r="AE98" s="41"/>
      <c r="AF98" s="41"/>
      <c r="AG98" s="54">
        <v>0</v>
      </c>
      <c r="AH98" s="54">
        <v>0</v>
      </c>
      <c r="AI98" s="54">
        <v>14829814</v>
      </c>
      <c r="AJ98" s="54">
        <v>0</v>
      </c>
      <c r="AK98" s="54">
        <v>0</v>
      </c>
      <c r="AL98" s="54">
        <v>0</v>
      </c>
      <c r="AM98" s="54">
        <v>0</v>
      </c>
      <c r="AN98" s="54">
        <v>0</v>
      </c>
      <c r="AO98" s="54">
        <v>0</v>
      </c>
      <c r="AP98" s="54">
        <v>0</v>
      </c>
      <c r="AQ98" s="54">
        <v>0</v>
      </c>
      <c r="AR98" s="41"/>
      <c r="AS98" s="42"/>
      <c r="AT98" s="41"/>
      <c r="AU98" s="54">
        <v>0</v>
      </c>
    </row>
    <row r="99" spans="1:47" x14ac:dyDescent="0.2">
      <c r="A99" s="41">
        <v>900196862</v>
      </c>
      <c r="B99" s="41" t="s">
        <v>34</v>
      </c>
      <c r="C99" s="41" t="s">
        <v>6</v>
      </c>
      <c r="D99" s="41" t="s">
        <v>7</v>
      </c>
      <c r="E99" s="41">
        <v>19693</v>
      </c>
      <c r="F99" s="41" t="str">
        <f t="shared" si="4"/>
        <v>C19693</v>
      </c>
      <c r="G99" s="41" t="s">
        <v>356</v>
      </c>
      <c r="H99" s="41" t="str">
        <f t="shared" si="5"/>
        <v>900196862_C19693</v>
      </c>
      <c r="I99" s="42">
        <v>44195</v>
      </c>
      <c r="J99" s="42">
        <v>44226</v>
      </c>
      <c r="K99" s="41">
        <f>360+360+360+360+30+30</f>
        <v>1500</v>
      </c>
      <c r="L99" s="45">
        <v>8930608</v>
      </c>
      <c r="M99" s="41" t="s">
        <v>19</v>
      </c>
      <c r="N99" s="41" t="e">
        <v>#N/A</v>
      </c>
      <c r="O99" s="41" t="s">
        <v>428</v>
      </c>
      <c r="P99" s="53">
        <v>0</v>
      </c>
      <c r="Q99" s="41"/>
      <c r="R99" s="41"/>
      <c r="S99" s="42"/>
      <c r="T99" s="42"/>
      <c r="U99" s="42"/>
      <c r="V99" s="42"/>
      <c r="W99" s="49" t="s">
        <v>436</v>
      </c>
      <c r="X99" s="49" t="s">
        <v>436</v>
      </c>
      <c r="Y99" s="53">
        <v>0</v>
      </c>
      <c r="Z99" s="53">
        <v>0</v>
      </c>
      <c r="AA99" s="53"/>
      <c r="AB99" s="41"/>
      <c r="AC99" s="41"/>
      <c r="AD99" s="41"/>
      <c r="AE99" s="41"/>
      <c r="AF99" s="41"/>
      <c r="AG99" s="54">
        <v>0</v>
      </c>
      <c r="AH99" s="54">
        <v>0</v>
      </c>
      <c r="AI99" s="54">
        <v>8930608</v>
      </c>
      <c r="AJ99" s="54">
        <v>0</v>
      </c>
      <c r="AK99" s="54">
        <v>0</v>
      </c>
      <c r="AL99" s="54">
        <v>0</v>
      </c>
      <c r="AM99" s="54">
        <v>0</v>
      </c>
      <c r="AN99" s="54">
        <v>0</v>
      </c>
      <c r="AO99" s="54">
        <v>0</v>
      </c>
      <c r="AP99" s="54">
        <v>0</v>
      </c>
      <c r="AQ99" s="54">
        <v>0</v>
      </c>
      <c r="AR99" s="41"/>
      <c r="AS99" s="42"/>
      <c r="AT99" s="41"/>
      <c r="AU99" s="54">
        <v>0</v>
      </c>
    </row>
    <row r="100" spans="1:47" x14ac:dyDescent="0.2">
      <c r="A100" s="41">
        <v>900196862</v>
      </c>
      <c r="B100" s="41" t="s">
        <v>34</v>
      </c>
      <c r="C100" s="41" t="s">
        <v>6</v>
      </c>
      <c r="D100" s="41" t="s">
        <v>23</v>
      </c>
      <c r="E100" s="41">
        <v>5865</v>
      </c>
      <c r="F100" s="41" t="str">
        <f t="shared" si="4"/>
        <v>SVC5865</v>
      </c>
      <c r="G100" s="41" t="s">
        <v>357</v>
      </c>
      <c r="H100" s="41" t="str">
        <f t="shared" si="5"/>
        <v>900196862_SVC5865</v>
      </c>
      <c r="I100" s="42">
        <v>45614</v>
      </c>
      <c r="J100" s="42">
        <v>45632</v>
      </c>
      <c r="K100" s="41">
        <v>102</v>
      </c>
      <c r="L100" s="43">
        <v>2169747</v>
      </c>
      <c r="M100" s="41" t="s">
        <v>19</v>
      </c>
      <c r="N100" s="41" t="e">
        <v>#N/A</v>
      </c>
      <c r="O100" s="41" t="s">
        <v>428</v>
      </c>
      <c r="P100" s="53">
        <v>0</v>
      </c>
      <c r="Q100" s="41"/>
      <c r="R100" s="41"/>
      <c r="S100" s="42"/>
      <c r="T100" s="42"/>
      <c r="U100" s="42"/>
      <c r="V100" s="42"/>
      <c r="W100" s="49" t="s">
        <v>436</v>
      </c>
      <c r="X100" s="49" t="s">
        <v>436</v>
      </c>
      <c r="Y100" s="53">
        <v>0</v>
      </c>
      <c r="Z100" s="53">
        <v>0</v>
      </c>
      <c r="AA100" s="53"/>
      <c r="AB100" s="41"/>
      <c r="AC100" s="41"/>
      <c r="AD100" s="41"/>
      <c r="AE100" s="41"/>
      <c r="AF100" s="41"/>
      <c r="AG100" s="54">
        <v>0</v>
      </c>
      <c r="AH100" s="54">
        <v>0</v>
      </c>
      <c r="AI100" s="54">
        <v>2169747</v>
      </c>
      <c r="AJ100" s="54">
        <v>0</v>
      </c>
      <c r="AK100" s="54">
        <v>0</v>
      </c>
      <c r="AL100" s="54">
        <v>0</v>
      </c>
      <c r="AM100" s="54">
        <v>0</v>
      </c>
      <c r="AN100" s="54">
        <v>0</v>
      </c>
      <c r="AO100" s="54">
        <v>0</v>
      </c>
      <c r="AP100" s="54">
        <v>0</v>
      </c>
      <c r="AQ100" s="54">
        <v>0</v>
      </c>
      <c r="AR100" s="41"/>
      <c r="AS100" s="42"/>
      <c r="AT100" s="41"/>
      <c r="AU100" s="54">
        <v>0</v>
      </c>
    </row>
    <row r="101" spans="1:47" x14ac:dyDescent="0.2">
      <c r="A101" s="41">
        <v>900196862</v>
      </c>
      <c r="B101" s="41" t="s">
        <v>34</v>
      </c>
      <c r="C101" s="41" t="s">
        <v>6</v>
      </c>
      <c r="D101" s="41" t="s">
        <v>23</v>
      </c>
      <c r="E101" s="41">
        <v>6000</v>
      </c>
      <c r="F101" s="41" t="str">
        <f t="shared" si="4"/>
        <v>SVC6000</v>
      </c>
      <c r="G101" s="41" t="s">
        <v>336</v>
      </c>
      <c r="H101" s="41" t="str">
        <f t="shared" si="5"/>
        <v>900196862_SVC6000</v>
      </c>
      <c r="I101" s="42">
        <v>45705</v>
      </c>
      <c r="J101" s="42">
        <v>45733</v>
      </c>
      <c r="K101" s="41">
        <v>13</v>
      </c>
      <c r="L101" s="43">
        <v>4665600</v>
      </c>
      <c r="M101" s="41" t="s">
        <v>19</v>
      </c>
      <c r="N101" s="41" t="e">
        <v>#N/A</v>
      </c>
      <c r="O101" s="41" t="s">
        <v>428</v>
      </c>
      <c r="P101" s="53">
        <v>0</v>
      </c>
      <c r="Q101" s="41"/>
      <c r="R101" s="41"/>
      <c r="S101" s="42"/>
      <c r="T101" s="42"/>
      <c r="U101" s="42"/>
      <c r="V101" s="42"/>
      <c r="W101" s="49" t="s">
        <v>436</v>
      </c>
      <c r="X101" s="49" t="s">
        <v>436</v>
      </c>
      <c r="Y101" s="53">
        <v>0</v>
      </c>
      <c r="Z101" s="53">
        <v>0</v>
      </c>
      <c r="AA101" s="53"/>
      <c r="AB101" s="41"/>
      <c r="AC101" s="41"/>
      <c r="AD101" s="41"/>
      <c r="AE101" s="41"/>
      <c r="AF101" s="41"/>
      <c r="AG101" s="54">
        <v>0</v>
      </c>
      <c r="AH101" s="54">
        <v>0</v>
      </c>
      <c r="AI101" s="54">
        <v>4665600</v>
      </c>
      <c r="AJ101" s="54">
        <v>0</v>
      </c>
      <c r="AK101" s="54">
        <v>0</v>
      </c>
      <c r="AL101" s="54">
        <v>0</v>
      </c>
      <c r="AM101" s="54">
        <v>0</v>
      </c>
      <c r="AN101" s="54">
        <v>0</v>
      </c>
      <c r="AO101" s="54">
        <v>0</v>
      </c>
      <c r="AP101" s="54">
        <v>0</v>
      </c>
      <c r="AQ101" s="54">
        <v>0</v>
      </c>
      <c r="AR101" s="41"/>
      <c r="AS101" s="42"/>
      <c r="AT101" s="41"/>
      <c r="AU101" s="54">
        <v>0</v>
      </c>
    </row>
    <row r="102" spans="1:47" x14ac:dyDescent="0.2">
      <c r="A102" s="41">
        <v>900196862</v>
      </c>
      <c r="B102" s="41" t="s">
        <v>34</v>
      </c>
      <c r="C102" s="41" t="s">
        <v>6</v>
      </c>
      <c r="D102" s="41" t="s">
        <v>23</v>
      </c>
      <c r="E102" s="41">
        <v>7046</v>
      </c>
      <c r="F102" s="41" t="str">
        <f t="shared" si="4"/>
        <v>SVC7046</v>
      </c>
      <c r="G102" s="41" t="s">
        <v>372</v>
      </c>
      <c r="H102" s="41" t="str">
        <f t="shared" si="5"/>
        <v>900196862_SVC7046</v>
      </c>
      <c r="I102" s="42">
        <v>45763</v>
      </c>
      <c r="J102" s="42">
        <v>45793</v>
      </c>
      <c r="K102" s="41"/>
      <c r="L102" s="43">
        <v>142101</v>
      </c>
      <c r="M102" s="41" t="s">
        <v>19</v>
      </c>
      <c r="N102" s="41" t="e">
        <v>#N/A</v>
      </c>
      <c r="O102" s="41" t="s">
        <v>428</v>
      </c>
      <c r="P102" s="53">
        <v>0</v>
      </c>
      <c r="Q102" s="41"/>
      <c r="R102" s="41"/>
      <c r="S102" s="42"/>
      <c r="T102" s="42"/>
      <c r="U102" s="42"/>
      <c r="V102" s="42"/>
      <c r="W102" s="49" t="s">
        <v>436</v>
      </c>
      <c r="X102" s="49" t="s">
        <v>436</v>
      </c>
      <c r="Y102" s="53">
        <v>0</v>
      </c>
      <c r="Z102" s="53">
        <v>0</v>
      </c>
      <c r="AA102" s="53"/>
      <c r="AB102" s="41"/>
      <c r="AC102" s="41"/>
      <c r="AD102" s="41"/>
      <c r="AE102" s="41"/>
      <c r="AF102" s="41"/>
      <c r="AG102" s="54">
        <v>0</v>
      </c>
      <c r="AH102" s="54">
        <v>0</v>
      </c>
      <c r="AI102" s="54">
        <v>142101</v>
      </c>
      <c r="AJ102" s="54">
        <v>0</v>
      </c>
      <c r="AK102" s="54">
        <v>0</v>
      </c>
      <c r="AL102" s="54">
        <v>0</v>
      </c>
      <c r="AM102" s="54">
        <v>0</v>
      </c>
      <c r="AN102" s="54">
        <v>0</v>
      </c>
      <c r="AO102" s="54">
        <v>0</v>
      </c>
      <c r="AP102" s="54">
        <v>0</v>
      </c>
      <c r="AQ102" s="54">
        <v>0</v>
      </c>
      <c r="AR102" s="41"/>
      <c r="AS102" s="42"/>
      <c r="AT102" s="41"/>
      <c r="AU102" s="54">
        <v>0</v>
      </c>
    </row>
    <row r="103" spans="1:47" x14ac:dyDescent="0.2">
      <c r="A103" s="41">
        <v>900196862</v>
      </c>
      <c r="B103" s="41" t="s">
        <v>34</v>
      </c>
      <c r="C103" s="41" t="s">
        <v>6</v>
      </c>
      <c r="D103" s="41" t="s">
        <v>23</v>
      </c>
      <c r="E103" s="41">
        <v>7047</v>
      </c>
      <c r="F103" s="41" t="str">
        <f t="shared" si="4"/>
        <v>SVC7047</v>
      </c>
      <c r="G103" s="41" t="s">
        <v>373</v>
      </c>
      <c r="H103" s="41" t="str">
        <f t="shared" si="5"/>
        <v>900196862_SVC7047</v>
      </c>
      <c r="I103" s="42">
        <v>45763</v>
      </c>
      <c r="J103" s="42">
        <v>45793</v>
      </c>
      <c r="K103" s="41"/>
      <c r="L103" s="43">
        <v>5429544</v>
      </c>
      <c r="M103" s="41" t="s">
        <v>19</v>
      </c>
      <c r="N103" s="41" t="e">
        <v>#N/A</v>
      </c>
      <c r="O103" s="41" t="s">
        <v>428</v>
      </c>
      <c r="P103" s="53">
        <v>0</v>
      </c>
      <c r="Q103" s="41"/>
      <c r="R103" s="41"/>
      <c r="S103" s="42"/>
      <c r="T103" s="42"/>
      <c r="U103" s="42"/>
      <c r="V103" s="42"/>
      <c r="W103" s="49" t="s">
        <v>436</v>
      </c>
      <c r="X103" s="49" t="s">
        <v>436</v>
      </c>
      <c r="Y103" s="53">
        <v>0</v>
      </c>
      <c r="Z103" s="53">
        <v>0</v>
      </c>
      <c r="AA103" s="53"/>
      <c r="AB103" s="41"/>
      <c r="AC103" s="41"/>
      <c r="AD103" s="41"/>
      <c r="AE103" s="41"/>
      <c r="AF103" s="41"/>
      <c r="AG103" s="54">
        <v>0</v>
      </c>
      <c r="AH103" s="54">
        <v>0</v>
      </c>
      <c r="AI103" s="54">
        <v>5429544</v>
      </c>
      <c r="AJ103" s="54">
        <v>0</v>
      </c>
      <c r="AK103" s="54">
        <v>0</v>
      </c>
      <c r="AL103" s="54">
        <v>0</v>
      </c>
      <c r="AM103" s="54">
        <v>0</v>
      </c>
      <c r="AN103" s="54">
        <v>0</v>
      </c>
      <c r="AO103" s="54">
        <v>0</v>
      </c>
      <c r="AP103" s="54">
        <v>0</v>
      </c>
      <c r="AQ103" s="54">
        <v>0</v>
      </c>
      <c r="AR103" s="41"/>
      <c r="AS103" s="42"/>
      <c r="AT103" s="41"/>
      <c r="AU103" s="54">
        <v>0</v>
      </c>
    </row>
    <row r="104" spans="1:47" x14ac:dyDescent="0.2">
      <c r="A104" s="41">
        <v>900196862</v>
      </c>
      <c r="B104" s="41" t="s">
        <v>34</v>
      </c>
      <c r="C104" s="41" t="s">
        <v>6</v>
      </c>
      <c r="D104" s="41" t="s">
        <v>23</v>
      </c>
      <c r="E104" s="41">
        <v>6779</v>
      </c>
      <c r="F104" s="41" t="str">
        <f t="shared" si="4"/>
        <v>SVC6779</v>
      </c>
      <c r="G104" s="41" t="s">
        <v>353</v>
      </c>
      <c r="H104" s="41" t="str">
        <f t="shared" si="5"/>
        <v>900196862_SVC6779</v>
      </c>
      <c r="I104" s="42">
        <v>45729</v>
      </c>
      <c r="J104" s="42">
        <v>45760</v>
      </c>
      <c r="K104" s="41"/>
      <c r="L104" s="43">
        <v>52078955</v>
      </c>
      <c r="M104" s="41" t="s">
        <v>19</v>
      </c>
      <c r="N104" s="41" t="e">
        <v>#N/A</v>
      </c>
      <c r="O104" s="41" t="s">
        <v>417</v>
      </c>
      <c r="P104" s="53">
        <v>51037376.200000003</v>
      </c>
      <c r="Q104" s="41">
        <v>4800068025</v>
      </c>
      <c r="R104" s="41" t="s">
        <v>382</v>
      </c>
      <c r="S104" s="42">
        <v>45729</v>
      </c>
      <c r="T104" s="42">
        <v>45731</v>
      </c>
      <c r="U104" s="42"/>
      <c r="V104" s="42"/>
      <c r="W104" s="49">
        <v>16</v>
      </c>
      <c r="X104" s="49" t="s">
        <v>431</v>
      </c>
      <c r="Y104" s="53">
        <v>0</v>
      </c>
      <c r="Z104" s="53">
        <v>0</v>
      </c>
      <c r="AA104" s="53"/>
      <c r="AB104" s="41"/>
      <c r="AC104" s="41"/>
      <c r="AD104" s="41" t="s">
        <v>380</v>
      </c>
      <c r="AE104" s="41"/>
      <c r="AF104" s="41"/>
      <c r="AG104" s="54">
        <v>0</v>
      </c>
      <c r="AH104" s="54">
        <v>0</v>
      </c>
      <c r="AI104" s="54">
        <v>0</v>
      </c>
      <c r="AJ104" s="54">
        <v>0</v>
      </c>
      <c r="AK104" s="54">
        <v>0</v>
      </c>
      <c r="AL104" s="54">
        <v>0</v>
      </c>
      <c r="AM104" s="54">
        <v>52078955</v>
      </c>
      <c r="AN104" s="54">
        <v>0</v>
      </c>
      <c r="AO104" s="54">
        <v>0</v>
      </c>
      <c r="AP104" s="54">
        <v>19520850</v>
      </c>
      <c r="AQ104" s="54">
        <v>0</v>
      </c>
      <c r="AR104" s="41">
        <v>4800068025</v>
      </c>
      <c r="AS104" s="42">
        <v>45744</v>
      </c>
      <c r="AT104" s="41" t="s">
        <v>425</v>
      </c>
      <c r="AU104" s="54">
        <v>19520850</v>
      </c>
    </row>
    <row r="105" spans="1:47" x14ac:dyDescent="0.2">
      <c r="A105" s="41">
        <v>900196862</v>
      </c>
      <c r="B105" s="41" t="s">
        <v>34</v>
      </c>
      <c r="C105" s="41" t="s">
        <v>6</v>
      </c>
      <c r="D105" s="41" t="s">
        <v>23</v>
      </c>
      <c r="E105" s="41">
        <v>6775</v>
      </c>
      <c r="F105" s="41" t="str">
        <f t="shared" si="4"/>
        <v>SVC6775</v>
      </c>
      <c r="G105" s="41" t="s">
        <v>351</v>
      </c>
      <c r="H105" s="41" t="str">
        <f t="shared" si="5"/>
        <v>900196862_SVC6775</v>
      </c>
      <c r="I105" s="42">
        <v>45728</v>
      </c>
      <c r="J105" s="42">
        <v>45759</v>
      </c>
      <c r="K105" s="41"/>
      <c r="L105" s="43">
        <v>18985925</v>
      </c>
      <c r="M105" s="41" t="s">
        <v>19</v>
      </c>
      <c r="N105" s="41" t="e">
        <v>#N/A</v>
      </c>
      <c r="O105" s="41" t="s">
        <v>417</v>
      </c>
      <c r="P105" s="53">
        <v>18606206.920000002</v>
      </c>
      <c r="Q105" s="41">
        <v>4800068012</v>
      </c>
      <c r="R105" s="41" t="s">
        <v>382</v>
      </c>
      <c r="S105" s="42">
        <v>45728</v>
      </c>
      <c r="T105" s="42">
        <v>45731</v>
      </c>
      <c r="U105" s="42"/>
      <c r="V105" s="42"/>
      <c r="W105" s="49">
        <v>16</v>
      </c>
      <c r="X105" s="49" t="s">
        <v>431</v>
      </c>
      <c r="Y105" s="53">
        <v>0</v>
      </c>
      <c r="Z105" s="53">
        <v>0</v>
      </c>
      <c r="AA105" s="53"/>
      <c r="AB105" s="41"/>
      <c r="AC105" s="41"/>
      <c r="AD105" s="41" t="s">
        <v>380</v>
      </c>
      <c r="AE105" s="41"/>
      <c r="AF105" s="41"/>
      <c r="AG105" s="54">
        <v>0</v>
      </c>
      <c r="AH105" s="54">
        <v>0</v>
      </c>
      <c r="AI105" s="54">
        <v>0</v>
      </c>
      <c r="AJ105" s="54">
        <v>0</v>
      </c>
      <c r="AK105" s="54">
        <v>0</v>
      </c>
      <c r="AL105" s="54">
        <v>0</v>
      </c>
      <c r="AM105" s="54">
        <v>18985925</v>
      </c>
      <c r="AN105" s="54">
        <v>0</v>
      </c>
      <c r="AO105" s="54">
        <v>0</v>
      </c>
      <c r="AP105" s="54">
        <v>21510930</v>
      </c>
      <c r="AQ105" s="54">
        <v>0</v>
      </c>
      <c r="AR105" s="41">
        <v>4800068012</v>
      </c>
      <c r="AS105" s="42">
        <v>45743</v>
      </c>
      <c r="AT105" s="41" t="s">
        <v>424</v>
      </c>
      <c r="AU105" s="54">
        <v>21510930</v>
      </c>
    </row>
    <row r="106" spans="1:47" x14ac:dyDescent="0.2">
      <c r="A106" s="41">
        <v>900196862</v>
      </c>
      <c r="B106" s="41" t="s">
        <v>34</v>
      </c>
      <c r="C106" s="41" t="s">
        <v>6</v>
      </c>
      <c r="D106" s="41" t="s">
        <v>23</v>
      </c>
      <c r="E106" s="41">
        <v>6778</v>
      </c>
      <c r="F106" s="41" t="str">
        <f t="shared" si="4"/>
        <v>SVC6778</v>
      </c>
      <c r="G106" s="41" t="s">
        <v>349</v>
      </c>
      <c r="H106" s="41" t="str">
        <f t="shared" si="5"/>
        <v>900196862_SVC6778</v>
      </c>
      <c r="I106" s="42">
        <v>45728</v>
      </c>
      <c r="J106" s="42">
        <v>45759</v>
      </c>
      <c r="K106" s="41"/>
      <c r="L106" s="43">
        <v>14829814</v>
      </c>
      <c r="M106" s="41" t="s">
        <v>19</v>
      </c>
      <c r="N106" s="41" t="e">
        <v>#N/A</v>
      </c>
      <c r="O106" s="41" t="s">
        <v>417</v>
      </c>
      <c r="P106" s="53">
        <v>14533217.720000001</v>
      </c>
      <c r="Q106" s="41">
        <v>1222575042</v>
      </c>
      <c r="R106" s="41" t="s">
        <v>382</v>
      </c>
      <c r="S106" s="42">
        <v>45729</v>
      </c>
      <c r="T106" s="42">
        <v>45731</v>
      </c>
      <c r="U106" s="42"/>
      <c r="V106" s="42"/>
      <c r="W106" s="49">
        <v>16</v>
      </c>
      <c r="X106" s="49" t="s">
        <v>431</v>
      </c>
      <c r="Y106" s="53">
        <v>0</v>
      </c>
      <c r="Z106" s="53">
        <v>0</v>
      </c>
      <c r="AA106" s="53"/>
      <c r="AB106" s="41"/>
      <c r="AC106" s="41"/>
      <c r="AD106" s="41" t="s">
        <v>380</v>
      </c>
      <c r="AE106" s="41"/>
      <c r="AF106" s="41"/>
      <c r="AG106" s="54">
        <v>0</v>
      </c>
      <c r="AH106" s="54">
        <v>0</v>
      </c>
      <c r="AI106" s="54">
        <v>0</v>
      </c>
      <c r="AJ106" s="54">
        <v>0</v>
      </c>
      <c r="AK106" s="54">
        <v>0</v>
      </c>
      <c r="AL106" s="54">
        <v>0</v>
      </c>
      <c r="AM106" s="54">
        <v>14829814</v>
      </c>
      <c r="AN106" s="54">
        <v>0</v>
      </c>
      <c r="AO106" s="54">
        <v>0</v>
      </c>
      <c r="AP106" s="54">
        <v>0</v>
      </c>
      <c r="AQ106" s="54">
        <v>0</v>
      </c>
      <c r="AR106" s="41"/>
      <c r="AS106" s="42"/>
      <c r="AT106" s="41"/>
      <c r="AU106" s="54">
        <v>0</v>
      </c>
    </row>
    <row r="107" spans="1:47" x14ac:dyDescent="0.2">
      <c r="A107" s="41">
        <v>900196862</v>
      </c>
      <c r="B107" s="41" t="s">
        <v>34</v>
      </c>
      <c r="C107" s="41" t="s">
        <v>6</v>
      </c>
      <c r="D107" s="41" t="s">
        <v>23</v>
      </c>
      <c r="E107" s="41">
        <v>6776</v>
      </c>
      <c r="F107" s="41" t="str">
        <f t="shared" si="4"/>
        <v>SVC6776</v>
      </c>
      <c r="G107" s="41" t="s">
        <v>346</v>
      </c>
      <c r="H107" s="41" t="str">
        <f t="shared" si="5"/>
        <v>900196862_SVC6776</v>
      </c>
      <c r="I107" s="42">
        <v>45728</v>
      </c>
      <c r="J107" s="42">
        <v>45759</v>
      </c>
      <c r="K107" s="41"/>
      <c r="L107" s="43">
        <v>13600225</v>
      </c>
      <c r="M107" s="41" t="s">
        <v>19</v>
      </c>
      <c r="N107" s="41" t="e">
        <v>#N/A</v>
      </c>
      <c r="O107" s="41" t="s">
        <v>417</v>
      </c>
      <c r="P107" s="53">
        <v>13328220.5</v>
      </c>
      <c r="Q107" s="41">
        <v>1222575034</v>
      </c>
      <c r="R107" s="41" t="s">
        <v>382</v>
      </c>
      <c r="S107" s="42">
        <v>45728</v>
      </c>
      <c r="T107" s="42">
        <v>45731</v>
      </c>
      <c r="U107" s="42"/>
      <c r="V107" s="42"/>
      <c r="W107" s="49">
        <v>16</v>
      </c>
      <c r="X107" s="49" t="s">
        <v>431</v>
      </c>
      <c r="Y107" s="53">
        <v>0</v>
      </c>
      <c r="Z107" s="53">
        <v>0</v>
      </c>
      <c r="AA107" s="53"/>
      <c r="AB107" s="41"/>
      <c r="AC107" s="41"/>
      <c r="AD107" s="41" t="s">
        <v>380</v>
      </c>
      <c r="AE107" s="41"/>
      <c r="AF107" s="41"/>
      <c r="AG107" s="54">
        <v>0</v>
      </c>
      <c r="AH107" s="54">
        <v>0</v>
      </c>
      <c r="AI107" s="54">
        <v>0</v>
      </c>
      <c r="AJ107" s="54">
        <v>0</v>
      </c>
      <c r="AK107" s="54">
        <v>0</v>
      </c>
      <c r="AL107" s="54">
        <v>0</v>
      </c>
      <c r="AM107" s="54">
        <v>13600225</v>
      </c>
      <c r="AN107" s="54">
        <v>0</v>
      </c>
      <c r="AO107" s="54">
        <v>0</v>
      </c>
      <c r="AP107" s="54">
        <v>0</v>
      </c>
      <c r="AQ107" s="54">
        <v>0</v>
      </c>
      <c r="AR107" s="41"/>
      <c r="AS107" s="42"/>
      <c r="AT107" s="41"/>
      <c r="AU107" s="54">
        <v>0</v>
      </c>
    </row>
    <row r="108" spans="1:47" x14ac:dyDescent="0.2">
      <c r="A108" s="41">
        <v>900196862</v>
      </c>
      <c r="B108" s="41" t="s">
        <v>34</v>
      </c>
      <c r="C108" s="41" t="s">
        <v>6</v>
      </c>
      <c r="D108" s="41" t="s">
        <v>23</v>
      </c>
      <c r="E108" s="41">
        <v>6777</v>
      </c>
      <c r="F108" s="41" t="str">
        <f t="shared" si="4"/>
        <v>SVC6777</v>
      </c>
      <c r="G108" s="41" t="s">
        <v>345</v>
      </c>
      <c r="H108" s="41" t="str">
        <f t="shared" si="5"/>
        <v>900196862_SVC6777</v>
      </c>
      <c r="I108" s="42">
        <v>45728</v>
      </c>
      <c r="J108" s="42">
        <v>45759</v>
      </c>
      <c r="K108" s="41"/>
      <c r="L108" s="43">
        <v>8612988</v>
      </c>
      <c r="M108" s="41" t="s">
        <v>19</v>
      </c>
      <c r="N108" s="41" t="e">
        <v>#N/A</v>
      </c>
      <c r="O108" s="41" t="s">
        <v>417</v>
      </c>
      <c r="P108" s="53">
        <v>8440728.2400000002</v>
      </c>
      <c r="Q108" s="41">
        <v>1222575037</v>
      </c>
      <c r="R108" s="41" t="s">
        <v>382</v>
      </c>
      <c r="S108" s="42">
        <v>45728</v>
      </c>
      <c r="T108" s="42">
        <v>45731</v>
      </c>
      <c r="U108" s="42"/>
      <c r="V108" s="42"/>
      <c r="W108" s="49">
        <v>16</v>
      </c>
      <c r="X108" s="49" t="s">
        <v>431</v>
      </c>
      <c r="Y108" s="53">
        <v>0</v>
      </c>
      <c r="Z108" s="53">
        <v>0</v>
      </c>
      <c r="AA108" s="53"/>
      <c r="AB108" s="41"/>
      <c r="AC108" s="41"/>
      <c r="AD108" s="41" t="s">
        <v>380</v>
      </c>
      <c r="AE108" s="41"/>
      <c r="AF108" s="41"/>
      <c r="AG108" s="54">
        <v>0</v>
      </c>
      <c r="AH108" s="54">
        <v>0</v>
      </c>
      <c r="AI108" s="54">
        <v>0</v>
      </c>
      <c r="AJ108" s="54">
        <v>0</v>
      </c>
      <c r="AK108" s="54">
        <v>0</v>
      </c>
      <c r="AL108" s="54">
        <v>0</v>
      </c>
      <c r="AM108" s="54">
        <v>8612988</v>
      </c>
      <c r="AN108" s="54">
        <v>0</v>
      </c>
      <c r="AO108" s="54">
        <v>0</v>
      </c>
      <c r="AP108" s="54">
        <v>0</v>
      </c>
      <c r="AQ108" s="54">
        <v>0</v>
      </c>
      <c r="AR108" s="41"/>
      <c r="AS108" s="42"/>
      <c r="AT108" s="41"/>
      <c r="AU108" s="54">
        <v>0</v>
      </c>
    </row>
    <row r="109" spans="1:47" x14ac:dyDescent="0.2">
      <c r="A109" s="41">
        <v>900196862</v>
      </c>
      <c r="B109" s="41" t="s">
        <v>34</v>
      </c>
      <c r="C109" s="41" t="s">
        <v>6</v>
      </c>
      <c r="D109" s="41" t="s">
        <v>23</v>
      </c>
      <c r="E109" s="41">
        <v>6599</v>
      </c>
      <c r="F109" s="41" t="str">
        <f t="shared" si="4"/>
        <v>SVC6599</v>
      </c>
      <c r="G109" s="41" t="s">
        <v>332</v>
      </c>
      <c r="H109" s="41" t="str">
        <f t="shared" si="5"/>
        <v>900196862_SVC6599</v>
      </c>
      <c r="I109" s="42">
        <v>45705</v>
      </c>
      <c r="J109" s="42">
        <v>45733</v>
      </c>
      <c r="K109" s="41">
        <v>13</v>
      </c>
      <c r="L109" s="43">
        <v>3888000</v>
      </c>
      <c r="M109" s="41" t="s">
        <v>19</v>
      </c>
      <c r="N109" s="41" t="e">
        <v>#N/A</v>
      </c>
      <c r="O109" s="41" t="s">
        <v>417</v>
      </c>
      <c r="P109" s="53">
        <v>3810240</v>
      </c>
      <c r="Q109" s="41">
        <v>137071681</v>
      </c>
      <c r="R109" s="41" t="s">
        <v>379</v>
      </c>
      <c r="S109" s="42">
        <v>45705</v>
      </c>
      <c r="T109" s="42">
        <v>45719</v>
      </c>
      <c r="U109" s="42">
        <v>45742</v>
      </c>
      <c r="V109" s="42"/>
      <c r="W109" s="49">
        <v>5</v>
      </c>
      <c r="X109" s="49" t="s">
        <v>431</v>
      </c>
      <c r="Y109" s="53">
        <v>0</v>
      </c>
      <c r="Z109" s="53">
        <v>0</v>
      </c>
      <c r="AA109" s="53"/>
      <c r="AB109" s="41"/>
      <c r="AC109" s="41"/>
      <c r="AD109" s="41" t="s">
        <v>380</v>
      </c>
      <c r="AE109" s="41"/>
      <c r="AF109" s="41" t="s">
        <v>381</v>
      </c>
      <c r="AG109" s="54">
        <v>0</v>
      </c>
      <c r="AH109" s="54">
        <v>0</v>
      </c>
      <c r="AI109" s="54">
        <v>0</v>
      </c>
      <c r="AJ109" s="54">
        <v>0</v>
      </c>
      <c r="AK109" s="54">
        <v>0</v>
      </c>
      <c r="AL109" s="54">
        <v>0</v>
      </c>
      <c r="AM109" s="54">
        <v>3888000</v>
      </c>
      <c r="AN109" s="54">
        <v>0</v>
      </c>
      <c r="AO109" s="54">
        <v>0</v>
      </c>
      <c r="AP109" s="54">
        <v>0</v>
      </c>
      <c r="AQ109" s="54">
        <v>0</v>
      </c>
      <c r="AR109" s="41"/>
      <c r="AS109" s="42"/>
      <c r="AT109" s="41"/>
      <c r="AU109" s="54">
        <v>0</v>
      </c>
    </row>
    <row r="110" spans="1:47" x14ac:dyDescent="0.2">
      <c r="A110" s="41">
        <v>900196862</v>
      </c>
      <c r="B110" s="41" t="s">
        <v>34</v>
      </c>
      <c r="C110" s="41" t="s">
        <v>6</v>
      </c>
      <c r="D110" s="41" t="s">
        <v>23</v>
      </c>
      <c r="E110" s="41">
        <v>6598</v>
      </c>
      <c r="F110" s="41" t="str">
        <f t="shared" si="4"/>
        <v>SVC6598</v>
      </c>
      <c r="G110" s="41" t="s">
        <v>322</v>
      </c>
      <c r="H110" s="41" t="str">
        <f t="shared" si="5"/>
        <v>900196862_SVC6598</v>
      </c>
      <c r="I110" s="42">
        <v>45705</v>
      </c>
      <c r="J110" s="42">
        <v>45733</v>
      </c>
      <c r="K110" s="41">
        <v>13</v>
      </c>
      <c r="L110" s="43">
        <v>2851200</v>
      </c>
      <c r="M110" s="41" t="s">
        <v>19</v>
      </c>
      <c r="N110" s="41" t="e">
        <v>#N/A</v>
      </c>
      <c r="O110" s="41" t="s">
        <v>417</v>
      </c>
      <c r="P110" s="53">
        <v>2794176</v>
      </c>
      <c r="Q110" s="41">
        <v>137071690</v>
      </c>
      <c r="R110" s="41" t="s">
        <v>379</v>
      </c>
      <c r="S110" s="42">
        <v>45705</v>
      </c>
      <c r="T110" s="42">
        <v>45719</v>
      </c>
      <c r="U110" s="42">
        <v>45742</v>
      </c>
      <c r="V110" s="42"/>
      <c r="W110" s="49">
        <v>5</v>
      </c>
      <c r="X110" s="49" t="s">
        <v>431</v>
      </c>
      <c r="Y110" s="53">
        <v>0</v>
      </c>
      <c r="Z110" s="53">
        <v>0</v>
      </c>
      <c r="AA110" s="53"/>
      <c r="AB110" s="41"/>
      <c r="AC110" s="41"/>
      <c r="AD110" s="41" t="s">
        <v>380</v>
      </c>
      <c r="AE110" s="41"/>
      <c r="AF110" s="41" t="s">
        <v>381</v>
      </c>
      <c r="AG110" s="54">
        <v>0</v>
      </c>
      <c r="AH110" s="54">
        <v>0</v>
      </c>
      <c r="AI110" s="54">
        <v>0</v>
      </c>
      <c r="AJ110" s="54">
        <v>0</v>
      </c>
      <c r="AK110" s="54">
        <v>0</v>
      </c>
      <c r="AL110" s="54">
        <v>0</v>
      </c>
      <c r="AM110" s="54">
        <v>2851200</v>
      </c>
      <c r="AN110" s="54">
        <v>0</v>
      </c>
      <c r="AO110" s="54">
        <v>0</v>
      </c>
      <c r="AP110" s="54">
        <v>0</v>
      </c>
      <c r="AQ110" s="54">
        <v>0</v>
      </c>
      <c r="AR110" s="41"/>
      <c r="AS110" s="42"/>
      <c r="AT110" s="41"/>
      <c r="AU110" s="54">
        <v>0</v>
      </c>
    </row>
    <row r="111" spans="1:47" x14ac:dyDescent="0.2">
      <c r="A111" s="41">
        <v>900196862</v>
      </c>
      <c r="B111" s="41" t="s">
        <v>34</v>
      </c>
      <c r="C111" s="41" t="s">
        <v>6</v>
      </c>
      <c r="D111" s="41" t="s">
        <v>23</v>
      </c>
      <c r="E111" s="41">
        <v>6578</v>
      </c>
      <c r="F111" s="41" t="str">
        <f t="shared" si="4"/>
        <v>SVC6578</v>
      </c>
      <c r="G111" s="41" t="s">
        <v>307</v>
      </c>
      <c r="H111" s="41" t="str">
        <f t="shared" si="5"/>
        <v>900196862_SVC6578</v>
      </c>
      <c r="I111" s="42">
        <v>45705</v>
      </c>
      <c r="J111" s="42">
        <v>45733</v>
      </c>
      <c r="K111" s="41">
        <v>13</v>
      </c>
      <c r="L111" s="43">
        <v>2019600</v>
      </c>
      <c r="M111" s="41" t="s">
        <v>19</v>
      </c>
      <c r="N111" s="41" t="e">
        <v>#N/A</v>
      </c>
      <c r="O111" s="41" t="s">
        <v>417</v>
      </c>
      <c r="P111" s="53">
        <v>1979208</v>
      </c>
      <c r="Q111" s="41">
        <v>137071684</v>
      </c>
      <c r="R111" s="41" t="s">
        <v>379</v>
      </c>
      <c r="S111" s="42">
        <v>45705</v>
      </c>
      <c r="T111" s="42">
        <v>45719</v>
      </c>
      <c r="U111" s="42">
        <v>45742</v>
      </c>
      <c r="V111" s="42"/>
      <c r="W111" s="49">
        <v>5</v>
      </c>
      <c r="X111" s="49" t="s">
        <v>431</v>
      </c>
      <c r="Y111" s="53">
        <v>0</v>
      </c>
      <c r="Z111" s="53">
        <v>0</v>
      </c>
      <c r="AA111" s="53"/>
      <c r="AB111" s="41"/>
      <c r="AC111" s="41"/>
      <c r="AD111" s="41" t="s">
        <v>380</v>
      </c>
      <c r="AE111" s="41"/>
      <c r="AF111" s="41" t="s">
        <v>381</v>
      </c>
      <c r="AG111" s="54">
        <v>0</v>
      </c>
      <c r="AH111" s="54">
        <v>0</v>
      </c>
      <c r="AI111" s="54">
        <v>0</v>
      </c>
      <c r="AJ111" s="54">
        <v>0</v>
      </c>
      <c r="AK111" s="54">
        <v>0</v>
      </c>
      <c r="AL111" s="54">
        <v>0</v>
      </c>
      <c r="AM111" s="54">
        <v>2019600</v>
      </c>
      <c r="AN111" s="54">
        <v>0</v>
      </c>
      <c r="AO111" s="54">
        <v>0</v>
      </c>
      <c r="AP111" s="54">
        <v>0</v>
      </c>
      <c r="AQ111" s="54">
        <v>0</v>
      </c>
      <c r="AR111" s="41"/>
      <c r="AS111" s="42"/>
      <c r="AT111" s="41"/>
      <c r="AU111" s="54">
        <v>0</v>
      </c>
    </row>
    <row r="112" spans="1:47" x14ac:dyDescent="0.2">
      <c r="A112" s="41">
        <v>900196862</v>
      </c>
      <c r="B112" s="41" t="s">
        <v>34</v>
      </c>
      <c r="C112" s="41" t="s">
        <v>6</v>
      </c>
      <c r="D112" s="41" t="s">
        <v>23</v>
      </c>
      <c r="E112" s="41">
        <v>6606</v>
      </c>
      <c r="F112" s="41" t="str">
        <f t="shared" si="4"/>
        <v>SVC6606</v>
      </c>
      <c r="G112" s="41" t="s">
        <v>305</v>
      </c>
      <c r="H112" s="41" t="str">
        <f t="shared" si="5"/>
        <v>900196862_SVC6606</v>
      </c>
      <c r="I112" s="42">
        <v>45705</v>
      </c>
      <c r="J112" s="42">
        <v>45733</v>
      </c>
      <c r="K112" s="41">
        <v>13</v>
      </c>
      <c r="L112" s="43">
        <v>1944000</v>
      </c>
      <c r="M112" s="41" t="s">
        <v>19</v>
      </c>
      <c r="N112" s="41" t="e">
        <v>#N/A</v>
      </c>
      <c r="O112" s="41" t="s">
        <v>417</v>
      </c>
      <c r="P112" s="53">
        <v>1905120</v>
      </c>
      <c r="Q112" s="41">
        <v>137071669</v>
      </c>
      <c r="R112" s="41" t="s">
        <v>379</v>
      </c>
      <c r="S112" s="42">
        <v>45705</v>
      </c>
      <c r="T112" s="42">
        <v>45719</v>
      </c>
      <c r="U112" s="42">
        <v>45742</v>
      </c>
      <c r="V112" s="42"/>
      <c r="W112" s="49">
        <v>5</v>
      </c>
      <c r="X112" s="49" t="s">
        <v>431</v>
      </c>
      <c r="Y112" s="53">
        <v>0</v>
      </c>
      <c r="Z112" s="53">
        <v>0</v>
      </c>
      <c r="AA112" s="53"/>
      <c r="AB112" s="41"/>
      <c r="AC112" s="41"/>
      <c r="AD112" s="41" t="s">
        <v>380</v>
      </c>
      <c r="AE112" s="41"/>
      <c r="AF112" s="41" t="s">
        <v>381</v>
      </c>
      <c r="AG112" s="54">
        <v>0</v>
      </c>
      <c r="AH112" s="54">
        <v>0</v>
      </c>
      <c r="AI112" s="54">
        <v>0</v>
      </c>
      <c r="AJ112" s="54">
        <v>0</v>
      </c>
      <c r="AK112" s="54">
        <v>0</v>
      </c>
      <c r="AL112" s="54">
        <v>0</v>
      </c>
      <c r="AM112" s="54">
        <v>1944000</v>
      </c>
      <c r="AN112" s="54">
        <v>0</v>
      </c>
      <c r="AO112" s="54">
        <v>0</v>
      </c>
      <c r="AP112" s="54">
        <v>0</v>
      </c>
      <c r="AQ112" s="54">
        <v>0</v>
      </c>
      <c r="AR112" s="41"/>
      <c r="AS112" s="42"/>
      <c r="AT112" s="41"/>
      <c r="AU112" s="54">
        <v>0</v>
      </c>
    </row>
    <row r="113" spans="1:47" x14ac:dyDescent="0.2">
      <c r="A113" s="41">
        <v>900196862</v>
      </c>
      <c r="B113" s="41" t="s">
        <v>34</v>
      </c>
      <c r="C113" s="41" t="s">
        <v>6</v>
      </c>
      <c r="D113" s="41" t="s">
        <v>23</v>
      </c>
      <c r="E113" s="41">
        <v>6595</v>
      </c>
      <c r="F113" s="41" t="str">
        <f t="shared" si="4"/>
        <v>SVC6595</v>
      </c>
      <c r="G113" s="41" t="s">
        <v>304</v>
      </c>
      <c r="H113" s="41" t="str">
        <f t="shared" si="5"/>
        <v>900196862_SVC6595</v>
      </c>
      <c r="I113" s="42">
        <v>45705</v>
      </c>
      <c r="J113" s="42">
        <v>45733</v>
      </c>
      <c r="K113" s="41">
        <v>13</v>
      </c>
      <c r="L113" s="43">
        <v>1900800</v>
      </c>
      <c r="M113" s="41" t="s">
        <v>19</v>
      </c>
      <c r="N113" s="41" t="e">
        <v>#N/A</v>
      </c>
      <c r="O113" s="41" t="s">
        <v>417</v>
      </c>
      <c r="P113" s="53">
        <v>1862784</v>
      </c>
      <c r="Q113" s="41">
        <v>1222577247</v>
      </c>
      <c r="R113" s="41" t="s">
        <v>379</v>
      </c>
      <c r="S113" s="42">
        <v>45705</v>
      </c>
      <c r="T113" s="42">
        <v>45719</v>
      </c>
      <c r="U113" s="42">
        <v>45742</v>
      </c>
      <c r="V113" s="42"/>
      <c r="W113" s="49">
        <v>5</v>
      </c>
      <c r="X113" s="49" t="s">
        <v>431</v>
      </c>
      <c r="Y113" s="53">
        <v>0</v>
      </c>
      <c r="Z113" s="53">
        <v>0</v>
      </c>
      <c r="AA113" s="53"/>
      <c r="AB113" s="41"/>
      <c r="AC113" s="41"/>
      <c r="AD113" s="41" t="s">
        <v>380</v>
      </c>
      <c r="AE113" s="41"/>
      <c r="AF113" s="41" t="s">
        <v>384</v>
      </c>
      <c r="AG113" s="54">
        <v>0</v>
      </c>
      <c r="AH113" s="54">
        <v>0</v>
      </c>
      <c r="AI113" s="54">
        <v>0</v>
      </c>
      <c r="AJ113" s="54">
        <v>0</v>
      </c>
      <c r="AK113" s="54">
        <v>0</v>
      </c>
      <c r="AL113" s="54">
        <v>0</v>
      </c>
      <c r="AM113" s="54">
        <v>1900800</v>
      </c>
      <c r="AN113" s="54">
        <v>0</v>
      </c>
      <c r="AO113" s="54">
        <v>0</v>
      </c>
      <c r="AP113" s="54">
        <v>0</v>
      </c>
      <c r="AQ113" s="54">
        <v>0</v>
      </c>
      <c r="AR113" s="41"/>
      <c r="AS113" s="42"/>
      <c r="AT113" s="41"/>
      <c r="AU113" s="54">
        <v>0</v>
      </c>
    </row>
    <row r="114" spans="1:47" x14ac:dyDescent="0.2">
      <c r="A114" s="41">
        <v>900196862</v>
      </c>
      <c r="B114" s="41" t="s">
        <v>34</v>
      </c>
      <c r="C114" s="41" t="s">
        <v>6</v>
      </c>
      <c r="D114" s="41" t="s">
        <v>23</v>
      </c>
      <c r="E114" s="41">
        <v>6592</v>
      </c>
      <c r="F114" s="41" t="str">
        <f t="shared" si="4"/>
        <v>SVC6592</v>
      </c>
      <c r="G114" s="41" t="s">
        <v>301</v>
      </c>
      <c r="H114" s="41" t="str">
        <f t="shared" si="5"/>
        <v>900196862_SVC6592</v>
      </c>
      <c r="I114" s="42">
        <v>45705</v>
      </c>
      <c r="J114" s="42">
        <v>45733</v>
      </c>
      <c r="K114" s="41">
        <v>13</v>
      </c>
      <c r="L114" s="43">
        <v>1782000</v>
      </c>
      <c r="M114" s="41" t="s">
        <v>19</v>
      </c>
      <c r="N114" s="41" t="e">
        <v>#N/A</v>
      </c>
      <c r="O114" s="41" t="s">
        <v>417</v>
      </c>
      <c r="P114" s="53">
        <v>1746360</v>
      </c>
      <c r="Q114" s="41">
        <v>137071680</v>
      </c>
      <c r="R114" s="41" t="s">
        <v>379</v>
      </c>
      <c r="S114" s="42">
        <v>45705</v>
      </c>
      <c r="T114" s="42">
        <v>45719</v>
      </c>
      <c r="U114" s="42">
        <v>45742</v>
      </c>
      <c r="V114" s="42"/>
      <c r="W114" s="49">
        <v>5</v>
      </c>
      <c r="X114" s="49" t="s">
        <v>431</v>
      </c>
      <c r="Y114" s="53">
        <v>0</v>
      </c>
      <c r="Z114" s="53">
        <v>0</v>
      </c>
      <c r="AA114" s="53"/>
      <c r="AB114" s="41"/>
      <c r="AC114" s="41"/>
      <c r="AD114" s="41" t="s">
        <v>380</v>
      </c>
      <c r="AE114" s="41"/>
      <c r="AF114" s="41" t="s">
        <v>381</v>
      </c>
      <c r="AG114" s="54">
        <v>0</v>
      </c>
      <c r="AH114" s="54">
        <v>0</v>
      </c>
      <c r="AI114" s="54">
        <v>0</v>
      </c>
      <c r="AJ114" s="54">
        <v>0</v>
      </c>
      <c r="AK114" s="54">
        <v>0</v>
      </c>
      <c r="AL114" s="54">
        <v>0</v>
      </c>
      <c r="AM114" s="54">
        <v>1782000</v>
      </c>
      <c r="AN114" s="54">
        <v>0</v>
      </c>
      <c r="AO114" s="54">
        <v>0</v>
      </c>
      <c r="AP114" s="54">
        <v>0</v>
      </c>
      <c r="AQ114" s="54">
        <v>0</v>
      </c>
      <c r="AR114" s="41"/>
      <c r="AS114" s="42"/>
      <c r="AT114" s="41"/>
      <c r="AU114" s="54">
        <v>0</v>
      </c>
    </row>
    <row r="115" spans="1:47" x14ac:dyDescent="0.2">
      <c r="A115" s="41">
        <v>900196862</v>
      </c>
      <c r="B115" s="41" t="s">
        <v>34</v>
      </c>
      <c r="C115" s="41" t="s">
        <v>6</v>
      </c>
      <c r="D115" s="41" t="s">
        <v>23</v>
      </c>
      <c r="E115" s="41">
        <v>6568</v>
      </c>
      <c r="F115" s="41" t="str">
        <f t="shared" si="4"/>
        <v>SVC6568</v>
      </c>
      <c r="G115" s="41" t="s">
        <v>290</v>
      </c>
      <c r="H115" s="41" t="str">
        <f t="shared" si="5"/>
        <v>900196862_SVC6568</v>
      </c>
      <c r="I115" s="42">
        <v>45705</v>
      </c>
      <c r="J115" s="42">
        <v>45733</v>
      </c>
      <c r="K115" s="41">
        <v>13</v>
      </c>
      <c r="L115" s="43">
        <v>1417400</v>
      </c>
      <c r="M115" s="41" t="s">
        <v>19</v>
      </c>
      <c r="N115" s="41" t="e">
        <v>#N/A</v>
      </c>
      <c r="O115" s="41" t="s">
        <v>417</v>
      </c>
      <c r="P115" s="53">
        <v>1389052</v>
      </c>
      <c r="Q115" s="41">
        <v>137071671</v>
      </c>
      <c r="R115" s="41" t="s">
        <v>379</v>
      </c>
      <c r="S115" s="42">
        <v>45705</v>
      </c>
      <c r="T115" s="42">
        <v>45719</v>
      </c>
      <c r="U115" s="42">
        <v>45742</v>
      </c>
      <c r="V115" s="42"/>
      <c r="W115" s="49">
        <v>5</v>
      </c>
      <c r="X115" s="49" t="s">
        <v>431</v>
      </c>
      <c r="Y115" s="53">
        <v>0</v>
      </c>
      <c r="Z115" s="53">
        <v>0</v>
      </c>
      <c r="AA115" s="53"/>
      <c r="AB115" s="41"/>
      <c r="AC115" s="41"/>
      <c r="AD115" s="41" t="s">
        <v>380</v>
      </c>
      <c r="AE115" s="41"/>
      <c r="AF115" s="41" t="s">
        <v>381</v>
      </c>
      <c r="AG115" s="54">
        <v>0</v>
      </c>
      <c r="AH115" s="54">
        <v>0</v>
      </c>
      <c r="AI115" s="54">
        <v>0</v>
      </c>
      <c r="AJ115" s="54">
        <v>0</v>
      </c>
      <c r="AK115" s="54">
        <v>0</v>
      </c>
      <c r="AL115" s="54">
        <v>0</v>
      </c>
      <c r="AM115" s="54">
        <v>1417400</v>
      </c>
      <c r="AN115" s="54">
        <v>0</v>
      </c>
      <c r="AO115" s="54">
        <v>0</v>
      </c>
      <c r="AP115" s="54">
        <v>0</v>
      </c>
      <c r="AQ115" s="54">
        <v>0</v>
      </c>
      <c r="AR115" s="41"/>
      <c r="AS115" s="42"/>
      <c r="AT115" s="41"/>
      <c r="AU115" s="54">
        <v>0</v>
      </c>
    </row>
    <row r="116" spans="1:47" x14ac:dyDescent="0.2">
      <c r="A116" s="41">
        <v>900196862</v>
      </c>
      <c r="B116" s="41" t="s">
        <v>34</v>
      </c>
      <c r="C116" s="41" t="s">
        <v>6</v>
      </c>
      <c r="D116" s="41" t="s">
        <v>23</v>
      </c>
      <c r="E116" s="41">
        <v>6607</v>
      </c>
      <c r="F116" s="41" t="str">
        <f t="shared" si="4"/>
        <v>SVC6607</v>
      </c>
      <c r="G116" s="41" t="s">
        <v>288</v>
      </c>
      <c r="H116" s="41" t="str">
        <f t="shared" si="5"/>
        <v>900196862_SVC6607</v>
      </c>
      <c r="I116" s="42">
        <v>45705</v>
      </c>
      <c r="J116" s="42">
        <v>45733</v>
      </c>
      <c r="K116" s="41">
        <v>13</v>
      </c>
      <c r="L116" s="43">
        <v>1360800</v>
      </c>
      <c r="M116" s="41" t="s">
        <v>19</v>
      </c>
      <c r="N116" s="41" t="e">
        <v>#N/A</v>
      </c>
      <c r="O116" s="41" t="s">
        <v>417</v>
      </c>
      <c r="P116" s="53">
        <v>1333584</v>
      </c>
      <c r="Q116" s="41">
        <v>137071687</v>
      </c>
      <c r="R116" s="41" t="s">
        <v>379</v>
      </c>
      <c r="S116" s="42">
        <v>45705</v>
      </c>
      <c r="T116" s="42">
        <v>45719</v>
      </c>
      <c r="U116" s="42">
        <v>45742</v>
      </c>
      <c r="V116" s="42"/>
      <c r="W116" s="49">
        <v>5</v>
      </c>
      <c r="X116" s="49" t="s">
        <v>431</v>
      </c>
      <c r="Y116" s="53">
        <v>0</v>
      </c>
      <c r="Z116" s="53">
        <v>0</v>
      </c>
      <c r="AA116" s="53"/>
      <c r="AB116" s="41"/>
      <c r="AC116" s="41"/>
      <c r="AD116" s="41" t="s">
        <v>380</v>
      </c>
      <c r="AE116" s="41"/>
      <c r="AF116" s="41" t="s">
        <v>381</v>
      </c>
      <c r="AG116" s="54">
        <v>0</v>
      </c>
      <c r="AH116" s="54">
        <v>0</v>
      </c>
      <c r="AI116" s="54">
        <v>0</v>
      </c>
      <c r="AJ116" s="54">
        <v>0</v>
      </c>
      <c r="AK116" s="54">
        <v>0</v>
      </c>
      <c r="AL116" s="54">
        <v>0</v>
      </c>
      <c r="AM116" s="54">
        <v>1360800</v>
      </c>
      <c r="AN116" s="54">
        <v>0</v>
      </c>
      <c r="AO116" s="54">
        <v>0</v>
      </c>
      <c r="AP116" s="54">
        <v>0</v>
      </c>
      <c r="AQ116" s="54">
        <v>0</v>
      </c>
      <c r="AR116" s="41"/>
      <c r="AS116" s="42"/>
      <c r="AT116" s="41"/>
      <c r="AU116" s="54">
        <v>0</v>
      </c>
    </row>
    <row r="117" spans="1:47" x14ac:dyDescent="0.2">
      <c r="A117" s="41">
        <v>900196862</v>
      </c>
      <c r="B117" s="41" t="s">
        <v>34</v>
      </c>
      <c r="C117" s="41" t="s">
        <v>6</v>
      </c>
      <c r="D117" s="41" t="s">
        <v>23</v>
      </c>
      <c r="E117" s="41">
        <v>6594</v>
      </c>
      <c r="F117" s="41" t="str">
        <f t="shared" si="4"/>
        <v>SVC6594</v>
      </c>
      <c r="G117" s="41" t="s">
        <v>286</v>
      </c>
      <c r="H117" s="41" t="str">
        <f t="shared" si="5"/>
        <v>900196862_SVC6594</v>
      </c>
      <c r="I117" s="42">
        <v>45705</v>
      </c>
      <c r="J117" s="42">
        <v>45733</v>
      </c>
      <c r="K117" s="41">
        <v>13</v>
      </c>
      <c r="L117" s="43">
        <v>1296000</v>
      </c>
      <c r="M117" s="41" t="s">
        <v>19</v>
      </c>
      <c r="N117" s="41" t="e">
        <v>#N/A</v>
      </c>
      <c r="O117" s="41" t="s">
        <v>417</v>
      </c>
      <c r="P117" s="53">
        <v>1270080</v>
      </c>
      <c r="Q117" s="41">
        <v>137071673</v>
      </c>
      <c r="R117" s="41" t="s">
        <v>379</v>
      </c>
      <c r="S117" s="42">
        <v>45705</v>
      </c>
      <c r="T117" s="42">
        <v>45719</v>
      </c>
      <c r="U117" s="42">
        <v>45742</v>
      </c>
      <c r="V117" s="42"/>
      <c r="W117" s="49">
        <v>5</v>
      </c>
      <c r="X117" s="49" t="s">
        <v>431</v>
      </c>
      <c r="Y117" s="53">
        <v>0</v>
      </c>
      <c r="Z117" s="53">
        <v>0</v>
      </c>
      <c r="AA117" s="53"/>
      <c r="AB117" s="41"/>
      <c r="AC117" s="41"/>
      <c r="AD117" s="41" t="s">
        <v>380</v>
      </c>
      <c r="AE117" s="41"/>
      <c r="AF117" s="41" t="s">
        <v>381</v>
      </c>
      <c r="AG117" s="54">
        <v>0</v>
      </c>
      <c r="AH117" s="54">
        <v>0</v>
      </c>
      <c r="AI117" s="54">
        <v>0</v>
      </c>
      <c r="AJ117" s="54">
        <v>0</v>
      </c>
      <c r="AK117" s="54">
        <v>0</v>
      </c>
      <c r="AL117" s="54">
        <v>0</v>
      </c>
      <c r="AM117" s="54">
        <v>1296000</v>
      </c>
      <c r="AN117" s="54">
        <v>0</v>
      </c>
      <c r="AO117" s="54">
        <v>0</v>
      </c>
      <c r="AP117" s="54">
        <v>0</v>
      </c>
      <c r="AQ117" s="54">
        <v>0</v>
      </c>
      <c r="AR117" s="41"/>
      <c r="AS117" s="42"/>
      <c r="AT117" s="41"/>
      <c r="AU117" s="54">
        <v>0</v>
      </c>
    </row>
    <row r="118" spans="1:47" x14ac:dyDescent="0.2">
      <c r="A118" s="41">
        <v>900196862</v>
      </c>
      <c r="B118" s="41" t="s">
        <v>34</v>
      </c>
      <c r="C118" s="41" t="s">
        <v>6</v>
      </c>
      <c r="D118" s="41" t="s">
        <v>23</v>
      </c>
      <c r="E118" s="41">
        <v>6585</v>
      </c>
      <c r="F118" s="41" t="str">
        <f t="shared" si="4"/>
        <v>SVC6585</v>
      </c>
      <c r="G118" s="41" t="s">
        <v>280</v>
      </c>
      <c r="H118" s="41" t="str">
        <f t="shared" si="5"/>
        <v>900196862_SVC6585</v>
      </c>
      <c r="I118" s="42">
        <v>45705</v>
      </c>
      <c r="J118" s="42">
        <v>45733</v>
      </c>
      <c r="K118" s="41">
        <v>13</v>
      </c>
      <c r="L118" s="43">
        <v>1209600</v>
      </c>
      <c r="M118" s="41" t="s">
        <v>19</v>
      </c>
      <c r="N118" s="41" t="e">
        <v>#N/A</v>
      </c>
      <c r="O118" s="41" t="s">
        <v>417</v>
      </c>
      <c r="P118" s="53">
        <v>1185408</v>
      </c>
      <c r="Q118" s="41">
        <v>137071686</v>
      </c>
      <c r="R118" s="41" t="s">
        <v>379</v>
      </c>
      <c r="S118" s="42">
        <v>45705</v>
      </c>
      <c r="T118" s="42">
        <v>45719</v>
      </c>
      <c r="U118" s="42">
        <v>45742</v>
      </c>
      <c r="V118" s="42"/>
      <c r="W118" s="49">
        <v>5</v>
      </c>
      <c r="X118" s="49" t="s">
        <v>431</v>
      </c>
      <c r="Y118" s="53">
        <v>0</v>
      </c>
      <c r="Z118" s="53">
        <v>0</v>
      </c>
      <c r="AA118" s="53"/>
      <c r="AB118" s="41"/>
      <c r="AC118" s="41"/>
      <c r="AD118" s="41" t="s">
        <v>380</v>
      </c>
      <c r="AE118" s="41"/>
      <c r="AF118" s="41" t="s">
        <v>381</v>
      </c>
      <c r="AG118" s="54">
        <v>0</v>
      </c>
      <c r="AH118" s="54">
        <v>0</v>
      </c>
      <c r="AI118" s="54">
        <v>0</v>
      </c>
      <c r="AJ118" s="54">
        <v>0</v>
      </c>
      <c r="AK118" s="54">
        <v>0</v>
      </c>
      <c r="AL118" s="54">
        <v>0</v>
      </c>
      <c r="AM118" s="54">
        <v>1209600</v>
      </c>
      <c r="AN118" s="54">
        <v>0</v>
      </c>
      <c r="AO118" s="54">
        <v>0</v>
      </c>
      <c r="AP118" s="54">
        <v>0</v>
      </c>
      <c r="AQ118" s="54">
        <v>0</v>
      </c>
      <c r="AR118" s="41"/>
      <c r="AS118" s="42"/>
      <c r="AT118" s="41"/>
      <c r="AU118" s="54">
        <v>0</v>
      </c>
    </row>
    <row r="119" spans="1:47" x14ac:dyDescent="0.2">
      <c r="A119" s="41">
        <v>900196862</v>
      </c>
      <c r="B119" s="41" t="s">
        <v>34</v>
      </c>
      <c r="C119" s="41" t="s">
        <v>6</v>
      </c>
      <c r="D119" s="41" t="s">
        <v>23</v>
      </c>
      <c r="E119" s="41">
        <v>6587</v>
      </c>
      <c r="F119" s="41" t="str">
        <f t="shared" si="4"/>
        <v>SVC6587</v>
      </c>
      <c r="G119" s="41" t="s">
        <v>276</v>
      </c>
      <c r="H119" s="41" t="str">
        <f t="shared" si="5"/>
        <v>900196862_SVC6587</v>
      </c>
      <c r="I119" s="42">
        <v>45705</v>
      </c>
      <c r="J119" s="42">
        <v>45733</v>
      </c>
      <c r="K119" s="41">
        <v>13</v>
      </c>
      <c r="L119" s="43">
        <v>1123200</v>
      </c>
      <c r="M119" s="41" t="s">
        <v>19</v>
      </c>
      <c r="N119" s="41" t="e">
        <v>#N/A</v>
      </c>
      <c r="O119" s="41" t="s">
        <v>417</v>
      </c>
      <c r="P119" s="53">
        <v>1100736</v>
      </c>
      <c r="Q119" s="41">
        <v>137071670</v>
      </c>
      <c r="R119" s="41" t="s">
        <v>379</v>
      </c>
      <c r="S119" s="42">
        <v>45705</v>
      </c>
      <c r="T119" s="42">
        <v>45719</v>
      </c>
      <c r="U119" s="42">
        <v>45742</v>
      </c>
      <c r="V119" s="42"/>
      <c r="W119" s="49">
        <v>5</v>
      </c>
      <c r="X119" s="49" t="s">
        <v>431</v>
      </c>
      <c r="Y119" s="53">
        <v>0</v>
      </c>
      <c r="Z119" s="53">
        <v>0</v>
      </c>
      <c r="AA119" s="53"/>
      <c r="AB119" s="41"/>
      <c r="AC119" s="41"/>
      <c r="AD119" s="41" t="s">
        <v>380</v>
      </c>
      <c r="AE119" s="41"/>
      <c r="AF119" s="41" t="s">
        <v>381</v>
      </c>
      <c r="AG119" s="54">
        <v>0</v>
      </c>
      <c r="AH119" s="54">
        <v>0</v>
      </c>
      <c r="AI119" s="54">
        <v>0</v>
      </c>
      <c r="AJ119" s="54">
        <v>0</v>
      </c>
      <c r="AK119" s="54">
        <v>0</v>
      </c>
      <c r="AL119" s="54">
        <v>0</v>
      </c>
      <c r="AM119" s="54">
        <v>1123200</v>
      </c>
      <c r="AN119" s="54">
        <v>0</v>
      </c>
      <c r="AO119" s="54">
        <v>0</v>
      </c>
      <c r="AP119" s="54">
        <v>0</v>
      </c>
      <c r="AQ119" s="54">
        <v>0</v>
      </c>
      <c r="AR119" s="41"/>
      <c r="AS119" s="42"/>
      <c r="AT119" s="41"/>
      <c r="AU119" s="54">
        <v>0</v>
      </c>
    </row>
    <row r="120" spans="1:47" x14ac:dyDescent="0.2">
      <c r="A120" s="41">
        <v>900196862</v>
      </c>
      <c r="B120" s="41" t="s">
        <v>34</v>
      </c>
      <c r="C120" s="41" t="s">
        <v>6</v>
      </c>
      <c r="D120" s="41" t="s">
        <v>23</v>
      </c>
      <c r="E120" s="41">
        <v>6604</v>
      </c>
      <c r="F120" s="41" t="str">
        <f t="shared" si="4"/>
        <v>SVC6604</v>
      </c>
      <c r="G120" s="41" t="s">
        <v>277</v>
      </c>
      <c r="H120" s="41" t="str">
        <f t="shared" si="5"/>
        <v>900196862_SVC6604</v>
      </c>
      <c r="I120" s="42">
        <v>45705</v>
      </c>
      <c r="J120" s="42">
        <v>45733</v>
      </c>
      <c r="K120" s="41">
        <v>13</v>
      </c>
      <c r="L120" s="43">
        <v>1123200</v>
      </c>
      <c r="M120" s="41" t="s">
        <v>19</v>
      </c>
      <c r="N120" s="41" t="e">
        <v>#N/A</v>
      </c>
      <c r="O120" s="41" t="s">
        <v>417</v>
      </c>
      <c r="P120" s="53">
        <v>1100736</v>
      </c>
      <c r="Q120" s="41">
        <v>137071685</v>
      </c>
      <c r="R120" s="41" t="s">
        <v>379</v>
      </c>
      <c r="S120" s="42">
        <v>45705</v>
      </c>
      <c r="T120" s="42">
        <v>45719</v>
      </c>
      <c r="U120" s="42">
        <v>45742</v>
      </c>
      <c r="V120" s="42"/>
      <c r="W120" s="49">
        <v>5</v>
      </c>
      <c r="X120" s="49" t="s">
        <v>431</v>
      </c>
      <c r="Y120" s="53">
        <v>0</v>
      </c>
      <c r="Z120" s="53">
        <v>0</v>
      </c>
      <c r="AA120" s="53"/>
      <c r="AB120" s="41"/>
      <c r="AC120" s="41"/>
      <c r="AD120" s="41" t="s">
        <v>380</v>
      </c>
      <c r="AE120" s="41"/>
      <c r="AF120" s="41" t="s">
        <v>381</v>
      </c>
      <c r="AG120" s="54">
        <v>0</v>
      </c>
      <c r="AH120" s="54">
        <v>0</v>
      </c>
      <c r="AI120" s="54">
        <v>0</v>
      </c>
      <c r="AJ120" s="54">
        <v>0</v>
      </c>
      <c r="AK120" s="54">
        <v>0</v>
      </c>
      <c r="AL120" s="54">
        <v>0</v>
      </c>
      <c r="AM120" s="54">
        <v>1123200</v>
      </c>
      <c r="AN120" s="54">
        <v>0</v>
      </c>
      <c r="AO120" s="54">
        <v>0</v>
      </c>
      <c r="AP120" s="54">
        <v>0</v>
      </c>
      <c r="AQ120" s="54">
        <v>0</v>
      </c>
      <c r="AR120" s="41"/>
      <c r="AS120" s="42"/>
      <c r="AT120" s="41"/>
      <c r="AU120" s="54">
        <v>0</v>
      </c>
    </row>
    <row r="121" spans="1:47" x14ac:dyDescent="0.2">
      <c r="A121" s="41">
        <v>900196862</v>
      </c>
      <c r="B121" s="41" t="s">
        <v>34</v>
      </c>
      <c r="C121" s="41" t="s">
        <v>6</v>
      </c>
      <c r="D121" s="41" t="s">
        <v>23</v>
      </c>
      <c r="E121" s="41">
        <v>6609</v>
      </c>
      <c r="F121" s="41" t="str">
        <f t="shared" si="4"/>
        <v>SVC6609</v>
      </c>
      <c r="G121" s="41" t="s">
        <v>268</v>
      </c>
      <c r="H121" s="41" t="str">
        <f t="shared" si="5"/>
        <v>900196862_SVC6609</v>
      </c>
      <c r="I121" s="42">
        <v>45705</v>
      </c>
      <c r="J121" s="42">
        <v>45733</v>
      </c>
      <c r="K121" s="41">
        <v>13</v>
      </c>
      <c r="L121" s="43">
        <v>950400</v>
      </c>
      <c r="M121" s="41" t="s">
        <v>19</v>
      </c>
      <c r="N121" s="41" t="e">
        <v>#N/A</v>
      </c>
      <c r="O121" s="41" t="s">
        <v>417</v>
      </c>
      <c r="P121" s="53">
        <v>931392</v>
      </c>
      <c r="Q121" s="41">
        <v>137071692</v>
      </c>
      <c r="R121" s="41" t="s">
        <v>379</v>
      </c>
      <c r="S121" s="42">
        <v>45705</v>
      </c>
      <c r="T121" s="42">
        <v>45719</v>
      </c>
      <c r="U121" s="42">
        <v>45742</v>
      </c>
      <c r="V121" s="42"/>
      <c r="W121" s="49">
        <v>5</v>
      </c>
      <c r="X121" s="49" t="s">
        <v>431</v>
      </c>
      <c r="Y121" s="53">
        <v>0</v>
      </c>
      <c r="Z121" s="53">
        <v>0</v>
      </c>
      <c r="AA121" s="53"/>
      <c r="AB121" s="41"/>
      <c r="AC121" s="41"/>
      <c r="AD121" s="41" t="s">
        <v>380</v>
      </c>
      <c r="AE121" s="41"/>
      <c r="AF121" s="41" t="s">
        <v>381</v>
      </c>
      <c r="AG121" s="54">
        <v>0</v>
      </c>
      <c r="AH121" s="54">
        <v>0</v>
      </c>
      <c r="AI121" s="54">
        <v>0</v>
      </c>
      <c r="AJ121" s="54">
        <v>0</v>
      </c>
      <c r="AK121" s="54">
        <v>0</v>
      </c>
      <c r="AL121" s="54">
        <v>0</v>
      </c>
      <c r="AM121" s="54">
        <v>950400</v>
      </c>
      <c r="AN121" s="54">
        <v>0</v>
      </c>
      <c r="AO121" s="54">
        <v>0</v>
      </c>
      <c r="AP121" s="54">
        <v>0</v>
      </c>
      <c r="AQ121" s="54">
        <v>0</v>
      </c>
      <c r="AR121" s="41"/>
      <c r="AS121" s="42"/>
      <c r="AT121" s="41"/>
      <c r="AU121" s="54">
        <v>0</v>
      </c>
    </row>
    <row r="122" spans="1:47" x14ac:dyDescent="0.2">
      <c r="A122" s="41">
        <v>900196862</v>
      </c>
      <c r="B122" s="41" t="s">
        <v>34</v>
      </c>
      <c r="C122" s="41" t="s">
        <v>6</v>
      </c>
      <c r="D122" s="41" t="s">
        <v>23</v>
      </c>
      <c r="E122" s="41">
        <v>6572</v>
      </c>
      <c r="F122" s="41" t="str">
        <f t="shared" si="4"/>
        <v>SVC6572</v>
      </c>
      <c r="G122" s="41" t="s">
        <v>258</v>
      </c>
      <c r="H122" s="41" t="str">
        <f t="shared" si="5"/>
        <v>900196862_SVC6572</v>
      </c>
      <c r="I122" s="42">
        <v>45705</v>
      </c>
      <c r="J122" s="42">
        <v>45733</v>
      </c>
      <c r="K122" s="41">
        <v>13</v>
      </c>
      <c r="L122" s="43">
        <v>820600</v>
      </c>
      <c r="M122" s="41" t="s">
        <v>19</v>
      </c>
      <c r="N122" s="41" t="e">
        <v>#N/A</v>
      </c>
      <c r="O122" s="41" t="s">
        <v>417</v>
      </c>
      <c r="P122" s="53">
        <v>804188</v>
      </c>
      <c r="Q122" s="41">
        <v>137071689</v>
      </c>
      <c r="R122" s="41" t="s">
        <v>379</v>
      </c>
      <c r="S122" s="42">
        <v>45705</v>
      </c>
      <c r="T122" s="42">
        <v>45719</v>
      </c>
      <c r="U122" s="42">
        <v>45742</v>
      </c>
      <c r="V122" s="42"/>
      <c r="W122" s="49">
        <v>5</v>
      </c>
      <c r="X122" s="49" t="s">
        <v>431</v>
      </c>
      <c r="Y122" s="53">
        <v>0</v>
      </c>
      <c r="Z122" s="53">
        <v>0</v>
      </c>
      <c r="AA122" s="53"/>
      <c r="AB122" s="41"/>
      <c r="AC122" s="41"/>
      <c r="AD122" s="41" t="s">
        <v>380</v>
      </c>
      <c r="AE122" s="41"/>
      <c r="AF122" s="41" t="s">
        <v>381</v>
      </c>
      <c r="AG122" s="54">
        <v>0</v>
      </c>
      <c r="AH122" s="54">
        <v>0</v>
      </c>
      <c r="AI122" s="54">
        <v>0</v>
      </c>
      <c r="AJ122" s="54">
        <v>0</v>
      </c>
      <c r="AK122" s="54">
        <v>0</v>
      </c>
      <c r="AL122" s="54">
        <v>0</v>
      </c>
      <c r="AM122" s="54">
        <v>820600</v>
      </c>
      <c r="AN122" s="54">
        <v>0</v>
      </c>
      <c r="AO122" s="54">
        <v>0</v>
      </c>
      <c r="AP122" s="54">
        <v>0</v>
      </c>
      <c r="AQ122" s="54">
        <v>0</v>
      </c>
      <c r="AR122" s="41"/>
      <c r="AS122" s="42"/>
      <c r="AT122" s="41"/>
      <c r="AU122" s="54">
        <v>0</v>
      </c>
    </row>
    <row r="123" spans="1:47" x14ac:dyDescent="0.2">
      <c r="A123" s="41">
        <v>900196862</v>
      </c>
      <c r="B123" s="41" t="s">
        <v>34</v>
      </c>
      <c r="C123" s="41" t="s">
        <v>6</v>
      </c>
      <c r="D123" s="41" t="s">
        <v>23</v>
      </c>
      <c r="E123" s="41">
        <v>6586</v>
      </c>
      <c r="F123" s="41" t="str">
        <f t="shared" si="4"/>
        <v>SVC6586</v>
      </c>
      <c r="G123" s="41" t="s">
        <v>243</v>
      </c>
      <c r="H123" s="41" t="str">
        <f t="shared" si="5"/>
        <v>900196862_SVC6586</v>
      </c>
      <c r="I123" s="42">
        <v>45705</v>
      </c>
      <c r="J123" s="42">
        <v>45733</v>
      </c>
      <c r="K123" s="41">
        <v>13</v>
      </c>
      <c r="L123" s="43">
        <v>691200</v>
      </c>
      <c r="M123" s="41" t="s">
        <v>19</v>
      </c>
      <c r="N123" s="41" t="e">
        <v>#N/A</v>
      </c>
      <c r="O123" s="41" t="s">
        <v>417</v>
      </c>
      <c r="P123" s="53">
        <v>677376</v>
      </c>
      <c r="Q123" s="41">
        <v>137071674</v>
      </c>
      <c r="R123" s="41" t="s">
        <v>379</v>
      </c>
      <c r="S123" s="42">
        <v>45705</v>
      </c>
      <c r="T123" s="42">
        <v>45719</v>
      </c>
      <c r="U123" s="42">
        <v>45742</v>
      </c>
      <c r="V123" s="42"/>
      <c r="W123" s="49">
        <v>5</v>
      </c>
      <c r="X123" s="49" t="s">
        <v>431</v>
      </c>
      <c r="Y123" s="53">
        <v>0</v>
      </c>
      <c r="Z123" s="53">
        <v>0</v>
      </c>
      <c r="AA123" s="53"/>
      <c r="AB123" s="41"/>
      <c r="AC123" s="41"/>
      <c r="AD123" s="41" t="s">
        <v>380</v>
      </c>
      <c r="AE123" s="41"/>
      <c r="AF123" s="41" t="s">
        <v>381</v>
      </c>
      <c r="AG123" s="54">
        <v>0</v>
      </c>
      <c r="AH123" s="54">
        <v>0</v>
      </c>
      <c r="AI123" s="54">
        <v>0</v>
      </c>
      <c r="AJ123" s="54">
        <v>0</v>
      </c>
      <c r="AK123" s="54">
        <v>0</v>
      </c>
      <c r="AL123" s="54">
        <v>0</v>
      </c>
      <c r="AM123" s="54">
        <v>691200</v>
      </c>
      <c r="AN123" s="54">
        <v>0</v>
      </c>
      <c r="AO123" s="54">
        <v>0</v>
      </c>
      <c r="AP123" s="54">
        <v>0</v>
      </c>
      <c r="AQ123" s="54">
        <v>0</v>
      </c>
      <c r="AR123" s="41"/>
      <c r="AS123" s="42"/>
      <c r="AT123" s="41"/>
      <c r="AU123" s="54">
        <v>0</v>
      </c>
    </row>
    <row r="124" spans="1:47" x14ac:dyDescent="0.2">
      <c r="A124" s="41">
        <v>900196862</v>
      </c>
      <c r="B124" s="41" t="s">
        <v>34</v>
      </c>
      <c r="C124" s="41" t="s">
        <v>6</v>
      </c>
      <c r="D124" s="41" t="s">
        <v>23</v>
      </c>
      <c r="E124" s="41">
        <v>6576</v>
      </c>
      <c r="F124" s="41" t="str">
        <f t="shared" si="4"/>
        <v>SVC6576</v>
      </c>
      <c r="G124" s="41" t="s">
        <v>228</v>
      </c>
      <c r="H124" s="41" t="str">
        <f t="shared" si="5"/>
        <v>900196862_SVC6576</v>
      </c>
      <c r="I124" s="42">
        <v>45705</v>
      </c>
      <c r="J124" s="42">
        <v>45733</v>
      </c>
      <c r="K124" s="41">
        <v>13</v>
      </c>
      <c r="L124" s="43">
        <v>550800</v>
      </c>
      <c r="M124" s="41" t="s">
        <v>19</v>
      </c>
      <c r="N124" s="41" t="e">
        <v>#N/A</v>
      </c>
      <c r="O124" s="41" t="s">
        <v>417</v>
      </c>
      <c r="P124" s="53">
        <v>539784</v>
      </c>
      <c r="Q124" s="41">
        <v>137071682</v>
      </c>
      <c r="R124" s="41" t="s">
        <v>379</v>
      </c>
      <c r="S124" s="42">
        <v>45705</v>
      </c>
      <c r="T124" s="42">
        <v>45719</v>
      </c>
      <c r="U124" s="42">
        <v>45742</v>
      </c>
      <c r="V124" s="42"/>
      <c r="W124" s="49">
        <v>5</v>
      </c>
      <c r="X124" s="49" t="s">
        <v>431</v>
      </c>
      <c r="Y124" s="53">
        <v>0</v>
      </c>
      <c r="Z124" s="53">
        <v>0</v>
      </c>
      <c r="AA124" s="53"/>
      <c r="AB124" s="41"/>
      <c r="AC124" s="41"/>
      <c r="AD124" s="41" t="s">
        <v>380</v>
      </c>
      <c r="AE124" s="41"/>
      <c r="AF124" s="41" t="s">
        <v>381</v>
      </c>
      <c r="AG124" s="54">
        <v>0</v>
      </c>
      <c r="AH124" s="54">
        <v>0</v>
      </c>
      <c r="AI124" s="54">
        <v>0</v>
      </c>
      <c r="AJ124" s="54">
        <v>0</v>
      </c>
      <c r="AK124" s="54">
        <v>0</v>
      </c>
      <c r="AL124" s="54">
        <v>0</v>
      </c>
      <c r="AM124" s="54">
        <v>550800</v>
      </c>
      <c r="AN124" s="54">
        <v>0</v>
      </c>
      <c r="AO124" s="54">
        <v>0</v>
      </c>
      <c r="AP124" s="54">
        <v>0</v>
      </c>
      <c r="AQ124" s="54">
        <v>0</v>
      </c>
      <c r="AR124" s="41"/>
      <c r="AS124" s="42"/>
      <c r="AT124" s="41"/>
      <c r="AU124" s="54">
        <v>0</v>
      </c>
    </row>
    <row r="125" spans="1:47" x14ac:dyDescent="0.2">
      <c r="A125" s="41">
        <v>900196862</v>
      </c>
      <c r="B125" s="41" t="s">
        <v>34</v>
      </c>
      <c r="C125" s="41" t="s">
        <v>6</v>
      </c>
      <c r="D125" s="41" t="s">
        <v>23</v>
      </c>
      <c r="E125" s="41">
        <v>6570</v>
      </c>
      <c r="F125" s="41" t="str">
        <f t="shared" si="4"/>
        <v>SVC6570</v>
      </c>
      <c r="G125" s="41" t="s">
        <v>219</v>
      </c>
      <c r="H125" s="41" t="str">
        <f t="shared" si="5"/>
        <v>900196862_SVC6570</v>
      </c>
      <c r="I125" s="42">
        <v>45705</v>
      </c>
      <c r="J125" s="42">
        <v>45733</v>
      </c>
      <c r="K125" s="41">
        <v>13</v>
      </c>
      <c r="L125" s="43">
        <v>522000</v>
      </c>
      <c r="M125" s="41" t="s">
        <v>19</v>
      </c>
      <c r="N125" s="41" t="e">
        <v>#N/A</v>
      </c>
      <c r="O125" s="41" t="s">
        <v>417</v>
      </c>
      <c r="P125" s="53">
        <v>511756</v>
      </c>
      <c r="Q125" s="41">
        <v>137071678</v>
      </c>
      <c r="R125" s="41" t="s">
        <v>379</v>
      </c>
      <c r="S125" s="42">
        <v>45705</v>
      </c>
      <c r="T125" s="42">
        <v>45719</v>
      </c>
      <c r="U125" s="42">
        <v>45742</v>
      </c>
      <c r="V125" s="42"/>
      <c r="W125" s="49">
        <v>5</v>
      </c>
      <c r="X125" s="49" t="s">
        <v>431</v>
      </c>
      <c r="Y125" s="53">
        <v>0</v>
      </c>
      <c r="Z125" s="53">
        <v>0</v>
      </c>
      <c r="AA125" s="53"/>
      <c r="AB125" s="41"/>
      <c r="AC125" s="41"/>
      <c r="AD125" s="41" t="s">
        <v>380</v>
      </c>
      <c r="AE125" s="41"/>
      <c r="AF125" s="41" t="s">
        <v>381</v>
      </c>
      <c r="AG125" s="54">
        <v>0</v>
      </c>
      <c r="AH125" s="54">
        <v>0</v>
      </c>
      <c r="AI125" s="54">
        <v>0</v>
      </c>
      <c r="AJ125" s="54">
        <v>0</v>
      </c>
      <c r="AK125" s="54">
        <v>0</v>
      </c>
      <c r="AL125" s="54">
        <v>0</v>
      </c>
      <c r="AM125" s="54">
        <v>522000</v>
      </c>
      <c r="AN125" s="54">
        <v>0</v>
      </c>
      <c r="AO125" s="54">
        <v>0</v>
      </c>
      <c r="AP125" s="54">
        <v>0</v>
      </c>
      <c r="AQ125" s="54">
        <v>0</v>
      </c>
      <c r="AR125" s="41"/>
      <c r="AS125" s="42"/>
      <c r="AT125" s="41"/>
      <c r="AU125" s="54">
        <v>0</v>
      </c>
    </row>
    <row r="126" spans="1:47" x14ac:dyDescent="0.2">
      <c r="A126" s="41">
        <v>900196862</v>
      </c>
      <c r="B126" s="41" t="s">
        <v>34</v>
      </c>
      <c r="C126" s="41" t="s">
        <v>6</v>
      </c>
      <c r="D126" s="41" t="s">
        <v>23</v>
      </c>
      <c r="E126" s="41">
        <v>6589</v>
      </c>
      <c r="F126" s="41" t="str">
        <f t="shared" si="4"/>
        <v>SVC6589</v>
      </c>
      <c r="G126" s="41" t="s">
        <v>216</v>
      </c>
      <c r="H126" s="41" t="str">
        <f t="shared" si="5"/>
        <v>900196862_SVC6589</v>
      </c>
      <c r="I126" s="42">
        <v>45705</v>
      </c>
      <c r="J126" s="42">
        <v>45733</v>
      </c>
      <c r="K126" s="41">
        <v>13</v>
      </c>
      <c r="L126" s="43">
        <v>432000</v>
      </c>
      <c r="M126" s="41" t="s">
        <v>19</v>
      </c>
      <c r="N126" s="41" t="e">
        <v>#N/A</v>
      </c>
      <c r="O126" s="41" t="s">
        <v>417</v>
      </c>
      <c r="P126" s="53">
        <v>423360</v>
      </c>
      <c r="Q126" s="41">
        <v>137071676</v>
      </c>
      <c r="R126" s="41" t="s">
        <v>379</v>
      </c>
      <c r="S126" s="42">
        <v>45705</v>
      </c>
      <c r="T126" s="42">
        <v>45719</v>
      </c>
      <c r="U126" s="42">
        <v>45742</v>
      </c>
      <c r="V126" s="42"/>
      <c r="W126" s="49">
        <v>5</v>
      </c>
      <c r="X126" s="49" t="s">
        <v>431</v>
      </c>
      <c r="Y126" s="53">
        <v>0</v>
      </c>
      <c r="Z126" s="53">
        <v>0</v>
      </c>
      <c r="AA126" s="53"/>
      <c r="AB126" s="41"/>
      <c r="AC126" s="41"/>
      <c r="AD126" s="41" t="s">
        <v>380</v>
      </c>
      <c r="AE126" s="41"/>
      <c r="AF126" s="41" t="s">
        <v>381</v>
      </c>
      <c r="AG126" s="54">
        <v>0</v>
      </c>
      <c r="AH126" s="54">
        <v>0</v>
      </c>
      <c r="AI126" s="54">
        <v>0</v>
      </c>
      <c r="AJ126" s="54">
        <v>0</v>
      </c>
      <c r="AK126" s="54">
        <v>0</v>
      </c>
      <c r="AL126" s="54">
        <v>0</v>
      </c>
      <c r="AM126" s="54">
        <v>432000</v>
      </c>
      <c r="AN126" s="54">
        <v>0</v>
      </c>
      <c r="AO126" s="54">
        <v>0</v>
      </c>
      <c r="AP126" s="54">
        <v>0</v>
      </c>
      <c r="AQ126" s="54">
        <v>0</v>
      </c>
      <c r="AR126" s="41"/>
      <c r="AS126" s="42"/>
      <c r="AT126" s="41"/>
      <c r="AU126" s="54">
        <v>0</v>
      </c>
    </row>
    <row r="127" spans="1:47" x14ac:dyDescent="0.2">
      <c r="A127" s="41">
        <v>900196862</v>
      </c>
      <c r="B127" s="41" t="s">
        <v>34</v>
      </c>
      <c r="C127" s="41" t="s">
        <v>6</v>
      </c>
      <c r="D127" s="41" t="s">
        <v>23</v>
      </c>
      <c r="E127" s="41">
        <v>6590</v>
      </c>
      <c r="F127" s="41" t="str">
        <f t="shared" si="4"/>
        <v>SVC6590</v>
      </c>
      <c r="G127" s="41" t="s">
        <v>217</v>
      </c>
      <c r="H127" s="41" t="str">
        <f t="shared" si="5"/>
        <v>900196862_SVC6590</v>
      </c>
      <c r="I127" s="42">
        <v>45705</v>
      </c>
      <c r="J127" s="42">
        <v>45733</v>
      </c>
      <c r="K127" s="41">
        <v>13</v>
      </c>
      <c r="L127" s="43">
        <v>432000</v>
      </c>
      <c r="M127" s="41" t="s">
        <v>19</v>
      </c>
      <c r="N127" s="41" t="e">
        <v>#N/A</v>
      </c>
      <c r="O127" s="41" t="s">
        <v>417</v>
      </c>
      <c r="P127" s="53">
        <v>423360</v>
      </c>
      <c r="Q127" s="41">
        <v>137071691</v>
      </c>
      <c r="R127" s="41" t="s">
        <v>379</v>
      </c>
      <c r="S127" s="42">
        <v>45705</v>
      </c>
      <c r="T127" s="42">
        <v>45719</v>
      </c>
      <c r="U127" s="42">
        <v>45742</v>
      </c>
      <c r="V127" s="42"/>
      <c r="W127" s="49">
        <v>5</v>
      </c>
      <c r="X127" s="49" t="s">
        <v>431</v>
      </c>
      <c r="Y127" s="53">
        <v>0</v>
      </c>
      <c r="Z127" s="53">
        <v>0</v>
      </c>
      <c r="AA127" s="53"/>
      <c r="AB127" s="41"/>
      <c r="AC127" s="41"/>
      <c r="AD127" s="41" t="s">
        <v>380</v>
      </c>
      <c r="AE127" s="41"/>
      <c r="AF127" s="41" t="s">
        <v>381</v>
      </c>
      <c r="AG127" s="54">
        <v>0</v>
      </c>
      <c r="AH127" s="54">
        <v>0</v>
      </c>
      <c r="AI127" s="54">
        <v>0</v>
      </c>
      <c r="AJ127" s="54">
        <v>0</v>
      </c>
      <c r="AK127" s="54">
        <v>0</v>
      </c>
      <c r="AL127" s="54">
        <v>0</v>
      </c>
      <c r="AM127" s="54">
        <v>432000</v>
      </c>
      <c r="AN127" s="54">
        <v>0</v>
      </c>
      <c r="AO127" s="54">
        <v>0</v>
      </c>
      <c r="AP127" s="54">
        <v>0</v>
      </c>
      <c r="AQ127" s="54">
        <v>0</v>
      </c>
      <c r="AR127" s="41"/>
      <c r="AS127" s="42"/>
      <c r="AT127" s="41"/>
      <c r="AU127" s="54">
        <v>0</v>
      </c>
    </row>
    <row r="128" spans="1:47" x14ac:dyDescent="0.2">
      <c r="A128" s="41">
        <v>900196862</v>
      </c>
      <c r="B128" s="41" t="s">
        <v>34</v>
      </c>
      <c r="C128" s="41" t="s">
        <v>6</v>
      </c>
      <c r="D128" s="41" t="s">
        <v>23</v>
      </c>
      <c r="E128" s="41">
        <v>6588</v>
      </c>
      <c r="F128" s="41" t="str">
        <f t="shared" si="4"/>
        <v>SVC6588</v>
      </c>
      <c r="G128" s="41" t="s">
        <v>206</v>
      </c>
      <c r="H128" s="41" t="str">
        <f t="shared" si="5"/>
        <v>900196862_SVC6588</v>
      </c>
      <c r="I128" s="42">
        <v>45705</v>
      </c>
      <c r="J128" s="42">
        <v>45733</v>
      </c>
      <c r="K128" s="41">
        <v>13</v>
      </c>
      <c r="L128" s="43">
        <v>345600</v>
      </c>
      <c r="M128" s="41" t="s">
        <v>19</v>
      </c>
      <c r="N128" s="41" t="e">
        <v>#N/A</v>
      </c>
      <c r="O128" s="41" t="s">
        <v>417</v>
      </c>
      <c r="P128" s="53">
        <v>338688</v>
      </c>
      <c r="Q128" s="41">
        <v>137071688</v>
      </c>
      <c r="R128" s="41" t="s">
        <v>379</v>
      </c>
      <c r="S128" s="42">
        <v>45705</v>
      </c>
      <c r="T128" s="42">
        <v>45719</v>
      </c>
      <c r="U128" s="42">
        <v>45742</v>
      </c>
      <c r="V128" s="42"/>
      <c r="W128" s="49">
        <v>5</v>
      </c>
      <c r="X128" s="49" t="s">
        <v>431</v>
      </c>
      <c r="Y128" s="53">
        <v>0</v>
      </c>
      <c r="Z128" s="53">
        <v>0</v>
      </c>
      <c r="AA128" s="53"/>
      <c r="AB128" s="41"/>
      <c r="AC128" s="41"/>
      <c r="AD128" s="41" t="s">
        <v>380</v>
      </c>
      <c r="AE128" s="41"/>
      <c r="AF128" s="41" t="s">
        <v>381</v>
      </c>
      <c r="AG128" s="54">
        <v>0</v>
      </c>
      <c r="AH128" s="54">
        <v>0</v>
      </c>
      <c r="AI128" s="54">
        <v>0</v>
      </c>
      <c r="AJ128" s="54">
        <v>0</v>
      </c>
      <c r="AK128" s="54">
        <v>0</v>
      </c>
      <c r="AL128" s="54">
        <v>0</v>
      </c>
      <c r="AM128" s="54">
        <v>345600</v>
      </c>
      <c r="AN128" s="54">
        <v>0</v>
      </c>
      <c r="AO128" s="54">
        <v>0</v>
      </c>
      <c r="AP128" s="54">
        <v>0</v>
      </c>
      <c r="AQ128" s="54">
        <v>0</v>
      </c>
      <c r="AR128" s="41"/>
      <c r="AS128" s="42"/>
      <c r="AT128" s="41"/>
      <c r="AU128" s="54">
        <v>0</v>
      </c>
    </row>
    <row r="129" spans="1:47" x14ac:dyDescent="0.2">
      <c r="A129" s="41">
        <v>900196862</v>
      </c>
      <c r="B129" s="41" t="s">
        <v>34</v>
      </c>
      <c r="C129" s="41" t="s">
        <v>6</v>
      </c>
      <c r="D129" s="41" t="s">
        <v>23</v>
      </c>
      <c r="E129" s="41">
        <v>6608</v>
      </c>
      <c r="F129" s="41" t="str">
        <f t="shared" si="4"/>
        <v>SVC6608</v>
      </c>
      <c r="G129" s="41" t="s">
        <v>182</v>
      </c>
      <c r="H129" s="41" t="str">
        <f t="shared" si="5"/>
        <v>900196862_SVC6608</v>
      </c>
      <c r="I129" s="42">
        <v>45705</v>
      </c>
      <c r="J129" s="42">
        <v>45733</v>
      </c>
      <c r="K129" s="41">
        <v>13</v>
      </c>
      <c r="L129" s="43">
        <v>194400</v>
      </c>
      <c r="M129" s="41" t="s">
        <v>19</v>
      </c>
      <c r="N129" s="41" t="e">
        <v>#N/A</v>
      </c>
      <c r="O129" s="41" t="s">
        <v>417</v>
      </c>
      <c r="P129" s="53">
        <v>190512</v>
      </c>
      <c r="Q129" s="41">
        <v>137071675</v>
      </c>
      <c r="R129" s="41" t="s">
        <v>379</v>
      </c>
      <c r="S129" s="42">
        <v>45705</v>
      </c>
      <c r="T129" s="42">
        <v>45719</v>
      </c>
      <c r="U129" s="42">
        <v>45742</v>
      </c>
      <c r="V129" s="42"/>
      <c r="W129" s="49">
        <v>5</v>
      </c>
      <c r="X129" s="49" t="s">
        <v>431</v>
      </c>
      <c r="Y129" s="53">
        <v>0</v>
      </c>
      <c r="Z129" s="53">
        <v>0</v>
      </c>
      <c r="AA129" s="53"/>
      <c r="AB129" s="41"/>
      <c r="AC129" s="41"/>
      <c r="AD129" s="41" t="s">
        <v>380</v>
      </c>
      <c r="AE129" s="41"/>
      <c r="AF129" s="41" t="s">
        <v>381</v>
      </c>
      <c r="AG129" s="54">
        <v>0</v>
      </c>
      <c r="AH129" s="54">
        <v>0</v>
      </c>
      <c r="AI129" s="54">
        <v>0</v>
      </c>
      <c r="AJ129" s="54">
        <v>0</v>
      </c>
      <c r="AK129" s="54">
        <v>0</v>
      </c>
      <c r="AL129" s="54">
        <v>0</v>
      </c>
      <c r="AM129" s="54">
        <v>194400</v>
      </c>
      <c r="AN129" s="54">
        <v>0</v>
      </c>
      <c r="AO129" s="54">
        <v>0</v>
      </c>
      <c r="AP129" s="54">
        <v>0</v>
      </c>
      <c r="AQ129" s="54">
        <v>0</v>
      </c>
      <c r="AR129" s="41"/>
      <c r="AS129" s="42"/>
      <c r="AT129" s="41"/>
      <c r="AU129" s="54">
        <v>0</v>
      </c>
    </row>
    <row r="130" spans="1:47" x14ac:dyDescent="0.2">
      <c r="A130" s="41">
        <v>900196862</v>
      </c>
      <c r="B130" s="41" t="s">
        <v>34</v>
      </c>
      <c r="C130" s="41" t="s">
        <v>6</v>
      </c>
      <c r="D130" s="41" t="s">
        <v>23</v>
      </c>
      <c r="E130" s="41">
        <v>6579</v>
      </c>
      <c r="F130" s="41" t="str">
        <f t="shared" si="4"/>
        <v>SVC6579</v>
      </c>
      <c r="G130" s="41" t="s">
        <v>175</v>
      </c>
      <c r="H130" s="41" t="str">
        <f t="shared" si="5"/>
        <v>900196862_SVC6579</v>
      </c>
      <c r="I130" s="42">
        <v>45705</v>
      </c>
      <c r="J130" s="42">
        <v>45733</v>
      </c>
      <c r="K130" s="41">
        <v>13</v>
      </c>
      <c r="L130" s="43">
        <v>183600</v>
      </c>
      <c r="M130" s="41" t="s">
        <v>19</v>
      </c>
      <c r="N130" s="41" t="e">
        <v>#N/A</v>
      </c>
      <c r="O130" s="41" t="s">
        <v>417</v>
      </c>
      <c r="P130" s="53">
        <v>183600</v>
      </c>
      <c r="Q130" s="41">
        <v>137071683</v>
      </c>
      <c r="R130" s="41" t="s">
        <v>379</v>
      </c>
      <c r="S130" s="42">
        <v>45705</v>
      </c>
      <c r="T130" s="42">
        <v>45719</v>
      </c>
      <c r="U130" s="42">
        <v>45742</v>
      </c>
      <c r="V130" s="42"/>
      <c r="W130" s="49">
        <v>5</v>
      </c>
      <c r="X130" s="49" t="s">
        <v>431</v>
      </c>
      <c r="Y130" s="53">
        <v>0</v>
      </c>
      <c r="Z130" s="53">
        <v>0</v>
      </c>
      <c r="AA130" s="53"/>
      <c r="AB130" s="41"/>
      <c r="AC130" s="41"/>
      <c r="AD130" s="41" t="s">
        <v>380</v>
      </c>
      <c r="AE130" s="41"/>
      <c r="AF130" s="41" t="s">
        <v>381</v>
      </c>
      <c r="AG130" s="54">
        <v>0</v>
      </c>
      <c r="AH130" s="54">
        <v>0</v>
      </c>
      <c r="AI130" s="54">
        <v>0</v>
      </c>
      <c r="AJ130" s="54">
        <v>0</v>
      </c>
      <c r="AK130" s="54">
        <v>0</v>
      </c>
      <c r="AL130" s="54">
        <v>0</v>
      </c>
      <c r="AM130" s="54">
        <v>183600</v>
      </c>
      <c r="AN130" s="54">
        <v>0</v>
      </c>
      <c r="AO130" s="54">
        <v>0</v>
      </c>
      <c r="AP130" s="54">
        <v>0</v>
      </c>
      <c r="AQ130" s="54">
        <v>0</v>
      </c>
      <c r="AR130" s="41"/>
      <c r="AS130" s="42"/>
      <c r="AT130" s="41"/>
      <c r="AU130" s="54">
        <v>0</v>
      </c>
    </row>
    <row r="131" spans="1:47" x14ac:dyDescent="0.2">
      <c r="A131" s="41">
        <v>900196862</v>
      </c>
      <c r="B131" s="41" t="s">
        <v>34</v>
      </c>
      <c r="C131" s="41" t="s">
        <v>6</v>
      </c>
      <c r="D131" s="41" t="s">
        <v>23</v>
      </c>
      <c r="E131" s="41">
        <v>6591</v>
      </c>
      <c r="F131" s="41" t="str">
        <f t="shared" ref="F131:F194" si="6">+CONCATENATE(D131,E131)</f>
        <v>SVC6591</v>
      </c>
      <c r="G131" s="41" t="s">
        <v>174</v>
      </c>
      <c r="H131" s="41" t="str">
        <f t="shared" ref="H131:H194" si="7">+CONCATENATE(A131,"_",F131)</f>
        <v>900196862_SVC6591</v>
      </c>
      <c r="I131" s="42">
        <v>45705</v>
      </c>
      <c r="J131" s="42">
        <v>45733</v>
      </c>
      <c r="K131" s="41">
        <v>13</v>
      </c>
      <c r="L131" s="43">
        <v>172800</v>
      </c>
      <c r="M131" s="41" t="s">
        <v>19</v>
      </c>
      <c r="N131" s="41" t="e">
        <v>#N/A</v>
      </c>
      <c r="O131" s="41" t="s">
        <v>417</v>
      </c>
      <c r="P131" s="53">
        <v>172800</v>
      </c>
      <c r="Q131" s="41">
        <v>137071672</v>
      </c>
      <c r="R131" s="41" t="s">
        <v>379</v>
      </c>
      <c r="S131" s="42">
        <v>45705</v>
      </c>
      <c r="T131" s="42">
        <v>45719</v>
      </c>
      <c r="U131" s="42">
        <v>45742</v>
      </c>
      <c r="V131" s="42"/>
      <c r="W131" s="49">
        <v>5</v>
      </c>
      <c r="X131" s="49" t="s">
        <v>431</v>
      </c>
      <c r="Y131" s="53">
        <v>0</v>
      </c>
      <c r="Z131" s="53">
        <v>0</v>
      </c>
      <c r="AA131" s="53"/>
      <c r="AB131" s="41"/>
      <c r="AC131" s="41"/>
      <c r="AD131" s="41" t="s">
        <v>380</v>
      </c>
      <c r="AE131" s="41"/>
      <c r="AF131" s="41" t="s">
        <v>381</v>
      </c>
      <c r="AG131" s="54">
        <v>0</v>
      </c>
      <c r="AH131" s="54">
        <v>0</v>
      </c>
      <c r="AI131" s="54">
        <v>0</v>
      </c>
      <c r="AJ131" s="54">
        <v>0</v>
      </c>
      <c r="AK131" s="54">
        <v>0</v>
      </c>
      <c r="AL131" s="54">
        <v>0</v>
      </c>
      <c r="AM131" s="54">
        <v>172800</v>
      </c>
      <c r="AN131" s="54">
        <v>0</v>
      </c>
      <c r="AO131" s="54">
        <v>0</v>
      </c>
      <c r="AP131" s="54">
        <v>0</v>
      </c>
      <c r="AQ131" s="54">
        <v>0</v>
      </c>
      <c r="AR131" s="41"/>
      <c r="AS131" s="42"/>
      <c r="AT131" s="41"/>
      <c r="AU131" s="54">
        <v>0</v>
      </c>
    </row>
    <row r="132" spans="1:47" x14ac:dyDescent="0.2">
      <c r="A132" s="41">
        <v>900196862</v>
      </c>
      <c r="B132" s="41" t="s">
        <v>34</v>
      </c>
      <c r="C132" s="41" t="s">
        <v>6</v>
      </c>
      <c r="D132" s="41" t="s">
        <v>23</v>
      </c>
      <c r="E132" s="41">
        <v>6593</v>
      </c>
      <c r="F132" s="41" t="str">
        <f t="shared" si="6"/>
        <v>SVC6593</v>
      </c>
      <c r="G132" s="41" t="s">
        <v>173</v>
      </c>
      <c r="H132" s="41" t="str">
        <f t="shared" si="7"/>
        <v>900196862_SVC6593</v>
      </c>
      <c r="I132" s="42">
        <v>45705</v>
      </c>
      <c r="J132" s="42">
        <v>45733</v>
      </c>
      <c r="K132" s="41">
        <v>13</v>
      </c>
      <c r="L132" s="43">
        <v>162000</v>
      </c>
      <c r="M132" s="41" t="s">
        <v>19</v>
      </c>
      <c r="N132" s="41" t="e">
        <v>#N/A</v>
      </c>
      <c r="O132" s="41" t="s">
        <v>417</v>
      </c>
      <c r="P132" s="53">
        <v>162000</v>
      </c>
      <c r="Q132" s="41">
        <v>137071677</v>
      </c>
      <c r="R132" s="41" t="s">
        <v>379</v>
      </c>
      <c r="S132" s="42">
        <v>45705</v>
      </c>
      <c r="T132" s="42">
        <v>45719</v>
      </c>
      <c r="U132" s="42">
        <v>45742</v>
      </c>
      <c r="V132" s="42"/>
      <c r="W132" s="49">
        <v>5</v>
      </c>
      <c r="X132" s="49" t="s">
        <v>431</v>
      </c>
      <c r="Y132" s="53">
        <v>0</v>
      </c>
      <c r="Z132" s="53">
        <v>0</v>
      </c>
      <c r="AA132" s="53"/>
      <c r="AB132" s="41"/>
      <c r="AC132" s="41"/>
      <c r="AD132" s="41" t="s">
        <v>380</v>
      </c>
      <c r="AE132" s="41"/>
      <c r="AF132" s="41" t="s">
        <v>381</v>
      </c>
      <c r="AG132" s="54">
        <v>0</v>
      </c>
      <c r="AH132" s="54">
        <v>0</v>
      </c>
      <c r="AI132" s="54">
        <v>0</v>
      </c>
      <c r="AJ132" s="54">
        <v>0</v>
      </c>
      <c r="AK132" s="54">
        <v>0</v>
      </c>
      <c r="AL132" s="54">
        <v>0</v>
      </c>
      <c r="AM132" s="54">
        <v>162000</v>
      </c>
      <c r="AN132" s="54">
        <v>0</v>
      </c>
      <c r="AO132" s="54">
        <v>0</v>
      </c>
      <c r="AP132" s="54">
        <v>0</v>
      </c>
      <c r="AQ132" s="54">
        <v>0</v>
      </c>
      <c r="AR132" s="41"/>
      <c r="AS132" s="42"/>
      <c r="AT132" s="41"/>
      <c r="AU132" s="54">
        <v>0</v>
      </c>
    </row>
    <row r="133" spans="1:47" x14ac:dyDescent="0.2">
      <c r="A133" s="41">
        <v>900196862</v>
      </c>
      <c r="B133" s="41" t="s">
        <v>34</v>
      </c>
      <c r="C133" s="41" t="s">
        <v>6</v>
      </c>
      <c r="D133" s="41" t="s">
        <v>23</v>
      </c>
      <c r="E133" s="41">
        <v>6428</v>
      </c>
      <c r="F133" s="41" t="str">
        <f t="shared" si="6"/>
        <v>SVC6428</v>
      </c>
      <c r="G133" s="41" t="s">
        <v>350</v>
      </c>
      <c r="H133" s="41" t="str">
        <f t="shared" si="7"/>
        <v>900196862_SVC6428</v>
      </c>
      <c r="I133" s="42">
        <v>45694</v>
      </c>
      <c r="J133" s="42">
        <v>45722</v>
      </c>
      <c r="K133" s="41">
        <v>24</v>
      </c>
      <c r="L133" s="43">
        <v>16234922</v>
      </c>
      <c r="M133" s="41" t="s">
        <v>19</v>
      </c>
      <c r="N133" s="41" t="e">
        <v>#N/A</v>
      </c>
      <c r="O133" s="41" t="s">
        <v>417</v>
      </c>
      <c r="P133" s="53">
        <v>15910223.98</v>
      </c>
      <c r="Q133" s="41">
        <v>4800067394</v>
      </c>
      <c r="R133" s="41" t="s">
        <v>382</v>
      </c>
      <c r="S133" s="42">
        <v>45694</v>
      </c>
      <c r="T133" s="42">
        <v>45695</v>
      </c>
      <c r="U133" s="42"/>
      <c r="V133" s="42"/>
      <c r="W133" s="49">
        <v>52</v>
      </c>
      <c r="X133" s="49" t="s">
        <v>430</v>
      </c>
      <c r="Y133" s="53">
        <v>0</v>
      </c>
      <c r="Z133" s="53">
        <v>0</v>
      </c>
      <c r="AA133" s="53"/>
      <c r="AB133" s="41"/>
      <c r="AC133" s="41"/>
      <c r="AD133" s="41" t="s">
        <v>380</v>
      </c>
      <c r="AE133" s="41"/>
      <c r="AF133" s="41"/>
      <c r="AG133" s="54">
        <v>0</v>
      </c>
      <c r="AH133" s="54">
        <v>0</v>
      </c>
      <c r="AI133" s="54">
        <v>0</v>
      </c>
      <c r="AJ133" s="54">
        <v>0</v>
      </c>
      <c r="AK133" s="54">
        <v>0</v>
      </c>
      <c r="AL133" s="54">
        <v>0</v>
      </c>
      <c r="AM133" s="54">
        <v>16234922</v>
      </c>
      <c r="AN133" s="54">
        <v>0</v>
      </c>
      <c r="AO133" s="54">
        <v>0</v>
      </c>
      <c r="AP133" s="54">
        <v>21510930</v>
      </c>
      <c r="AQ133" s="54">
        <v>0</v>
      </c>
      <c r="AR133" s="41">
        <v>4800067394</v>
      </c>
      <c r="AS133" s="42">
        <v>45708</v>
      </c>
      <c r="AT133" s="41" t="s">
        <v>423</v>
      </c>
      <c r="AU133" s="54">
        <v>21510930</v>
      </c>
    </row>
    <row r="134" spans="1:47" x14ac:dyDescent="0.2">
      <c r="A134" s="41">
        <v>900196862</v>
      </c>
      <c r="B134" s="41" t="s">
        <v>34</v>
      </c>
      <c r="C134" s="41" t="s">
        <v>6</v>
      </c>
      <c r="D134" s="41" t="s">
        <v>23</v>
      </c>
      <c r="E134" s="41">
        <v>6647</v>
      </c>
      <c r="F134" s="41" t="str">
        <f t="shared" si="6"/>
        <v>SVC6647</v>
      </c>
      <c r="G134" s="41" t="s">
        <v>348</v>
      </c>
      <c r="H134" s="41" t="str">
        <f t="shared" si="7"/>
        <v>900196862_SVC6647</v>
      </c>
      <c r="I134" s="42">
        <v>45712</v>
      </c>
      <c r="J134" s="42">
        <v>45740</v>
      </c>
      <c r="K134" s="41">
        <v>6</v>
      </c>
      <c r="L134" s="43">
        <v>14829814</v>
      </c>
      <c r="M134" s="41" t="s">
        <v>19</v>
      </c>
      <c r="N134" s="41" t="e">
        <v>#N/A</v>
      </c>
      <c r="O134" s="41" t="s">
        <v>417</v>
      </c>
      <c r="P134" s="53">
        <v>14533217.720000001</v>
      </c>
      <c r="Q134" s="41">
        <v>1222564231</v>
      </c>
      <c r="R134" s="41" t="s">
        <v>382</v>
      </c>
      <c r="S134" s="42">
        <v>45712</v>
      </c>
      <c r="T134" s="42">
        <v>45703</v>
      </c>
      <c r="U134" s="42"/>
      <c r="V134" s="42"/>
      <c r="W134" s="49">
        <v>44</v>
      </c>
      <c r="X134" s="49" t="s">
        <v>430</v>
      </c>
      <c r="Y134" s="53">
        <v>0</v>
      </c>
      <c r="Z134" s="53">
        <v>0</v>
      </c>
      <c r="AA134" s="53"/>
      <c r="AB134" s="41"/>
      <c r="AC134" s="41"/>
      <c r="AD134" s="41" t="s">
        <v>380</v>
      </c>
      <c r="AE134" s="41"/>
      <c r="AF134" s="41"/>
      <c r="AG134" s="54">
        <v>0</v>
      </c>
      <c r="AH134" s="54">
        <v>0</v>
      </c>
      <c r="AI134" s="54">
        <v>0</v>
      </c>
      <c r="AJ134" s="54">
        <v>0</v>
      </c>
      <c r="AK134" s="54">
        <v>0</v>
      </c>
      <c r="AL134" s="54">
        <v>0</v>
      </c>
      <c r="AM134" s="54">
        <v>14829814</v>
      </c>
      <c r="AN134" s="54">
        <v>0</v>
      </c>
      <c r="AO134" s="54">
        <v>0</v>
      </c>
      <c r="AP134" s="54">
        <v>0</v>
      </c>
      <c r="AQ134" s="54">
        <v>0</v>
      </c>
      <c r="AR134" s="41"/>
      <c r="AS134" s="42"/>
      <c r="AT134" s="41"/>
      <c r="AU134" s="54">
        <v>0</v>
      </c>
    </row>
    <row r="135" spans="1:47" x14ac:dyDescent="0.2">
      <c r="A135" s="41">
        <v>900196862</v>
      </c>
      <c r="B135" s="41" t="s">
        <v>34</v>
      </c>
      <c r="C135" s="41" t="s">
        <v>6</v>
      </c>
      <c r="D135" s="41" t="s">
        <v>23</v>
      </c>
      <c r="E135" s="41">
        <v>5621</v>
      </c>
      <c r="F135" s="41" t="str">
        <f t="shared" si="6"/>
        <v>SVC5621</v>
      </c>
      <c r="G135" s="41" t="s">
        <v>73</v>
      </c>
      <c r="H135" s="41" t="str">
        <f t="shared" si="7"/>
        <v>900196862_SVC5621</v>
      </c>
      <c r="I135" s="42">
        <v>45583</v>
      </c>
      <c r="J135" s="42">
        <v>45614</v>
      </c>
      <c r="K135" s="41">
        <v>132</v>
      </c>
      <c r="L135" s="43">
        <v>4953312</v>
      </c>
      <c r="M135" s="41" t="s">
        <v>19</v>
      </c>
      <c r="N135" s="41" t="s">
        <v>419</v>
      </c>
      <c r="O135" s="41" t="s">
        <v>417</v>
      </c>
      <c r="P135" s="53">
        <v>4953312</v>
      </c>
      <c r="Q135" s="41">
        <v>1222582178</v>
      </c>
      <c r="R135" s="41" t="s">
        <v>379</v>
      </c>
      <c r="S135" s="42">
        <v>45583</v>
      </c>
      <c r="T135" s="42">
        <v>45597</v>
      </c>
      <c r="U135" s="42">
        <v>45715</v>
      </c>
      <c r="V135" s="42"/>
      <c r="W135" s="49">
        <v>32</v>
      </c>
      <c r="X135" s="49" t="s">
        <v>430</v>
      </c>
      <c r="Y135" s="53">
        <v>0</v>
      </c>
      <c r="Z135" s="53">
        <v>0</v>
      </c>
      <c r="AA135" s="53"/>
      <c r="AB135" s="41"/>
      <c r="AC135" s="41"/>
      <c r="AD135" s="41" t="s">
        <v>380</v>
      </c>
      <c r="AE135" s="41"/>
      <c r="AF135" s="41" t="s">
        <v>381</v>
      </c>
      <c r="AG135" s="54">
        <v>0</v>
      </c>
      <c r="AH135" s="54">
        <v>0</v>
      </c>
      <c r="AI135" s="54">
        <v>0</v>
      </c>
      <c r="AJ135" s="54">
        <v>0</v>
      </c>
      <c r="AK135" s="54">
        <v>0</v>
      </c>
      <c r="AL135" s="54">
        <v>0</v>
      </c>
      <c r="AM135" s="54">
        <v>4953312</v>
      </c>
      <c r="AN135" s="54">
        <v>0</v>
      </c>
      <c r="AO135" s="54">
        <v>0</v>
      </c>
      <c r="AP135" s="54">
        <v>0</v>
      </c>
      <c r="AQ135" s="54">
        <v>0</v>
      </c>
      <c r="AR135" s="41"/>
      <c r="AS135" s="42"/>
      <c r="AT135" s="41"/>
      <c r="AU135" s="54">
        <v>0</v>
      </c>
    </row>
    <row r="136" spans="1:47" x14ac:dyDescent="0.2">
      <c r="A136" s="41">
        <v>900196862</v>
      </c>
      <c r="B136" s="41" t="s">
        <v>34</v>
      </c>
      <c r="C136" s="41" t="s">
        <v>6</v>
      </c>
      <c r="D136" s="41" t="s">
        <v>23</v>
      </c>
      <c r="E136" s="41">
        <v>5893</v>
      </c>
      <c r="F136" s="41" t="str">
        <f t="shared" si="6"/>
        <v>SVC5893</v>
      </c>
      <c r="G136" s="41" t="s">
        <v>74</v>
      </c>
      <c r="H136" s="41" t="str">
        <f t="shared" si="7"/>
        <v>900196862_SVC5893</v>
      </c>
      <c r="I136" s="42">
        <v>45614</v>
      </c>
      <c r="J136" s="42">
        <v>45632</v>
      </c>
      <c r="K136" s="41">
        <v>102</v>
      </c>
      <c r="L136" s="43">
        <v>4953312</v>
      </c>
      <c r="M136" s="41" t="s">
        <v>19</v>
      </c>
      <c r="N136" s="41" t="s">
        <v>419</v>
      </c>
      <c r="O136" s="41" t="s">
        <v>417</v>
      </c>
      <c r="P136" s="53">
        <v>4953312</v>
      </c>
      <c r="Q136" s="41">
        <v>1222574205</v>
      </c>
      <c r="R136" s="41" t="s">
        <v>379</v>
      </c>
      <c r="S136" s="42">
        <v>45614</v>
      </c>
      <c r="T136" s="42">
        <v>45699</v>
      </c>
      <c r="U136" s="42">
        <v>45715</v>
      </c>
      <c r="V136" s="42"/>
      <c r="W136" s="49">
        <v>32</v>
      </c>
      <c r="X136" s="49" t="s">
        <v>430</v>
      </c>
      <c r="Y136" s="53">
        <v>0</v>
      </c>
      <c r="Z136" s="53">
        <v>0</v>
      </c>
      <c r="AA136" s="53"/>
      <c r="AB136" s="41"/>
      <c r="AC136" s="41"/>
      <c r="AD136" s="41" t="s">
        <v>380</v>
      </c>
      <c r="AE136" s="41"/>
      <c r="AF136" s="41" t="s">
        <v>381</v>
      </c>
      <c r="AG136" s="54">
        <v>0</v>
      </c>
      <c r="AH136" s="54">
        <v>0</v>
      </c>
      <c r="AI136" s="54">
        <v>0</v>
      </c>
      <c r="AJ136" s="54">
        <v>0</v>
      </c>
      <c r="AK136" s="54">
        <v>0</v>
      </c>
      <c r="AL136" s="54">
        <v>0</v>
      </c>
      <c r="AM136" s="54">
        <v>4953312</v>
      </c>
      <c r="AN136" s="54">
        <v>0</v>
      </c>
      <c r="AO136" s="54">
        <v>0</v>
      </c>
      <c r="AP136" s="54">
        <v>0</v>
      </c>
      <c r="AQ136" s="54">
        <v>0</v>
      </c>
      <c r="AR136" s="41"/>
      <c r="AS136" s="42"/>
      <c r="AT136" s="41"/>
      <c r="AU136" s="54">
        <v>0</v>
      </c>
    </row>
    <row r="137" spans="1:47" x14ac:dyDescent="0.2">
      <c r="A137" s="41">
        <v>900196862</v>
      </c>
      <c r="B137" s="41" t="s">
        <v>34</v>
      </c>
      <c r="C137" s="41" t="s">
        <v>6</v>
      </c>
      <c r="D137" s="41" t="s">
        <v>23</v>
      </c>
      <c r="E137" s="41">
        <v>6114</v>
      </c>
      <c r="F137" s="41" t="str">
        <f t="shared" si="6"/>
        <v>SVC6114</v>
      </c>
      <c r="G137" s="41" t="s">
        <v>337</v>
      </c>
      <c r="H137" s="41" t="str">
        <f t="shared" si="7"/>
        <v>900196862_SVC6114</v>
      </c>
      <c r="I137" s="42">
        <v>45636</v>
      </c>
      <c r="J137" s="42">
        <v>45667</v>
      </c>
      <c r="K137" s="41">
        <v>80</v>
      </c>
      <c r="L137" s="43">
        <v>4953312</v>
      </c>
      <c r="M137" s="41" t="s">
        <v>19</v>
      </c>
      <c r="N137" s="41" t="e">
        <v>#N/A</v>
      </c>
      <c r="O137" s="41" t="s">
        <v>417</v>
      </c>
      <c r="P137" s="53">
        <v>4953312</v>
      </c>
      <c r="Q137" s="41">
        <v>1222582228</v>
      </c>
      <c r="R137" s="41" t="s">
        <v>379</v>
      </c>
      <c r="S137" s="42">
        <v>45636</v>
      </c>
      <c r="T137" s="42">
        <v>45637</v>
      </c>
      <c r="U137" s="42">
        <v>45716</v>
      </c>
      <c r="V137" s="42"/>
      <c r="W137" s="49">
        <v>31</v>
      </c>
      <c r="X137" s="49" t="s">
        <v>430</v>
      </c>
      <c r="Y137" s="53">
        <v>0</v>
      </c>
      <c r="Z137" s="53">
        <v>0</v>
      </c>
      <c r="AA137" s="53"/>
      <c r="AB137" s="41"/>
      <c r="AC137" s="41"/>
      <c r="AD137" s="41" t="s">
        <v>380</v>
      </c>
      <c r="AE137" s="41"/>
      <c r="AF137" s="41" t="s">
        <v>381</v>
      </c>
      <c r="AG137" s="54">
        <v>0</v>
      </c>
      <c r="AH137" s="54">
        <v>0</v>
      </c>
      <c r="AI137" s="54">
        <v>0</v>
      </c>
      <c r="AJ137" s="54">
        <v>0</v>
      </c>
      <c r="AK137" s="54">
        <v>0</v>
      </c>
      <c r="AL137" s="54">
        <v>0</v>
      </c>
      <c r="AM137" s="54">
        <v>4953312</v>
      </c>
      <c r="AN137" s="54">
        <v>0</v>
      </c>
      <c r="AO137" s="54">
        <v>0</v>
      </c>
      <c r="AP137" s="54">
        <v>0</v>
      </c>
      <c r="AQ137" s="54">
        <v>0</v>
      </c>
      <c r="AR137" s="41"/>
      <c r="AS137" s="42"/>
      <c r="AT137" s="41"/>
      <c r="AU137" s="54">
        <v>0</v>
      </c>
    </row>
    <row r="138" spans="1:47" x14ac:dyDescent="0.2">
      <c r="A138" s="41">
        <v>900196862</v>
      </c>
      <c r="B138" s="41" t="s">
        <v>34</v>
      </c>
      <c r="C138" s="41" t="s">
        <v>6</v>
      </c>
      <c r="D138" s="41" t="s">
        <v>23</v>
      </c>
      <c r="E138" s="41">
        <v>5324</v>
      </c>
      <c r="F138" s="41" t="str">
        <f t="shared" si="6"/>
        <v>SVC5324</v>
      </c>
      <c r="G138" s="41" t="s">
        <v>75</v>
      </c>
      <c r="H138" s="41" t="str">
        <f t="shared" si="7"/>
        <v>900196862_SVC5324</v>
      </c>
      <c r="I138" s="42">
        <v>45551</v>
      </c>
      <c r="J138" s="42">
        <v>45581</v>
      </c>
      <c r="K138" s="41">
        <v>164</v>
      </c>
      <c r="L138" s="43">
        <v>4572288</v>
      </c>
      <c r="M138" s="41" t="s">
        <v>19</v>
      </c>
      <c r="N138" s="41" t="s">
        <v>419</v>
      </c>
      <c r="O138" s="41" t="s">
        <v>417</v>
      </c>
      <c r="P138" s="53">
        <v>4572288</v>
      </c>
      <c r="Q138" s="41">
        <v>1222582141</v>
      </c>
      <c r="R138" s="41" t="s">
        <v>379</v>
      </c>
      <c r="S138" s="42">
        <v>45551</v>
      </c>
      <c r="T138" s="42">
        <v>45659</v>
      </c>
      <c r="U138" s="42">
        <v>45715</v>
      </c>
      <c r="V138" s="42"/>
      <c r="W138" s="49">
        <v>32</v>
      </c>
      <c r="X138" s="49" t="s">
        <v>430</v>
      </c>
      <c r="Y138" s="53">
        <v>0</v>
      </c>
      <c r="Z138" s="53">
        <v>0</v>
      </c>
      <c r="AA138" s="53"/>
      <c r="AB138" s="41"/>
      <c r="AC138" s="41"/>
      <c r="AD138" s="41" t="s">
        <v>380</v>
      </c>
      <c r="AE138" s="41"/>
      <c r="AF138" s="41" t="s">
        <v>384</v>
      </c>
      <c r="AG138" s="54">
        <v>0</v>
      </c>
      <c r="AH138" s="54">
        <v>0</v>
      </c>
      <c r="AI138" s="54">
        <v>0</v>
      </c>
      <c r="AJ138" s="54">
        <v>0</v>
      </c>
      <c r="AK138" s="54">
        <v>0</v>
      </c>
      <c r="AL138" s="54">
        <v>0</v>
      </c>
      <c r="AM138" s="54">
        <v>4572288</v>
      </c>
      <c r="AN138" s="54">
        <v>0</v>
      </c>
      <c r="AO138" s="54">
        <v>0</v>
      </c>
      <c r="AP138" s="54">
        <v>0</v>
      </c>
      <c r="AQ138" s="54">
        <v>0</v>
      </c>
      <c r="AR138" s="41"/>
      <c r="AS138" s="42"/>
      <c r="AT138" s="41"/>
      <c r="AU138" s="54">
        <v>0</v>
      </c>
    </row>
    <row r="139" spans="1:47" x14ac:dyDescent="0.2">
      <c r="A139" s="41">
        <v>900196862</v>
      </c>
      <c r="B139" s="41" t="s">
        <v>34</v>
      </c>
      <c r="C139" s="41" t="s">
        <v>6</v>
      </c>
      <c r="D139" s="41" t="s">
        <v>23</v>
      </c>
      <c r="E139" s="41">
        <v>5620</v>
      </c>
      <c r="F139" s="41" t="str">
        <f t="shared" si="6"/>
        <v>SVC5620</v>
      </c>
      <c r="G139" s="41" t="s">
        <v>76</v>
      </c>
      <c r="H139" s="41" t="str">
        <f t="shared" si="7"/>
        <v>900196862_SVC5620</v>
      </c>
      <c r="I139" s="42">
        <v>45583</v>
      </c>
      <c r="J139" s="42">
        <v>45614</v>
      </c>
      <c r="K139" s="41">
        <v>132</v>
      </c>
      <c r="L139" s="43">
        <v>4572288</v>
      </c>
      <c r="M139" s="41" t="s">
        <v>19</v>
      </c>
      <c r="N139" s="41" t="s">
        <v>419</v>
      </c>
      <c r="O139" s="41" t="s">
        <v>417</v>
      </c>
      <c r="P139" s="53">
        <v>4572288</v>
      </c>
      <c r="Q139" s="41">
        <v>1222582177</v>
      </c>
      <c r="R139" s="41" t="s">
        <v>379</v>
      </c>
      <c r="S139" s="42">
        <v>45583</v>
      </c>
      <c r="T139" s="42">
        <v>45597</v>
      </c>
      <c r="U139" s="42">
        <v>45715</v>
      </c>
      <c r="V139" s="42"/>
      <c r="W139" s="49">
        <v>32</v>
      </c>
      <c r="X139" s="49" t="s">
        <v>430</v>
      </c>
      <c r="Y139" s="53">
        <v>0</v>
      </c>
      <c r="Z139" s="53">
        <v>0</v>
      </c>
      <c r="AA139" s="53"/>
      <c r="AB139" s="41"/>
      <c r="AC139" s="41"/>
      <c r="AD139" s="41" t="s">
        <v>380</v>
      </c>
      <c r="AE139" s="41"/>
      <c r="AF139" s="41" t="s">
        <v>381</v>
      </c>
      <c r="AG139" s="54">
        <v>0</v>
      </c>
      <c r="AH139" s="54">
        <v>0</v>
      </c>
      <c r="AI139" s="54">
        <v>0</v>
      </c>
      <c r="AJ139" s="54">
        <v>0</v>
      </c>
      <c r="AK139" s="54">
        <v>0</v>
      </c>
      <c r="AL139" s="54">
        <v>0</v>
      </c>
      <c r="AM139" s="54">
        <v>4572288</v>
      </c>
      <c r="AN139" s="54">
        <v>0</v>
      </c>
      <c r="AO139" s="54">
        <v>0</v>
      </c>
      <c r="AP139" s="54">
        <v>0</v>
      </c>
      <c r="AQ139" s="54">
        <v>0</v>
      </c>
      <c r="AR139" s="41"/>
      <c r="AS139" s="42"/>
      <c r="AT139" s="41"/>
      <c r="AU139" s="54">
        <v>0</v>
      </c>
    </row>
    <row r="140" spans="1:47" x14ac:dyDescent="0.2">
      <c r="A140" s="41">
        <v>900196862</v>
      </c>
      <c r="B140" s="41" t="s">
        <v>34</v>
      </c>
      <c r="C140" s="41" t="s">
        <v>6</v>
      </c>
      <c r="D140" s="41" t="s">
        <v>23</v>
      </c>
      <c r="E140" s="41">
        <v>5891</v>
      </c>
      <c r="F140" s="41" t="str">
        <f t="shared" si="6"/>
        <v>SVC5891</v>
      </c>
      <c r="G140" s="41" t="s">
        <v>77</v>
      </c>
      <c r="H140" s="41" t="str">
        <f t="shared" si="7"/>
        <v>900196862_SVC5891</v>
      </c>
      <c r="I140" s="42">
        <v>45614</v>
      </c>
      <c r="J140" s="42">
        <v>45632</v>
      </c>
      <c r="K140" s="41">
        <v>102</v>
      </c>
      <c r="L140" s="43">
        <v>4572288</v>
      </c>
      <c r="M140" s="41" t="s">
        <v>19</v>
      </c>
      <c r="N140" s="41" t="s">
        <v>419</v>
      </c>
      <c r="O140" s="41" t="s">
        <v>417</v>
      </c>
      <c r="P140" s="53">
        <v>4572288</v>
      </c>
      <c r="Q140" s="41">
        <v>1222582211</v>
      </c>
      <c r="R140" s="41" t="s">
        <v>379</v>
      </c>
      <c r="S140" s="42">
        <v>45614</v>
      </c>
      <c r="T140" s="42">
        <v>45628</v>
      </c>
      <c r="U140" s="42">
        <v>45716</v>
      </c>
      <c r="V140" s="42"/>
      <c r="W140" s="49">
        <v>31</v>
      </c>
      <c r="X140" s="49" t="s">
        <v>430</v>
      </c>
      <c r="Y140" s="53">
        <v>0</v>
      </c>
      <c r="Z140" s="53">
        <v>0</v>
      </c>
      <c r="AA140" s="53"/>
      <c r="AB140" s="41"/>
      <c r="AC140" s="41"/>
      <c r="AD140" s="41" t="s">
        <v>380</v>
      </c>
      <c r="AE140" s="41"/>
      <c r="AF140" s="41" t="s">
        <v>381</v>
      </c>
      <c r="AG140" s="54">
        <v>0</v>
      </c>
      <c r="AH140" s="54">
        <v>0</v>
      </c>
      <c r="AI140" s="54">
        <v>0</v>
      </c>
      <c r="AJ140" s="54">
        <v>0</v>
      </c>
      <c r="AK140" s="54">
        <v>0</v>
      </c>
      <c r="AL140" s="54">
        <v>0</v>
      </c>
      <c r="AM140" s="54">
        <v>4572288</v>
      </c>
      <c r="AN140" s="54">
        <v>0</v>
      </c>
      <c r="AO140" s="54">
        <v>0</v>
      </c>
      <c r="AP140" s="54">
        <v>0</v>
      </c>
      <c r="AQ140" s="54">
        <v>0</v>
      </c>
      <c r="AR140" s="41"/>
      <c r="AS140" s="42"/>
      <c r="AT140" s="41"/>
      <c r="AU140" s="54">
        <v>0</v>
      </c>
    </row>
    <row r="141" spans="1:47" x14ac:dyDescent="0.2">
      <c r="A141" s="41">
        <v>900196862</v>
      </c>
      <c r="B141" s="41" t="s">
        <v>34</v>
      </c>
      <c r="C141" s="41" t="s">
        <v>6</v>
      </c>
      <c r="D141" s="41" t="s">
        <v>23</v>
      </c>
      <c r="E141" s="41">
        <v>5890</v>
      </c>
      <c r="F141" s="41" t="str">
        <f t="shared" si="6"/>
        <v>SVC5890</v>
      </c>
      <c r="G141" s="41" t="s">
        <v>78</v>
      </c>
      <c r="H141" s="41" t="str">
        <f t="shared" si="7"/>
        <v>900196862_SVC5890</v>
      </c>
      <c r="I141" s="42">
        <v>45614</v>
      </c>
      <c r="J141" s="42">
        <v>45632</v>
      </c>
      <c r="K141" s="41">
        <v>102</v>
      </c>
      <c r="L141" s="43">
        <v>4191264</v>
      </c>
      <c r="M141" s="41" t="s">
        <v>19</v>
      </c>
      <c r="N141" s="41" t="s">
        <v>419</v>
      </c>
      <c r="O141" s="41" t="s">
        <v>417</v>
      </c>
      <c r="P141" s="53">
        <v>4191264</v>
      </c>
      <c r="Q141" s="41">
        <v>1222582210</v>
      </c>
      <c r="R141" s="41" t="s">
        <v>379</v>
      </c>
      <c r="S141" s="42">
        <v>45614</v>
      </c>
      <c r="T141" s="42">
        <v>45628</v>
      </c>
      <c r="U141" s="42">
        <v>45716</v>
      </c>
      <c r="V141" s="42"/>
      <c r="W141" s="49">
        <v>31</v>
      </c>
      <c r="X141" s="49" t="s">
        <v>430</v>
      </c>
      <c r="Y141" s="53">
        <v>0</v>
      </c>
      <c r="Z141" s="53">
        <v>0</v>
      </c>
      <c r="AA141" s="53"/>
      <c r="AB141" s="41"/>
      <c r="AC141" s="41"/>
      <c r="AD141" s="41" t="s">
        <v>380</v>
      </c>
      <c r="AE141" s="41"/>
      <c r="AF141" s="41" t="s">
        <v>381</v>
      </c>
      <c r="AG141" s="54">
        <v>0</v>
      </c>
      <c r="AH141" s="54">
        <v>0</v>
      </c>
      <c r="AI141" s="54">
        <v>0</v>
      </c>
      <c r="AJ141" s="54">
        <v>0</v>
      </c>
      <c r="AK141" s="54">
        <v>0</v>
      </c>
      <c r="AL141" s="54">
        <v>0</v>
      </c>
      <c r="AM141" s="54">
        <v>4191264</v>
      </c>
      <c r="AN141" s="54">
        <v>0</v>
      </c>
      <c r="AO141" s="54">
        <v>0</v>
      </c>
      <c r="AP141" s="54">
        <v>0</v>
      </c>
      <c r="AQ141" s="54">
        <v>0</v>
      </c>
      <c r="AR141" s="41"/>
      <c r="AS141" s="42"/>
      <c r="AT141" s="41"/>
      <c r="AU141" s="54">
        <v>0</v>
      </c>
    </row>
    <row r="142" spans="1:47" x14ac:dyDescent="0.2">
      <c r="A142" s="41">
        <v>900196862</v>
      </c>
      <c r="B142" s="41" t="s">
        <v>34</v>
      </c>
      <c r="C142" s="41" t="s">
        <v>6</v>
      </c>
      <c r="D142" s="41" t="s">
        <v>23</v>
      </c>
      <c r="E142" s="41">
        <v>6120</v>
      </c>
      <c r="F142" s="41" t="str">
        <f t="shared" si="6"/>
        <v>SVC6120</v>
      </c>
      <c r="G142" s="41" t="s">
        <v>333</v>
      </c>
      <c r="H142" s="41" t="str">
        <f t="shared" si="7"/>
        <v>900196862_SVC6120</v>
      </c>
      <c r="I142" s="42">
        <v>45636</v>
      </c>
      <c r="J142" s="42">
        <v>45667</v>
      </c>
      <c r="K142" s="41">
        <v>80</v>
      </c>
      <c r="L142" s="43">
        <v>4191264</v>
      </c>
      <c r="M142" s="41" t="s">
        <v>19</v>
      </c>
      <c r="N142" s="41" t="e">
        <v>#N/A</v>
      </c>
      <c r="O142" s="41" t="s">
        <v>417</v>
      </c>
      <c r="P142" s="53">
        <v>0</v>
      </c>
      <c r="Q142" s="41"/>
      <c r="R142" s="41" t="s">
        <v>379</v>
      </c>
      <c r="S142" s="42">
        <v>45636</v>
      </c>
      <c r="T142" s="42">
        <v>45637</v>
      </c>
      <c r="U142" s="42">
        <v>45715</v>
      </c>
      <c r="V142" s="42"/>
      <c r="W142" s="49">
        <v>32</v>
      </c>
      <c r="X142" s="49" t="s">
        <v>430</v>
      </c>
      <c r="Y142" s="53">
        <v>0</v>
      </c>
      <c r="Z142" s="53">
        <v>0</v>
      </c>
      <c r="AA142" s="53"/>
      <c r="AB142" s="41"/>
      <c r="AC142" s="41"/>
      <c r="AD142" s="41" t="s">
        <v>380</v>
      </c>
      <c r="AE142" s="41"/>
      <c r="AF142" s="41" t="s">
        <v>381</v>
      </c>
      <c r="AG142" s="54">
        <v>0</v>
      </c>
      <c r="AH142" s="54">
        <v>0</v>
      </c>
      <c r="AI142" s="54">
        <v>0</v>
      </c>
      <c r="AJ142" s="54">
        <v>0</v>
      </c>
      <c r="AK142" s="54">
        <v>0</v>
      </c>
      <c r="AL142" s="54">
        <v>0</v>
      </c>
      <c r="AM142" s="54">
        <v>4191264</v>
      </c>
      <c r="AN142" s="54">
        <v>0</v>
      </c>
      <c r="AO142" s="54">
        <v>0</v>
      </c>
      <c r="AP142" s="54">
        <v>0</v>
      </c>
      <c r="AQ142" s="54">
        <v>0</v>
      </c>
      <c r="AR142" s="41"/>
      <c r="AS142" s="42"/>
      <c r="AT142" s="41"/>
      <c r="AU142" s="54">
        <v>0</v>
      </c>
    </row>
    <row r="143" spans="1:47" x14ac:dyDescent="0.2">
      <c r="A143" s="41">
        <v>900196862</v>
      </c>
      <c r="B143" s="41" t="s">
        <v>34</v>
      </c>
      <c r="C143" s="41" t="s">
        <v>6</v>
      </c>
      <c r="D143" s="41" t="s">
        <v>23</v>
      </c>
      <c r="E143" s="41">
        <v>4776</v>
      </c>
      <c r="F143" s="41" t="str">
        <f t="shared" si="6"/>
        <v>SVC4776</v>
      </c>
      <c r="G143" s="41" t="s">
        <v>80</v>
      </c>
      <c r="H143" s="41" t="str">
        <f t="shared" si="7"/>
        <v>900196862_SVC4776</v>
      </c>
      <c r="I143" s="42">
        <v>45484</v>
      </c>
      <c r="J143" s="42">
        <v>45515</v>
      </c>
      <c r="K143" s="41">
        <v>229</v>
      </c>
      <c r="L143" s="43">
        <v>3577392</v>
      </c>
      <c r="M143" s="41" t="s">
        <v>19</v>
      </c>
      <c r="N143" s="41" t="s">
        <v>419</v>
      </c>
      <c r="O143" s="41" t="s">
        <v>417</v>
      </c>
      <c r="P143" s="53">
        <v>3577392</v>
      </c>
      <c r="Q143" s="41">
        <v>1222582142</v>
      </c>
      <c r="R143" s="41" t="s">
        <v>379</v>
      </c>
      <c r="S143" s="42">
        <v>45484</v>
      </c>
      <c r="T143" s="42">
        <v>45659</v>
      </c>
      <c r="U143" s="42">
        <v>45715</v>
      </c>
      <c r="V143" s="42"/>
      <c r="W143" s="49">
        <v>32</v>
      </c>
      <c r="X143" s="49" t="s">
        <v>430</v>
      </c>
      <c r="Y143" s="53">
        <v>0</v>
      </c>
      <c r="Z143" s="53">
        <v>0</v>
      </c>
      <c r="AA143" s="53"/>
      <c r="AB143" s="41"/>
      <c r="AC143" s="41"/>
      <c r="AD143" s="41" t="s">
        <v>380</v>
      </c>
      <c r="AE143" s="41"/>
      <c r="AF143" s="41" t="s">
        <v>384</v>
      </c>
      <c r="AG143" s="54">
        <v>0</v>
      </c>
      <c r="AH143" s="54">
        <v>0</v>
      </c>
      <c r="AI143" s="54">
        <v>0</v>
      </c>
      <c r="AJ143" s="54">
        <v>0</v>
      </c>
      <c r="AK143" s="54">
        <v>0</v>
      </c>
      <c r="AL143" s="54">
        <v>0</v>
      </c>
      <c r="AM143" s="54">
        <v>3577392</v>
      </c>
      <c r="AN143" s="54">
        <v>0</v>
      </c>
      <c r="AO143" s="54">
        <v>0</v>
      </c>
      <c r="AP143" s="54">
        <v>0</v>
      </c>
      <c r="AQ143" s="54">
        <v>0</v>
      </c>
      <c r="AR143" s="41"/>
      <c r="AS143" s="42"/>
      <c r="AT143" s="41"/>
      <c r="AU143" s="54">
        <v>0</v>
      </c>
    </row>
    <row r="144" spans="1:47" x14ac:dyDescent="0.2">
      <c r="A144" s="41">
        <v>900196862</v>
      </c>
      <c r="B144" s="41" t="s">
        <v>34</v>
      </c>
      <c r="C144" s="41" t="s">
        <v>6</v>
      </c>
      <c r="D144" s="41" t="s">
        <v>23</v>
      </c>
      <c r="E144" s="41">
        <v>5081</v>
      </c>
      <c r="F144" s="41" t="str">
        <f t="shared" si="6"/>
        <v>SVC5081</v>
      </c>
      <c r="G144" s="41" t="s">
        <v>81</v>
      </c>
      <c r="H144" s="41" t="str">
        <f t="shared" si="7"/>
        <v>900196862_SVC5081</v>
      </c>
      <c r="I144" s="42">
        <v>45518</v>
      </c>
      <c r="J144" s="42">
        <v>45549</v>
      </c>
      <c r="K144" s="41">
        <v>196</v>
      </c>
      <c r="L144" s="43">
        <v>3577392</v>
      </c>
      <c r="M144" s="41" t="s">
        <v>19</v>
      </c>
      <c r="N144" s="41" t="s">
        <v>419</v>
      </c>
      <c r="O144" s="41" t="s">
        <v>417</v>
      </c>
      <c r="P144" s="53">
        <v>3577392</v>
      </c>
      <c r="Q144" s="41">
        <v>1222582137</v>
      </c>
      <c r="R144" s="41" t="s">
        <v>379</v>
      </c>
      <c r="S144" s="42">
        <v>45518</v>
      </c>
      <c r="T144" s="42">
        <v>45628</v>
      </c>
      <c r="U144" s="42">
        <v>45715</v>
      </c>
      <c r="V144" s="42"/>
      <c r="W144" s="49">
        <v>32</v>
      </c>
      <c r="X144" s="49" t="s">
        <v>430</v>
      </c>
      <c r="Y144" s="53">
        <v>0</v>
      </c>
      <c r="Z144" s="53">
        <v>0</v>
      </c>
      <c r="AA144" s="53"/>
      <c r="AB144" s="41"/>
      <c r="AC144" s="41"/>
      <c r="AD144" s="41" t="s">
        <v>380</v>
      </c>
      <c r="AE144" s="41"/>
      <c r="AF144" s="41" t="s">
        <v>384</v>
      </c>
      <c r="AG144" s="54">
        <v>0</v>
      </c>
      <c r="AH144" s="54">
        <v>0</v>
      </c>
      <c r="AI144" s="54">
        <v>0</v>
      </c>
      <c r="AJ144" s="54">
        <v>0</v>
      </c>
      <c r="AK144" s="54">
        <v>0</v>
      </c>
      <c r="AL144" s="54">
        <v>0</v>
      </c>
      <c r="AM144" s="54">
        <v>3577392</v>
      </c>
      <c r="AN144" s="54">
        <v>0</v>
      </c>
      <c r="AO144" s="54">
        <v>0</v>
      </c>
      <c r="AP144" s="54">
        <v>0</v>
      </c>
      <c r="AQ144" s="54">
        <v>0</v>
      </c>
      <c r="AR144" s="41"/>
      <c r="AS144" s="42"/>
      <c r="AT144" s="41"/>
      <c r="AU144" s="54">
        <v>0</v>
      </c>
    </row>
    <row r="145" spans="1:47" x14ac:dyDescent="0.2">
      <c r="A145" s="41">
        <v>900196862</v>
      </c>
      <c r="B145" s="41" t="s">
        <v>34</v>
      </c>
      <c r="C145" s="41" t="s">
        <v>6</v>
      </c>
      <c r="D145" s="41" t="s">
        <v>23</v>
      </c>
      <c r="E145" s="41">
        <v>6112</v>
      </c>
      <c r="F145" s="41" t="str">
        <f t="shared" si="6"/>
        <v>SVC6112</v>
      </c>
      <c r="G145" s="41" t="s">
        <v>329</v>
      </c>
      <c r="H145" s="41" t="str">
        <f t="shared" si="7"/>
        <v>900196862_SVC6112</v>
      </c>
      <c r="I145" s="42">
        <v>45636</v>
      </c>
      <c r="J145" s="42">
        <v>45667</v>
      </c>
      <c r="K145" s="41">
        <v>80</v>
      </c>
      <c r="L145" s="43">
        <v>3556224</v>
      </c>
      <c r="M145" s="41" t="s">
        <v>19</v>
      </c>
      <c r="N145" s="41" t="e">
        <v>#N/A</v>
      </c>
      <c r="O145" s="41" t="s">
        <v>417</v>
      </c>
      <c r="P145" s="53">
        <v>0</v>
      </c>
      <c r="Q145" s="41"/>
      <c r="R145" s="41" t="s">
        <v>379</v>
      </c>
      <c r="S145" s="42">
        <v>45636</v>
      </c>
      <c r="T145" s="42">
        <v>45637</v>
      </c>
      <c r="U145" s="42">
        <v>45715</v>
      </c>
      <c r="V145" s="42"/>
      <c r="W145" s="49">
        <v>32</v>
      </c>
      <c r="X145" s="49" t="s">
        <v>430</v>
      </c>
      <c r="Y145" s="53">
        <v>0</v>
      </c>
      <c r="Z145" s="53">
        <v>0</v>
      </c>
      <c r="AA145" s="53"/>
      <c r="AB145" s="41"/>
      <c r="AC145" s="41"/>
      <c r="AD145" s="41" t="s">
        <v>380</v>
      </c>
      <c r="AE145" s="41"/>
      <c r="AF145" s="41" t="s">
        <v>381</v>
      </c>
      <c r="AG145" s="54">
        <v>0</v>
      </c>
      <c r="AH145" s="54">
        <v>0</v>
      </c>
      <c r="AI145" s="54">
        <v>0</v>
      </c>
      <c r="AJ145" s="54">
        <v>0</v>
      </c>
      <c r="AK145" s="54">
        <v>0</v>
      </c>
      <c r="AL145" s="54">
        <v>0</v>
      </c>
      <c r="AM145" s="54">
        <v>3556224</v>
      </c>
      <c r="AN145" s="54">
        <v>0</v>
      </c>
      <c r="AO145" s="54">
        <v>0</v>
      </c>
      <c r="AP145" s="54">
        <v>0</v>
      </c>
      <c r="AQ145" s="54">
        <v>0</v>
      </c>
      <c r="AR145" s="41"/>
      <c r="AS145" s="42"/>
      <c r="AT145" s="41"/>
      <c r="AU145" s="54">
        <v>0</v>
      </c>
    </row>
    <row r="146" spans="1:47" x14ac:dyDescent="0.2">
      <c r="A146" s="41">
        <v>900196862</v>
      </c>
      <c r="B146" s="41" t="s">
        <v>34</v>
      </c>
      <c r="C146" s="41" t="s">
        <v>6</v>
      </c>
      <c r="D146" s="41" t="s">
        <v>23</v>
      </c>
      <c r="E146" s="41">
        <v>5605</v>
      </c>
      <c r="F146" s="41" t="str">
        <f t="shared" si="6"/>
        <v>SVC5605</v>
      </c>
      <c r="G146" s="41" t="s">
        <v>82</v>
      </c>
      <c r="H146" s="41" t="str">
        <f t="shared" si="7"/>
        <v>900196862_SVC5605</v>
      </c>
      <c r="I146" s="42">
        <v>45583</v>
      </c>
      <c r="J146" s="42">
        <v>45614</v>
      </c>
      <c r="K146" s="41">
        <v>132</v>
      </c>
      <c r="L146" s="43">
        <v>3418632</v>
      </c>
      <c r="M146" s="41" t="s">
        <v>19</v>
      </c>
      <c r="N146" s="41" t="s">
        <v>419</v>
      </c>
      <c r="O146" s="41" t="s">
        <v>417</v>
      </c>
      <c r="P146" s="53">
        <v>3418632</v>
      </c>
      <c r="Q146" s="41">
        <v>1222582167</v>
      </c>
      <c r="R146" s="41" t="s">
        <v>379</v>
      </c>
      <c r="S146" s="42">
        <v>45583</v>
      </c>
      <c r="T146" s="42">
        <v>45597</v>
      </c>
      <c r="U146" s="42">
        <v>45715</v>
      </c>
      <c r="V146" s="42"/>
      <c r="W146" s="49">
        <v>32</v>
      </c>
      <c r="X146" s="49" t="s">
        <v>430</v>
      </c>
      <c r="Y146" s="53">
        <v>0</v>
      </c>
      <c r="Z146" s="53">
        <v>0</v>
      </c>
      <c r="AA146" s="53"/>
      <c r="AB146" s="41"/>
      <c r="AC146" s="41"/>
      <c r="AD146" s="41" t="s">
        <v>380</v>
      </c>
      <c r="AE146" s="41"/>
      <c r="AF146" s="41" t="s">
        <v>381</v>
      </c>
      <c r="AG146" s="54">
        <v>0</v>
      </c>
      <c r="AH146" s="54">
        <v>0</v>
      </c>
      <c r="AI146" s="54">
        <v>0</v>
      </c>
      <c r="AJ146" s="54">
        <v>0</v>
      </c>
      <c r="AK146" s="54">
        <v>0</v>
      </c>
      <c r="AL146" s="54">
        <v>0</v>
      </c>
      <c r="AM146" s="54">
        <v>3418632</v>
      </c>
      <c r="AN146" s="54">
        <v>0</v>
      </c>
      <c r="AO146" s="54">
        <v>0</v>
      </c>
      <c r="AP146" s="54">
        <v>0</v>
      </c>
      <c r="AQ146" s="54">
        <v>0</v>
      </c>
      <c r="AR146" s="41"/>
      <c r="AS146" s="42"/>
      <c r="AT146" s="41"/>
      <c r="AU146" s="54">
        <v>0</v>
      </c>
    </row>
    <row r="147" spans="1:47" x14ac:dyDescent="0.2">
      <c r="A147" s="41">
        <v>900196862</v>
      </c>
      <c r="B147" s="41" t="s">
        <v>34</v>
      </c>
      <c r="C147" s="41" t="s">
        <v>6</v>
      </c>
      <c r="D147" s="41" t="s">
        <v>23</v>
      </c>
      <c r="E147" s="41">
        <v>5329</v>
      </c>
      <c r="F147" s="41" t="str">
        <f t="shared" si="6"/>
        <v>SVC5329</v>
      </c>
      <c r="G147" s="41" t="s">
        <v>84</v>
      </c>
      <c r="H147" s="41" t="str">
        <f t="shared" si="7"/>
        <v>900196862_SVC5329</v>
      </c>
      <c r="I147" s="42">
        <v>45551</v>
      </c>
      <c r="J147" s="42">
        <v>45581</v>
      </c>
      <c r="K147" s="41">
        <v>164</v>
      </c>
      <c r="L147" s="43">
        <v>3302208</v>
      </c>
      <c r="M147" s="41" t="s">
        <v>19</v>
      </c>
      <c r="N147" s="41" t="s">
        <v>419</v>
      </c>
      <c r="O147" s="41" t="s">
        <v>417</v>
      </c>
      <c r="P147" s="53">
        <v>3302208</v>
      </c>
      <c r="Q147" s="41">
        <v>1222582130</v>
      </c>
      <c r="R147" s="41" t="s">
        <v>379</v>
      </c>
      <c r="S147" s="42">
        <v>45551</v>
      </c>
      <c r="T147" s="42">
        <v>45597</v>
      </c>
      <c r="U147" s="42">
        <v>45715</v>
      </c>
      <c r="V147" s="42"/>
      <c r="W147" s="49">
        <v>32</v>
      </c>
      <c r="X147" s="49" t="s">
        <v>430</v>
      </c>
      <c r="Y147" s="53">
        <v>0</v>
      </c>
      <c r="Z147" s="53">
        <v>0</v>
      </c>
      <c r="AA147" s="53"/>
      <c r="AB147" s="41"/>
      <c r="AC147" s="41"/>
      <c r="AD147" s="41" t="s">
        <v>380</v>
      </c>
      <c r="AE147" s="41"/>
      <c r="AF147" s="41" t="s">
        <v>384</v>
      </c>
      <c r="AG147" s="54">
        <v>0</v>
      </c>
      <c r="AH147" s="54">
        <v>0</v>
      </c>
      <c r="AI147" s="54">
        <v>0</v>
      </c>
      <c r="AJ147" s="54">
        <v>0</v>
      </c>
      <c r="AK147" s="54">
        <v>0</v>
      </c>
      <c r="AL147" s="54">
        <v>0</v>
      </c>
      <c r="AM147" s="54">
        <v>3302208</v>
      </c>
      <c r="AN147" s="54">
        <v>0</v>
      </c>
      <c r="AO147" s="54">
        <v>0</v>
      </c>
      <c r="AP147" s="54">
        <v>0</v>
      </c>
      <c r="AQ147" s="54">
        <v>0</v>
      </c>
      <c r="AR147" s="41"/>
      <c r="AS147" s="42"/>
      <c r="AT147" s="41"/>
      <c r="AU147" s="54">
        <v>0</v>
      </c>
    </row>
    <row r="148" spans="1:47" x14ac:dyDescent="0.2">
      <c r="A148" s="41">
        <v>900196862</v>
      </c>
      <c r="B148" s="41" t="s">
        <v>34</v>
      </c>
      <c r="C148" s="41" t="s">
        <v>6</v>
      </c>
      <c r="D148" s="41" t="s">
        <v>23</v>
      </c>
      <c r="E148" s="41">
        <v>5623</v>
      </c>
      <c r="F148" s="41" t="str">
        <f t="shared" si="6"/>
        <v>SVC5623</v>
      </c>
      <c r="G148" s="41" t="s">
        <v>85</v>
      </c>
      <c r="H148" s="41" t="str">
        <f t="shared" si="7"/>
        <v>900196862_SVC5623</v>
      </c>
      <c r="I148" s="42">
        <v>45583</v>
      </c>
      <c r="J148" s="42">
        <v>45614</v>
      </c>
      <c r="K148" s="41">
        <v>132</v>
      </c>
      <c r="L148" s="43">
        <v>3302208</v>
      </c>
      <c r="M148" s="41" t="s">
        <v>19</v>
      </c>
      <c r="N148" s="41" t="s">
        <v>419</v>
      </c>
      <c r="O148" s="41" t="s">
        <v>417</v>
      </c>
      <c r="P148" s="53">
        <v>3302208</v>
      </c>
      <c r="Q148" s="41">
        <v>1222574196</v>
      </c>
      <c r="R148" s="41" t="s">
        <v>379</v>
      </c>
      <c r="S148" s="42">
        <v>45583</v>
      </c>
      <c r="T148" s="42">
        <v>45597</v>
      </c>
      <c r="U148" s="42">
        <v>45715</v>
      </c>
      <c r="V148" s="42"/>
      <c r="W148" s="49">
        <v>32</v>
      </c>
      <c r="X148" s="49" t="s">
        <v>430</v>
      </c>
      <c r="Y148" s="53">
        <v>0</v>
      </c>
      <c r="Z148" s="53">
        <v>0</v>
      </c>
      <c r="AA148" s="53"/>
      <c r="AB148" s="41"/>
      <c r="AC148" s="41"/>
      <c r="AD148" s="41" t="s">
        <v>380</v>
      </c>
      <c r="AE148" s="41"/>
      <c r="AF148" s="41" t="s">
        <v>381</v>
      </c>
      <c r="AG148" s="54">
        <v>0</v>
      </c>
      <c r="AH148" s="54">
        <v>0</v>
      </c>
      <c r="AI148" s="54">
        <v>0</v>
      </c>
      <c r="AJ148" s="54">
        <v>0</v>
      </c>
      <c r="AK148" s="54">
        <v>0</v>
      </c>
      <c r="AL148" s="54">
        <v>0</v>
      </c>
      <c r="AM148" s="54">
        <v>3302208</v>
      </c>
      <c r="AN148" s="54">
        <v>0</v>
      </c>
      <c r="AO148" s="54">
        <v>0</v>
      </c>
      <c r="AP148" s="54">
        <v>0</v>
      </c>
      <c r="AQ148" s="54">
        <v>0</v>
      </c>
      <c r="AR148" s="41"/>
      <c r="AS148" s="42"/>
      <c r="AT148" s="41"/>
      <c r="AU148" s="54">
        <v>0</v>
      </c>
    </row>
    <row r="149" spans="1:47" x14ac:dyDescent="0.2">
      <c r="A149" s="41">
        <v>900196862</v>
      </c>
      <c r="B149" s="41" t="s">
        <v>34</v>
      </c>
      <c r="C149" s="41" t="s">
        <v>6</v>
      </c>
      <c r="D149" s="41" t="s">
        <v>23</v>
      </c>
      <c r="E149" s="41">
        <v>5872</v>
      </c>
      <c r="F149" s="41" t="str">
        <f t="shared" si="6"/>
        <v>SVC5872</v>
      </c>
      <c r="G149" s="41" t="s">
        <v>87</v>
      </c>
      <c r="H149" s="41" t="str">
        <f t="shared" si="7"/>
        <v>900196862_SVC5872</v>
      </c>
      <c r="I149" s="42">
        <v>45614</v>
      </c>
      <c r="J149" s="42">
        <v>45632</v>
      </c>
      <c r="K149" s="41">
        <v>102</v>
      </c>
      <c r="L149" s="43">
        <v>3238704</v>
      </c>
      <c r="M149" s="41" t="s">
        <v>19</v>
      </c>
      <c r="N149" s="41" t="s">
        <v>419</v>
      </c>
      <c r="O149" s="41" t="s">
        <v>417</v>
      </c>
      <c r="P149" s="53">
        <v>3238704</v>
      </c>
      <c r="Q149" s="41">
        <v>1222582193</v>
      </c>
      <c r="R149" s="41" t="s">
        <v>379</v>
      </c>
      <c r="S149" s="42">
        <v>45614</v>
      </c>
      <c r="T149" s="42">
        <v>45628</v>
      </c>
      <c r="U149" s="42">
        <v>45716</v>
      </c>
      <c r="V149" s="42"/>
      <c r="W149" s="49">
        <v>31</v>
      </c>
      <c r="X149" s="49" t="s">
        <v>430</v>
      </c>
      <c r="Y149" s="53">
        <v>0</v>
      </c>
      <c r="Z149" s="53">
        <v>0</v>
      </c>
      <c r="AA149" s="53"/>
      <c r="AB149" s="41"/>
      <c r="AC149" s="41"/>
      <c r="AD149" s="41" t="s">
        <v>380</v>
      </c>
      <c r="AE149" s="41"/>
      <c r="AF149" s="41" t="s">
        <v>381</v>
      </c>
      <c r="AG149" s="54">
        <v>0</v>
      </c>
      <c r="AH149" s="54">
        <v>0</v>
      </c>
      <c r="AI149" s="54">
        <v>0</v>
      </c>
      <c r="AJ149" s="54">
        <v>0</v>
      </c>
      <c r="AK149" s="54">
        <v>0</v>
      </c>
      <c r="AL149" s="54">
        <v>0</v>
      </c>
      <c r="AM149" s="54">
        <v>3238704</v>
      </c>
      <c r="AN149" s="54">
        <v>0</v>
      </c>
      <c r="AO149" s="54">
        <v>0</v>
      </c>
      <c r="AP149" s="54">
        <v>0</v>
      </c>
      <c r="AQ149" s="54">
        <v>0</v>
      </c>
      <c r="AR149" s="41"/>
      <c r="AS149" s="42"/>
      <c r="AT149" s="41"/>
      <c r="AU149" s="54">
        <v>0</v>
      </c>
    </row>
    <row r="150" spans="1:47" x14ac:dyDescent="0.2">
      <c r="A150" s="41">
        <v>900196862</v>
      </c>
      <c r="B150" s="41" t="s">
        <v>34</v>
      </c>
      <c r="C150" s="41" t="s">
        <v>6</v>
      </c>
      <c r="D150" s="41" t="s">
        <v>23</v>
      </c>
      <c r="E150" s="41">
        <v>5619</v>
      </c>
      <c r="F150" s="41" t="str">
        <f t="shared" si="6"/>
        <v>SVC5619</v>
      </c>
      <c r="G150" s="41" t="s">
        <v>88</v>
      </c>
      <c r="H150" s="41" t="str">
        <f t="shared" si="7"/>
        <v>900196862_SVC5619</v>
      </c>
      <c r="I150" s="42">
        <v>45583</v>
      </c>
      <c r="J150" s="42">
        <v>45614</v>
      </c>
      <c r="K150" s="41">
        <v>132</v>
      </c>
      <c r="L150" s="43">
        <v>3048192</v>
      </c>
      <c r="M150" s="41" t="s">
        <v>19</v>
      </c>
      <c r="N150" s="41" t="s">
        <v>419</v>
      </c>
      <c r="O150" s="41" t="s">
        <v>417</v>
      </c>
      <c r="P150" s="53">
        <v>3048192</v>
      </c>
      <c r="Q150" s="41">
        <v>1222574195</v>
      </c>
      <c r="R150" s="41" t="s">
        <v>379</v>
      </c>
      <c r="S150" s="42">
        <v>45583</v>
      </c>
      <c r="T150" s="42">
        <v>45597</v>
      </c>
      <c r="U150" s="42">
        <v>45715</v>
      </c>
      <c r="V150" s="42"/>
      <c r="W150" s="49">
        <v>32</v>
      </c>
      <c r="X150" s="49" t="s">
        <v>430</v>
      </c>
      <c r="Y150" s="53">
        <v>0</v>
      </c>
      <c r="Z150" s="53">
        <v>0</v>
      </c>
      <c r="AA150" s="53"/>
      <c r="AB150" s="41"/>
      <c r="AC150" s="41"/>
      <c r="AD150" s="41" t="s">
        <v>380</v>
      </c>
      <c r="AE150" s="41"/>
      <c r="AF150" s="41" t="s">
        <v>381</v>
      </c>
      <c r="AG150" s="54">
        <v>0</v>
      </c>
      <c r="AH150" s="54">
        <v>0</v>
      </c>
      <c r="AI150" s="54">
        <v>0</v>
      </c>
      <c r="AJ150" s="54">
        <v>0</v>
      </c>
      <c r="AK150" s="54">
        <v>0</v>
      </c>
      <c r="AL150" s="54">
        <v>0</v>
      </c>
      <c r="AM150" s="54">
        <v>3048192</v>
      </c>
      <c r="AN150" s="54">
        <v>0</v>
      </c>
      <c r="AO150" s="54">
        <v>0</v>
      </c>
      <c r="AP150" s="54">
        <v>0</v>
      </c>
      <c r="AQ150" s="54">
        <v>0</v>
      </c>
      <c r="AR150" s="41"/>
      <c r="AS150" s="42"/>
      <c r="AT150" s="41"/>
      <c r="AU150" s="54">
        <v>0</v>
      </c>
    </row>
    <row r="151" spans="1:47" x14ac:dyDescent="0.2">
      <c r="A151" s="41">
        <v>900196862</v>
      </c>
      <c r="B151" s="41" t="s">
        <v>34</v>
      </c>
      <c r="C151" s="41" t="s">
        <v>6</v>
      </c>
      <c r="D151" s="41" t="s">
        <v>23</v>
      </c>
      <c r="E151" s="41">
        <v>5622</v>
      </c>
      <c r="F151" s="41" t="str">
        <f t="shared" si="6"/>
        <v>SVC5622</v>
      </c>
      <c r="G151" s="41" t="s">
        <v>89</v>
      </c>
      <c r="H151" s="41" t="str">
        <f t="shared" si="7"/>
        <v>900196862_SVC5622</v>
      </c>
      <c r="I151" s="42">
        <v>45583</v>
      </c>
      <c r="J151" s="42">
        <v>45614</v>
      </c>
      <c r="K151" s="41">
        <v>132</v>
      </c>
      <c r="L151" s="43">
        <v>3027024</v>
      </c>
      <c r="M151" s="41" t="s">
        <v>19</v>
      </c>
      <c r="N151" s="41" t="s">
        <v>419</v>
      </c>
      <c r="O151" s="41" t="s">
        <v>417</v>
      </c>
      <c r="P151" s="53">
        <v>3027024</v>
      </c>
      <c r="Q151" s="41">
        <v>1222582242</v>
      </c>
      <c r="R151" s="41" t="s">
        <v>379</v>
      </c>
      <c r="S151" s="42">
        <v>45583</v>
      </c>
      <c r="T151" s="42">
        <v>45597</v>
      </c>
      <c r="U151" s="42">
        <v>45716</v>
      </c>
      <c r="V151" s="42"/>
      <c r="W151" s="49">
        <v>31</v>
      </c>
      <c r="X151" s="49" t="s">
        <v>430</v>
      </c>
      <c r="Y151" s="53">
        <v>0</v>
      </c>
      <c r="Z151" s="53">
        <v>0</v>
      </c>
      <c r="AA151" s="53"/>
      <c r="AB151" s="41"/>
      <c r="AC151" s="41"/>
      <c r="AD151" s="41" t="s">
        <v>380</v>
      </c>
      <c r="AE151" s="41"/>
      <c r="AF151" s="41" t="s">
        <v>381</v>
      </c>
      <c r="AG151" s="54">
        <v>0</v>
      </c>
      <c r="AH151" s="54">
        <v>0</v>
      </c>
      <c r="AI151" s="54">
        <v>0</v>
      </c>
      <c r="AJ151" s="54">
        <v>0</v>
      </c>
      <c r="AK151" s="54">
        <v>0</v>
      </c>
      <c r="AL151" s="54">
        <v>0</v>
      </c>
      <c r="AM151" s="54">
        <v>3027024</v>
      </c>
      <c r="AN151" s="54">
        <v>0</v>
      </c>
      <c r="AO151" s="54">
        <v>0</v>
      </c>
      <c r="AP151" s="54">
        <v>0</v>
      </c>
      <c r="AQ151" s="54">
        <v>0</v>
      </c>
      <c r="AR151" s="41"/>
      <c r="AS151" s="42"/>
      <c r="AT151" s="41"/>
      <c r="AU151" s="54">
        <v>0</v>
      </c>
    </row>
    <row r="152" spans="1:47" x14ac:dyDescent="0.2">
      <c r="A152" s="41">
        <v>900196862</v>
      </c>
      <c r="B152" s="41" t="s">
        <v>34</v>
      </c>
      <c r="C152" s="41" t="s">
        <v>6</v>
      </c>
      <c r="D152" s="41" t="s">
        <v>23</v>
      </c>
      <c r="E152" s="41">
        <v>6113</v>
      </c>
      <c r="F152" s="41" t="str">
        <f t="shared" si="6"/>
        <v>SVC6113</v>
      </c>
      <c r="G152" s="41" t="s">
        <v>320</v>
      </c>
      <c r="H152" s="41" t="str">
        <f t="shared" si="7"/>
        <v>900196862_SVC6113</v>
      </c>
      <c r="I152" s="42">
        <v>45636</v>
      </c>
      <c r="J152" s="42">
        <v>45667</v>
      </c>
      <c r="K152" s="41">
        <v>80</v>
      </c>
      <c r="L152" s="43">
        <v>2794176</v>
      </c>
      <c r="M152" s="41" t="s">
        <v>19</v>
      </c>
      <c r="N152" s="41" t="e">
        <v>#N/A</v>
      </c>
      <c r="O152" s="41" t="s">
        <v>417</v>
      </c>
      <c r="P152" s="53">
        <v>2794176</v>
      </c>
      <c r="Q152" s="41">
        <v>1222574203</v>
      </c>
      <c r="R152" s="41" t="s">
        <v>379</v>
      </c>
      <c r="S152" s="42">
        <v>45636</v>
      </c>
      <c r="T152" s="42">
        <v>45637</v>
      </c>
      <c r="U152" s="42">
        <v>45715</v>
      </c>
      <c r="V152" s="42"/>
      <c r="W152" s="49">
        <v>32</v>
      </c>
      <c r="X152" s="49" t="s">
        <v>430</v>
      </c>
      <c r="Y152" s="53">
        <v>0</v>
      </c>
      <c r="Z152" s="53">
        <v>0</v>
      </c>
      <c r="AA152" s="53"/>
      <c r="AB152" s="41"/>
      <c r="AC152" s="41"/>
      <c r="AD152" s="41" t="s">
        <v>380</v>
      </c>
      <c r="AE152" s="41"/>
      <c r="AF152" s="41" t="s">
        <v>381</v>
      </c>
      <c r="AG152" s="54">
        <v>0</v>
      </c>
      <c r="AH152" s="54">
        <v>0</v>
      </c>
      <c r="AI152" s="54">
        <v>0</v>
      </c>
      <c r="AJ152" s="54">
        <v>0</v>
      </c>
      <c r="AK152" s="54">
        <v>0</v>
      </c>
      <c r="AL152" s="54">
        <v>0</v>
      </c>
      <c r="AM152" s="54">
        <v>2794176</v>
      </c>
      <c r="AN152" s="54">
        <v>0</v>
      </c>
      <c r="AO152" s="54">
        <v>0</v>
      </c>
      <c r="AP152" s="54">
        <v>0</v>
      </c>
      <c r="AQ152" s="54">
        <v>0</v>
      </c>
      <c r="AR152" s="41"/>
      <c r="AS152" s="42"/>
      <c r="AT152" s="41"/>
      <c r="AU152" s="54">
        <v>0</v>
      </c>
    </row>
    <row r="153" spans="1:47" x14ac:dyDescent="0.2">
      <c r="A153" s="41">
        <v>900196862</v>
      </c>
      <c r="B153" s="41" t="s">
        <v>34</v>
      </c>
      <c r="C153" s="41" t="s">
        <v>6</v>
      </c>
      <c r="D153" s="41" t="s">
        <v>23</v>
      </c>
      <c r="E153" s="41">
        <v>6116</v>
      </c>
      <c r="F153" s="41" t="str">
        <f t="shared" si="6"/>
        <v>SVC6116</v>
      </c>
      <c r="G153" s="41" t="s">
        <v>313</v>
      </c>
      <c r="H153" s="41" t="str">
        <f t="shared" si="7"/>
        <v>900196862_SVC6116</v>
      </c>
      <c r="I153" s="42">
        <v>45636</v>
      </c>
      <c r="J153" s="42">
        <v>45667</v>
      </c>
      <c r="K153" s="41">
        <v>80</v>
      </c>
      <c r="L153" s="43">
        <v>2476656</v>
      </c>
      <c r="M153" s="41" t="s">
        <v>19</v>
      </c>
      <c r="N153" s="41" t="e">
        <v>#N/A</v>
      </c>
      <c r="O153" s="41" t="s">
        <v>417</v>
      </c>
      <c r="P153" s="53">
        <v>2476656</v>
      </c>
      <c r="Q153" s="41">
        <v>1222574204</v>
      </c>
      <c r="R153" s="41" t="s">
        <v>379</v>
      </c>
      <c r="S153" s="42">
        <v>45636</v>
      </c>
      <c r="T153" s="42">
        <v>45637</v>
      </c>
      <c r="U153" s="42">
        <v>45715</v>
      </c>
      <c r="V153" s="42"/>
      <c r="W153" s="49">
        <v>32</v>
      </c>
      <c r="X153" s="49" t="s">
        <v>430</v>
      </c>
      <c r="Y153" s="53">
        <v>0</v>
      </c>
      <c r="Z153" s="53">
        <v>0</v>
      </c>
      <c r="AA153" s="53"/>
      <c r="AB153" s="41"/>
      <c r="AC153" s="41"/>
      <c r="AD153" s="41" t="s">
        <v>380</v>
      </c>
      <c r="AE153" s="41"/>
      <c r="AF153" s="41" t="s">
        <v>381</v>
      </c>
      <c r="AG153" s="54">
        <v>0</v>
      </c>
      <c r="AH153" s="54">
        <v>0</v>
      </c>
      <c r="AI153" s="54">
        <v>0</v>
      </c>
      <c r="AJ153" s="54">
        <v>0</v>
      </c>
      <c r="AK153" s="54">
        <v>0</v>
      </c>
      <c r="AL153" s="54">
        <v>0</v>
      </c>
      <c r="AM153" s="54">
        <v>2476656</v>
      </c>
      <c r="AN153" s="54">
        <v>0</v>
      </c>
      <c r="AO153" s="54">
        <v>0</v>
      </c>
      <c r="AP153" s="54">
        <v>0</v>
      </c>
      <c r="AQ153" s="54">
        <v>0</v>
      </c>
      <c r="AR153" s="41"/>
      <c r="AS153" s="42"/>
      <c r="AT153" s="41"/>
      <c r="AU153" s="54">
        <v>0</v>
      </c>
    </row>
    <row r="154" spans="1:47" x14ac:dyDescent="0.2">
      <c r="A154" s="41">
        <v>900196862</v>
      </c>
      <c r="B154" s="41" t="s">
        <v>34</v>
      </c>
      <c r="C154" s="41" t="s">
        <v>6</v>
      </c>
      <c r="D154" s="41" t="s">
        <v>23</v>
      </c>
      <c r="E154" s="41">
        <v>6099</v>
      </c>
      <c r="F154" s="41" t="str">
        <f t="shared" si="6"/>
        <v>SVC6099</v>
      </c>
      <c r="G154" s="41" t="s">
        <v>312</v>
      </c>
      <c r="H154" s="41" t="str">
        <f t="shared" si="7"/>
        <v>900196862_SVC6099</v>
      </c>
      <c r="I154" s="42">
        <v>45636</v>
      </c>
      <c r="J154" s="42">
        <v>45667</v>
      </c>
      <c r="K154" s="41">
        <v>80</v>
      </c>
      <c r="L154" s="43">
        <v>2339064</v>
      </c>
      <c r="M154" s="41" t="s">
        <v>19</v>
      </c>
      <c r="N154" s="41" t="e">
        <v>#N/A</v>
      </c>
      <c r="O154" s="41" t="s">
        <v>417</v>
      </c>
      <c r="P154" s="53">
        <v>2339064</v>
      </c>
      <c r="Q154" s="41">
        <v>1222574224</v>
      </c>
      <c r="R154" s="41" t="s">
        <v>379</v>
      </c>
      <c r="S154" s="42">
        <v>45636</v>
      </c>
      <c r="T154" s="42">
        <v>45637</v>
      </c>
      <c r="U154" s="42">
        <v>45716</v>
      </c>
      <c r="V154" s="42"/>
      <c r="W154" s="49">
        <v>31</v>
      </c>
      <c r="X154" s="49" t="s">
        <v>430</v>
      </c>
      <c r="Y154" s="53">
        <v>0</v>
      </c>
      <c r="Z154" s="53">
        <v>0</v>
      </c>
      <c r="AA154" s="53"/>
      <c r="AB154" s="41"/>
      <c r="AC154" s="41"/>
      <c r="AD154" s="41" t="s">
        <v>380</v>
      </c>
      <c r="AE154" s="41"/>
      <c r="AF154" s="41" t="s">
        <v>381</v>
      </c>
      <c r="AG154" s="54">
        <v>0</v>
      </c>
      <c r="AH154" s="54">
        <v>0</v>
      </c>
      <c r="AI154" s="54">
        <v>0</v>
      </c>
      <c r="AJ154" s="54">
        <v>0</v>
      </c>
      <c r="AK154" s="54">
        <v>0</v>
      </c>
      <c r="AL154" s="54">
        <v>0</v>
      </c>
      <c r="AM154" s="54">
        <v>2339064</v>
      </c>
      <c r="AN154" s="54">
        <v>0</v>
      </c>
      <c r="AO154" s="54">
        <v>0</v>
      </c>
      <c r="AP154" s="54">
        <v>0</v>
      </c>
      <c r="AQ154" s="54">
        <v>0</v>
      </c>
      <c r="AR154" s="41"/>
      <c r="AS154" s="42"/>
      <c r="AT154" s="41"/>
      <c r="AU154" s="54">
        <v>0</v>
      </c>
    </row>
    <row r="155" spans="1:47" x14ac:dyDescent="0.2">
      <c r="A155" s="41">
        <v>900196862</v>
      </c>
      <c r="B155" s="41" t="s">
        <v>34</v>
      </c>
      <c r="C155" s="41" t="s">
        <v>6</v>
      </c>
      <c r="D155" s="41" t="s">
        <v>23</v>
      </c>
      <c r="E155" s="41">
        <v>5628</v>
      </c>
      <c r="F155" s="41" t="str">
        <f t="shared" si="6"/>
        <v>SVC5628</v>
      </c>
      <c r="G155" s="41" t="s">
        <v>91</v>
      </c>
      <c r="H155" s="41" t="str">
        <f t="shared" si="7"/>
        <v>900196862_SVC5628</v>
      </c>
      <c r="I155" s="42">
        <v>45583</v>
      </c>
      <c r="J155" s="42">
        <v>45614</v>
      </c>
      <c r="K155" s="41">
        <v>132</v>
      </c>
      <c r="L155" s="43">
        <v>2328480</v>
      </c>
      <c r="M155" s="41" t="s">
        <v>19</v>
      </c>
      <c r="N155" s="41" t="s">
        <v>419</v>
      </c>
      <c r="O155" s="41" t="s">
        <v>417</v>
      </c>
      <c r="P155" s="53">
        <v>2328480</v>
      </c>
      <c r="Q155" s="41">
        <v>1222574223</v>
      </c>
      <c r="R155" s="41" t="s">
        <v>379</v>
      </c>
      <c r="S155" s="42">
        <v>45583</v>
      </c>
      <c r="T155" s="42">
        <v>45597</v>
      </c>
      <c r="U155" s="42">
        <v>45716</v>
      </c>
      <c r="V155" s="42"/>
      <c r="W155" s="49">
        <v>31</v>
      </c>
      <c r="X155" s="49" t="s">
        <v>430</v>
      </c>
      <c r="Y155" s="53">
        <v>0</v>
      </c>
      <c r="Z155" s="53">
        <v>0</v>
      </c>
      <c r="AA155" s="53"/>
      <c r="AB155" s="41"/>
      <c r="AC155" s="41"/>
      <c r="AD155" s="41" t="s">
        <v>380</v>
      </c>
      <c r="AE155" s="41"/>
      <c r="AF155" s="41" t="s">
        <v>381</v>
      </c>
      <c r="AG155" s="54">
        <v>0</v>
      </c>
      <c r="AH155" s="54">
        <v>0</v>
      </c>
      <c r="AI155" s="54">
        <v>0</v>
      </c>
      <c r="AJ155" s="54">
        <v>0</v>
      </c>
      <c r="AK155" s="54">
        <v>0</v>
      </c>
      <c r="AL155" s="54">
        <v>0</v>
      </c>
      <c r="AM155" s="54">
        <v>2328480</v>
      </c>
      <c r="AN155" s="54">
        <v>0</v>
      </c>
      <c r="AO155" s="54">
        <v>0</v>
      </c>
      <c r="AP155" s="54">
        <v>0</v>
      </c>
      <c r="AQ155" s="54">
        <v>0</v>
      </c>
      <c r="AR155" s="41"/>
      <c r="AS155" s="42"/>
      <c r="AT155" s="41"/>
      <c r="AU155" s="54">
        <v>0</v>
      </c>
    </row>
    <row r="156" spans="1:47" x14ac:dyDescent="0.2">
      <c r="A156" s="41">
        <v>900196862</v>
      </c>
      <c r="B156" s="41" t="s">
        <v>34</v>
      </c>
      <c r="C156" s="41" t="s">
        <v>6</v>
      </c>
      <c r="D156" s="41" t="s">
        <v>23</v>
      </c>
      <c r="E156" s="41">
        <v>5332</v>
      </c>
      <c r="F156" s="41" t="str">
        <f t="shared" si="6"/>
        <v>SVC5332</v>
      </c>
      <c r="G156" s="41" t="s">
        <v>92</v>
      </c>
      <c r="H156" s="41" t="str">
        <f t="shared" si="7"/>
        <v>900196862_SVC5332</v>
      </c>
      <c r="I156" s="42">
        <v>45551</v>
      </c>
      <c r="J156" s="42">
        <v>45581</v>
      </c>
      <c r="K156" s="41">
        <v>164</v>
      </c>
      <c r="L156" s="43">
        <v>2286144</v>
      </c>
      <c r="M156" s="41" t="s">
        <v>19</v>
      </c>
      <c r="N156" s="41" t="s">
        <v>419</v>
      </c>
      <c r="O156" s="41" t="s">
        <v>417</v>
      </c>
      <c r="P156" s="53">
        <v>2286144</v>
      </c>
      <c r="Q156" s="41">
        <v>1222582135</v>
      </c>
      <c r="R156" s="41" t="s">
        <v>379</v>
      </c>
      <c r="S156" s="42">
        <v>45551</v>
      </c>
      <c r="T156" s="42">
        <v>45628</v>
      </c>
      <c r="U156" s="42">
        <v>45715</v>
      </c>
      <c r="V156" s="42"/>
      <c r="W156" s="49">
        <v>32</v>
      </c>
      <c r="X156" s="49" t="s">
        <v>430</v>
      </c>
      <c r="Y156" s="53">
        <v>0</v>
      </c>
      <c r="Z156" s="53">
        <v>0</v>
      </c>
      <c r="AA156" s="53"/>
      <c r="AB156" s="41"/>
      <c r="AC156" s="41"/>
      <c r="AD156" s="41" t="s">
        <v>380</v>
      </c>
      <c r="AE156" s="41"/>
      <c r="AF156" s="41" t="s">
        <v>384</v>
      </c>
      <c r="AG156" s="54">
        <v>0</v>
      </c>
      <c r="AH156" s="54">
        <v>0</v>
      </c>
      <c r="AI156" s="54">
        <v>0</v>
      </c>
      <c r="AJ156" s="54">
        <v>0</v>
      </c>
      <c r="AK156" s="54">
        <v>0</v>
      </c>
      <c r="AL156" s="54">
        <v>0</v>
      </c>
      <c r="AM156" s="54">
        <v>2286144</v>
      </c>
      <c r="AN156" s="54">
        <v>0</v>
      </c>
      <c r="AO156" s="54">
        <v>0</v>
      </c>
      <c r="AP156" s="54">
        <v>0</v>
      </c>
      <c r="AQ156" s="54">
        <v>0</v>
      </c>
      <c r="AR156" s="41"/>
      <c r="AS156" s="42"/>
      <c r="AT156" s="41"/>
      <c r="AU156" s="54">
        <v>0</v>
      </c>
    </row>
    <row r="157" spans="1:47" x14ac:dyDescent="0.2">
      <c r="A157" s="41">
        <v>900196862</v>
      </c>
      <c r="B157" s="41" t="s">
        <v>34</v>
      </c>
      <c r="C157" s="41" t="s">
        <v>6</v>
      </c>
      <c r="D157" s="41" t="s">
        <v>23</v>
      </c>
      <c r="E157" s="41">
        <v>6117</v>
      </c>
      <c r="F157" s="41" t="str">
        <f t="shared" si="6"/>
        <v>SVC6117</v>
      </c>
      <c r="G157" s="41" t="s">
        <v>311</v>
      </c>
      <c r="H157" s="41" t="str">
        <f t="shared" si="7"/>
        <v>900196862_SVC6117</v>
      </c>
      <c r="I157" s="42">
        <v>45636</v>
      </c>
      <c r="J157" s="42">
        <v>45667</v>
      </c>
      <c r="K157" s="41">
        <v>80</v>
      </c>
      <c r="L157" s="43">
        <v>2201472</v>
      </c>
      <c r="M157" s="41" t="s">
        <v>19</v>
      </c>
      <c r="N157" s="41" t="e">
        <v>#N/A</v>
      </c>
      <c r="O157" s="41" t="s">
        <v>417</v>
      </c>
      <c r="P157" s="53">
        <v>2201472</v>
      </c>
      <c r="Q157" s="41">
        <v>1222582229</v>
      </c>
      <c r="R157" s="41" t="s">
        <v>379</v>
      </c>
      <c r="S157" s="42">
        <v>45636</v>
      </c>
      <c r="T157" s="42">
        <v>45637</v>
      </c>
      <c r="U157" s="42">
        <v>45716</v>
      </c>
      <c r="V157" s="42"/>
      <c r="W157" s="49">
        <v>31</v>
      </c>
      <c r="X157" s="49" t="s">
        <v>430</v>
      </c>
      <c r="Y157" s="53">
        <v>0</v>
      </c>
      <c r="Z157" s="53">
        <v>0</v>
      </c>
      <c r="AA157" s="53"/>
      <c r="AB157" s="41"/>
      <c r="AC157" s="41"/>
      <c r="AD157" s="41" t="s">
        <v>380</v>
      </c>
      <c r="AE157" s="41"/>
      <c r="AF157" s="41" t="s">
        <v>381</v>
      </c>
      <c r="AG157" s="54">
        <v>0</v>
      </c>
      <c r="AH157" s="54">
        <v>0</v>
      </c>
      <c r="AI157" s="54">
        <v>0</v>
      </c>
      <c r="AJ157" s="54">
        <v>0</v>
      </c>
      <c r="AK157" s="54">
        <v>0</v>
      </c>
      <c r="AL157" s="54">
        <v>0</v>
      </c>
      <c r="AM157" s="54">
        <v>2201472</v>
      </c>
      <c r="AN157" s="54">
        <v>0</v>
      </c>
      <c r="AO157" s="54">
        <v>0</v>
      </c>
      <c r="AP157" s="54">
        <v>0</v>
      </c>
      <c r="AQ157" s="54">
        <v>0</v>
      </c>
      <c r="AR157" s="41"/>
      <c r="AS157" s="42"/>
      <c r="AT157" s="41"/>
      <c r="AU157" s="54">
        <v>0</v>
      </c>
    </row>
    <row r="158" spans="1:47" x14ac:dyDescent="0.2">
      <c r="A158" s="41">
        <v>900196862</v>
      </c>
      <c r="B158" s="41" t="s">
        <v>34</v>
      </c>
      <c r="C158" s="41" t="s">
        <v>6</v>
      </c>
      <c r="D158" s="41" t="s">
        <v>23</v>
      </c>
      <c r="E158" s="41">
        <v>5310</v>
      </c>
      <c r="F158" s="41" t="str">
        <f t="shared" si="6"/>
        <v>SVC5310</v>
      </c>
      <c r="G158" s="41" t="s">
        <v>93</v>
      </c>
      <c r="H158" s="41" t="str">
        <f t="shared" si="7"/>
        <v>900196862_SVC5310</v>
      </c>
      <c r="I158" s="42">
        <v>45551</v>
      </c>
      <c r="J158" s="42">
        <v>45581</v>
      </c>
      <c r="K158" s="41">
        <v>164</v>
      </c>
      <c r="L158" s="43">
        <v>2159136</v>
      </c>
      <c r="M158" s="41" t="s">
        <v>19</v>
      </c>
      <c r="N158" s="41" t="s">
        <v>419</v>
      </c>
      <c r="O158" s="41" t="s">
        <v>417</v>
      </c>
      <c r="P158" s="53">
        <v>2159136</v>
      </c>
      <c r="Q158" s="41">
        <v>1222582138</v>
      </c>
      <c r="R158" s="41" t="s">
        <v>379</v>
      </c>
      <c r="S158" s="42">
        <v>45551</v>
      </c>
      <c r="T158" s="42">
        <v>45628</v>
      </c>
      <c r="U158" s="42">
        <v>45715</v>
      </c>
      <c r="V158" s="42"/>
      <c r="W158" s="49">
        <v>32</v>
      </c>
      <c r="X158" s="49" t="s">
        <v>430</v>
      </c>
      <c r="Y158" s="53">
        <v>0</v>
      </c>
      <c r="Z158" s="53">
        <v>0</v>
      </c>
      <c r="AA158" s="53"/>
      <c r="AB158" s="41"/>
      <c r="AC158" s="41"/>
      <c r="AD158" s="41" t="s">
        <v>380</v>
      </c>
      <c r="AE158" s="41"/>
      <c r="AF158" s="41" t="s">
        <v>384</v>
      </c>
      <c r="AG158" s="54">
        <v>0</v>
      </c>
      <c r="AH158" s="54">
        <v>0</v>
      </c>
      <c r="AI158" s="54">
        <v>0</v>
      </c>
      <c r="AJ158" s="54">
        <v>0</v>
      </c>
      <c r="AK158" s="54">
        <v>0</v>
      </c>
      <c r="AL158" s="54">
        <v>0</v>
      </c>
      <c r="AM158" s="54">
        <v>2159136</v>
      </c>
      <c r="AN158" s="54">
        <v>0</v>
      </c>
      <c r="AO158" s="54">
        <v>0</v>
      </c>
      <c r="AP158" s="54">
        <v>0</v>
      </c>
      <c r="AQ158" s="54">
        <v>0</v>
      </c>
      <c r="AR158" s="41"/>
      <c r="AS158" s="42"/>
      <c r="AT158" s="41"/>
      <c r="AU158" s="54">
        <v>0</v>
      </c>
    </row>
    <row r="159" spans="1:47" x14ac:dyDescent="0.2">
      <c r="A159" s="41">
        <v>900196862</v>
      </c>
      <c r="B159" s="41" t="s">
        <v>34</v>
      </c>
      <c r="C159" s="41" t="s">
        <v>6</v>
      </c>
      <c r="D159" s="41" t="s">
        <v>23</v>
      </c>
      <c r="E159" s="41">
        <v>5876</v>
      </c>
      <c r="F159" s="41" t="str">
        <f t="shared" si="6"/>
        <v>SVC5876</v>
      </c>
      <c r="G159" s="41" t="s">
        <v>94</v>
      </c>
      <c r="H159" s="41" t="str">
        <f t="shared" si="7"/>
        <v>900196862_SVC5876</v>
      </c>
      <c r="I159" s="42">
        <v>45614</v>
      </c>
      <c r="J159" s="42">
        <v>45632</v>
      </c>
      <c r="K159" s="41">
        <v>102</v>
      </c>
      <c r="L159" s="43">
        <v>2159136</v>
      </c>
      <c r="M159" s="41" t="s">
        <v>19</v>
      </c>
      <c r="N159" s="41" t="s">
        <v>419</v>
      </c>
      <c r="O159" s="41" t="s">
        <v>417</v>
      </c>
      <c r="P159" s="53">
        <v>2159136</v>
      </c>
      <c r="Q159" s="41">
        <v>1222574199</v>
      </c>
      <c r="R159" s="41" t="s">
        <v>379</v>
      </c>
      <c r="S159" s="42">
        <v>45614</v>
      </c>
      <c r="T159" s="42">
        <v>45628</v>
      </c>
      <c r="U159" s="42">
        <v>45715</v>
      </c>
      <c r="V159" s="42"/>
      <c r="W159" s="49">
        <v>32</v>
      </c>
      <c r="X159" s="49" t="s">
        <v>430</v>
      </c>
      <c r="Y159" s="53">
        <v>0</v>
      </c>
      <c r="Z159" s="53">
        <v>0</v>
      </c>
      <c r="AA159" s="53"/>
      <c r="AB159" s="41"/>
      <c r="AC159" s="41"/>
      <c r="AD159" s="41" t="s">
        <v>380</v>
      </c>
      <c r="AE159" s="41"/>
      <c r="AF159" s="41" t="s">
        <v>381</v>
      </c>
      <c r="AG159" s="54">
        <v>0</v>
      </c>
      <c r="AH159" s="54">
        <v>0</v>
      </c>
      <c r="AI159" s="54">
        <v>0</v>
      </c>
      <c r="AJ159" s="54">
        <v>0</v>
      </c>
      <c r="AK159" s="54">
        <v>0</v>
      </c>
      <c r="AL159" s="54">
        <v>0</v>
      </c>
      <c r="AM159" s="54">
        <v>2159136</v>
      </c>
      <c r="AN159" s="54">
        <v>0</v>
      </c>
      <c r="AO159" s="54">
        <v>0</v>
      </c>
      <c r="AP159" s="54">
        <v>0</v>
      </c>
      <c r="AQ159" s="54">
        <v>0</v>
      </c>
      <c r="AR159" s="41"/>
      <c r="AS159" s="42"/>
      <c r="AT159" s="41"/>
      <c r="AU159" s="54">
        <v>0</v>
      </c>
    </row>
    <row r="160" spans="1:47" x14ac:dyDescent="0.2">
      <c r="A160" s="41">
        <v>900196862</v>
      </c>
      <c r="B160" s="41" t="s">
        <v>34</v>
      </c>
      <c r="C160" s="41" t="s">
        <v>6</v>
      </c>
      <c r="D160" s="41" t="s">
        <v>23</v>
      </c>
      <c r="E160" s="41">
        <v>5895</v>
      </c>
      <c r="F160" s="41" t="str">
        <f t="shared" si="6"/>
        <v>SVC5895</v>
      </c>
      <c r="G160" s="41" t="s">
        <v>95</v>
      </c>
      <c r="H160" s="41" t="str">
        <f t="shared" si="7"/>
        <v>900196862_SVC5895</v>
      </c>
      <c r="I160" s="42">
        <v>45614</v>
      </c>
      <c r="J160" s="42">
        <v>45632</v>
      </c>
      <c r="K160" s="41">
        <v>102</v>
      </c>
      <c r="L160" s="43">
        <v>2095632</v>
      </c>
      <c r="M160" s="41" t="s">
        <v>19</v>
      </c>
      <c r="N160" s="41" t="s">
        <v>419</v>
      </c>
      <c r="O160" s="41" t="s">
        <v>417</v>
      </c>
      <c r="P160" s="53">
        <v>2095632</v>
      </c>
      <c r="Q160" s="41">
        <v>1222582206</v>
      </c>
      <c r="R160" s="41" t="s">
        <v>379</v>
      </c>
      <c r="S160" s="42">
        <v>45614</v>
      </c>
      <c r="T160" s="42">
        <v>45628</v>
      </c>
      <c r="U160" s="42">
        <v>45716</v>
      </c>
      <c r="V160" s="42"/>
      <c r="W160" s="49">
        <v>31</v>
      </c>
      <c r="X160" s="49" t="s">
        <v>430</v>
      </c>
      <c r="Y160" s="53">
        <v>0</v>
      </c>
      <c r="Z160" s="53">
        <v>0</v>
      </c>
      <c r="AA160" s="53"/>
      <c r="AB160" s="41"/>
      <c r="AC160" s="41"/>
      <c r="AD160" s="41" t="s">
        <v>380</v>
      </c>
      <c r="AE160" s="41"/>
      <c r="AF160" s="41" t="s">
        <v>381</v>
      </c>
      <c r="AG160" s="54">
        <v>0</v>
      </c>
      <c r="AH160" s="54">
        <v>0</v>
      </c>
      <c r="AI160" s="54">
        <v>0</v>
      </c>
      <c r="AJ160" s="54">
        <v>0</v>
      </c>
      <c r="AK160" s="54">
        <v>0</v>
      </c>
      <c r="AL160" s="54">
        <v>0</v>
      </c>
      <c r="AM160" s="54">
        <v>2095632</v>
      </c>
      <c r="AN160" s="54">
        <v>0</v>
      </c>
      <c r="AO160" s="54">
        <v>0</v>
      </c>
      <c r="AP160" s="54">
        <v>0</v>
      </c>
      <c r="AQ160" s="54">
        <v>0</v>
      </c>
      <c r="AR160" s="41"/>
      <c r="AS160" s="42"/>
      <c r="AT160" s="41"/>
      <c r="AU160" s="54">
        <v>0</v>
      </c>
    </row>
    <row r="161" spans="1:47" x14ac:dyDescent="0.2">
      <c r="A161" s="41">
        <v>900196862</v>
      </c>
      <c r="B161" s="41" t="s">
        <v>34</v>
      </c>
      <c r="C161" s="41" t="s">
        <v>6</v>
      </c>
      <c r="D161" s="41" t="s">
        <v>23</v>
      </c>
      <c r="E161" s="41">
        <v>5617</v>
      </c>
      <c r="F161" s="41" t="str">
        <f t="shared" si="6"/>
        <v>SVC5617</v>
      </c>
      <c r="G161" s="41" t="s">
        <v>96</v>
      </c>
      <c r="H161" s="41" t="str">
        <f t="shared" si="7"/>
        <v>900196862_SVC5617</v>
      </c>
      <c r="I161" s="42">
        <v>45583</v>
      </c>
      <c r="J161" s="42">
        <v>45614</v>
      </c>
      <c r="K161" s="41">
        <v>132</v>
      </c>
      <c r="L161" s="43">
        <v>1862784</v>
      </c>
      <c r="M161" s="41" t="s">
        <v>19</v>
      </c>
      <c r="N161" s="41" t="s">
        <v>419</v>
      </c>
      <c r="O161" s="41" t="s">
        <v>417</v>
      </c>
      <c r="P161" s="53">
        <v>1862784</v>
      </c>
      <c r="Q161" s="41">
        <v>1222582175</v>
      </c>
      <c r="R161" s="41" t="s">
        <v>379</v>
      </c>
      <c r="S161" s="42">
        <v>45583</v>
      </c>
      <c r="T161" s="42">
        <v>45597</v>
      </c>
      <c r="U161" s="42">
        <v>45715</v>
      </c>
      <c r="V161" s="42"/>
      <c r="W161" s="49">
        <v>32</v>
      </c>
      <c r="X161" s="49" t="s">
        <v>430</v>
      </c>
      <c r="Y161" s="53">
        <v>0</v>
      </c>
      <c r="Z161" s="53">
        <v>0</v>
      </c>
      <c r="AA161" s="53"/>
      <c r="AB161" s="41"/>
      <c r="AC161" s="41"/>
      <c r="AD161" s="41" t="s">
        <v>380</v>
      </c>
      <c r="AE161" s="41"/>
      <c r="AF161" s="41" t="s">
        <v>381</v>
      </c>
      <c r="AG161" s="54">
        <v>0</v>
      </c>
      <c r="AH161" s="54">
        <v>0</v>
      </c>
      <c r="AI161" s="54">
        <v>0</v>
      </c>
      <c r="AJ161" s="54">
        <v>0</v>
      </c>
      <c r="AK161" s="54">
        <v>0</v>
      </c>
      <c r="AL161" s="54">
        <v>0</v>
      </c>
      <c r="AM161" s="54">
        <v>1862784</v>
      </c>
      <c r="AN161" s="54">
        <v>0</v>
      </c>
      <c r="AO161" s="54">
        <v>0</v>
      </c>
      <c r="AP161" s="54">
        <v>0</v>
      </c>
      <c r="AQ161" s="54">
        <v>0</v>
      </c>
      <c r="AR161" s="41"/>
      <c r="AS161" s="42"/>
      <c r="AT161" s="41"/>
      <c r="AU161" s="54">
        <v>0</v>
      </c>
    </row>
    <row r="162" spans="1:47" x14ac:dyDescent="0.2">
      <c r="A162" s="41">
        <v>900196862</v>
      </c>
      <c r="B162" s="41" t="s">
        <v>34</v>
      </c>
      <c r="C162" s="41" t="s">
        <v>6</v>
      </c>
      <c r="D162" s="41" t="s">
        <v>23</v>
      </c>
      <c r="E162" s="41">
        <v>6097</v>
      </c>
      <c r="F162" s="41" t="str">
        <f t="shared" si="6"/>
        <v>SVC6097</v>
      </c>
      <c r="G162" s="41" t="s">
        <v>302</v>
      </c>
      <c r="H162" s="41" t="str">
        <f t="shared" si="7"/>
        <v>900196862_SVC6097</v>
      </c>
      <c r="I162" s="42">
        <v>45636</v>
      </c>
      <c r="J162" s="42">
        <v>45667</v>
      </c>
      <c r="K162" s="41">
        <v>80</v>
      </c>
      <c r="L162" s="43">
        <v>1799280</v>
      </c>
      <c r="M162" s="41" t="s">
        <v>19</v>
      </c>
      <c r="N162" s="41" t="e">
        <v>#N/A</v>
      </c>
      <c r="O162" s="41" t="s">
        <v>417</v>
      </c>
      <c r="P162" s="53">
        <v>1799280</v>
      </c>
      <c r="Q162" s="41">
        <v>1222582217</v>
      </c>
      <c r="R162" s="41" t="s">
        <v>379</v>
      </c>
      <c r="S162" s="42">
        <v>45636</v>
      </c>
      <c r="T162" s="42">
        <v>45637</v>
      </c>
      <c r="U162" s="42">
        <v>45716</v>
      </c>
      <c r="V162" s="42"/>
      <c r="W162" s="49">
        <v>31</v>
      </c>
      <c r="X162" s="49" t="s">
        <v>430</v>
      </c>
      <c r="Y162" s="53">
        <v>0</v>
      </c>
      <c r="Z162" s="53">
        <v>0</v>
      </c>
      <c r="AA162" s="53"/>
      <c r="AB162" s="41"/>
      <c r="AC162" s="41"/>
      <c r="AD162" s="41" t="s">
        <v>380</v>
      </c>
      <c r="AE162" s="41"/>
      <c r="AF162" s="41" t="s">
        <v>381</v>
      </c>
      <c r="AG162" s="54">
        <v>0</v>
      </c>
      <c r="AH162" s="54">
        <v>0</v>
      </c>
      <c r="AI162" s="54">
        <v>0</v>
      </c>
      <c r="AJ162" s="54">
        <v>0</v>
      </c>
      <c r="AK162" s="54">
        <v>0</v>
      </c>
      <c r="AL162" s="54">
        <v>0</v>
      </c>
      <c r="AM162" s="54">
        <v>1799280</v>
      </c>
      <c r="AN162" s="54">
        <v>0</v>
      </c>
      <c r="AO162" s="54">
        <v>0</v>
      </c>
      <c r="AP162" s="54">
        <v>0</v>
      </c>
      <c r="AQ162" s="54">
        <v>0</v>
      </c>
      <c r="AR162" s="41"/>
      <c r="AS162" s="42"/>
      <c r="AT162" s="41"/>
      <c r="AU162" s="54">
        <v>0</v>
      </c>
    </row>
    <row r="163" spans="1:47" x14ac:dyDescent="0.2">
      <c r="A163" s="41">
        <v>900196862</v>
      </c>
      <c r="B163" s="41" t="s">
        <v>34</v>
      </c>
      <c r="C163" s="41" t="s">
        <v>6</v>
      </c>
      <c r="D163" s="41" t="s">
        <v>23</v>
      </c>
      <c r="E163" s="41">
        <v>5625</v>
      </c>
      <c r="F163" s="41" t="str">
        <f t="shared" si="6"/>
        <v>SVC5625</v>
      </c>
      <c r="G163" s="41" t="s">
        <v>97</v>
      </c>
      <c r="H163" s="41" t="str">
        <f t="shared" si="7"/>
        <v>900196862_SVC5625</v>
      </c>
      <c r="I163" s="42">
        <v>45583</v>
      </c>
      <c r="J163" s="42">
        <v>45614</v>
      </c>
      <c r="K163" s="41">
        <v>132</v>
      </c>
      <c r="L163" s="43">
        <v>1714608</v>
      </c>
      <c r="M163" s="41" t="s">
        <v>19</v>
      </c>
      <c r="N163" s="41" t="s">
        <v>419</v>
      </c>
      <c r="O163" s="41" t="s">
        <v>417</v>
      </c>
      <c r="P163" s="53">
        <v>1714608</v>
      </c>
      <c r="Q163" s="41">
        <v>1222582188</v>
      </c>
      <c r="R163" s="41" t="s">
        <v>379</v>
      </c>
      <c r="S163" s="42">
        <v>45583</v>
      </c>
      <c r="T163" s="42">
        <v>45628</v>
      </c>
      <c r="U163" s="42">
        <v>45716</v>
      </c>
      <c r="V163" s="42"/>
      <c r="W163" s="49">
        <v>31</v>
      </c>
      <c r="X163" s="49" t="s">
        <v>430</v>
      </c>
      <c r="Y163" s="53">
        <v>0</v>
      </c>
      <c r="Z163" s="53">
        <v>0</v>
      </c>
      <c r="AA163" s="53"/>
      <c r="AB163" s="41"/>
      <c r="AC163" s="41"/>
      <c r="AD163" s="41" t="s">
        <v>380</v>
      </c>
      <c r="AE163" s="41"/>
      <c r="AF163" s="41" t="s">
        <v>381</v>
      </c>
      <c r="AG163" s="54">
        <v>0</v>
      </c>
      <c r="AH163" s="54">
        <v>0</v>
      </c>
      <c r="AI163" s="54">
        <v>0</v>
      </c>
      <c r="AJ163" s="54">
        <v>0</v>
      </c>
      <c r="AK163" s="54">
        <v>0</v>
      </c>
      <c r="AL163" s="54">
        <v>0</v>
      </c>
      <c r="AM163" s="54">
        <v>1714608</v>
      </c>
      <c r="AN163" s="54">
        <v>0</v>
      </c>
      <c r="AO163" s="54">
        <v>0</v>
      </c>
      <c r="AP163" s="54">
        <v>0</v>
      </c>
      <c r="AQ163" s="54">
        <v>0</v>
      </c>
      <c r="AR163" s="41"/>
      <c r="AS163" s="42"/>
      <c r="AT163" s="41"/>
      <c r="AU163" s="54">
        <v>0</v>
      </c>
    </row>
    <row r="164" spans="1:47" x14ac:dyDescent="0.2">
      <c r="A164" s="41">
        <v>900196862</v>
      </c>
      <c r="B164" s="41" t="s">
        <v>34</v>
      </c>
      <c r="C164" s="41" t="s">
        <v>6</v>
      </c>
      <c r="D164" s="41" t="s">
        <v>23</v>
      </c>
      <c r="E164" s="41">
        <v>5626</v>
      </c>
      <c r="F164" s="41" t="str">
        <f t="shared" si="6"/>
        <v>SVC5626</v>
      </c>
      <c r="G164" s="41" t="s">
        <v>98</v>
      </c>
      <c r="H164" s="41" t="str">
        <f t="shared" si="7"/>
        <v>900196862_SVC5626</v>
      </c>
      <c r="I164" s="42">
        <v>45583</v>
      </c>
      <c r="J164" s="42">
        <v>45614</v>
      </c>
      <c r="K164" s="41">
        <v>132</v>
      </c>
      <c r="L164" s="43">
        <v>1714608</v>
      </c>
      <c r="M164" s="41" t="s">
        <v>19</v>
      </c>
      <c r="N164" s="41" t="s">
        <v>419</v>
      </c>
      <c r="O164" s="41" t="s">
        <v>417</v>
      </c>
      <c r="P164" s="53">
        <v>1714608</v>
      </c>
      <c r="Q164" s="41">
        <v>1222582180</v>
      </c>
      <c r="R164" s="41" t="s">
        <v>379</v>
      </c>
      <c r="S164" s="42">
        <v>45583</v>
      </c>
      <c r="T164" s="42">
        <v>45597</v>
      </c>
      <c r="U164" s="42">
        <v>45715</v>
      </c>
      <c r="V164" s="42"/>
      <c r="W164" s="49">
        <v>32</v>
      </c>
      <c r="X164" s="49" t="s">
        <v>430</v>
      </c>
      <c r="Y164" s="53">
        <v>0</v>
      </c>
      <c r="Z164" s="53">
        <v>0</v>
      </c>
      <c r="AA164" s="53"/>
      <c r="AB164" s="41"/>
      <c r="AC164" s="41"/>
      <c r="AD164" s="41" t="s">
        <v>380</v>
      </c>
      <c r="AE164" s="41"/>
      <c r="AF164" s="41" t="s">
        <v>381</v>
      </c>
      <c r="AG164" s="54">
        <v>0</v>
      </c>
      <c r="AH164" s="54">
        <v>0</v>
      </c>
      <c r="AI164" s="54">
        <v>0</v>
      </c>
      <c r="AJ164" s="54">
        <v>0</v>
      </c>
      <c r="AK164" s="54">
        <v>0</v>
      </c>
      <c r="AL164" s="54">
        <v>0</v>
      </c>
      <c r="AM164" s="54">
        <v>1714608</v>
      </c>
      <c r="AN164" s="54">
        <v>0</v>
      </c>
      <c r="AO164" s="54">
        <v>0</v>
      </c>
      <c r="AP164" s="54">
        <v>0</v>
      </c>
      <c r="AQ164" s="54">
        <v>0</v>
      </c>
      <c r="AR164" s="41"/>
      <c r="AS164" s="42"/>
      <c r="AT164" s="41"/>
      <c r="AU164" s="54">
        <v>0</v>
      </c>
    </row>
    <row r="165" spans="1:47" x14ac:dyDescent="0.2">
      <c r="A165" s="41">
        <v>900196862</v>
      </c>
      <c r="B165" s="41" t="s">
        <v>34</v>
      </c>
      <c r="C165" s="41" t="s">
        <v>6</v>
      </c>
      <c r="D165" s="41" t="s">
        <v>23</v>
      </c>
      <c r="E165" s="41">
        <v>5606</v>
      </c>
      <c r="F165" s="41" t="str">
        <f t="shared" si="6"/>
        <v>SVC5606</v>
      </c>
      <c r="G165" s="41" t="s">
        <v>100</v>
      </c>
      <c r="H165" s="41" t="str">
        <f t="shared" si="7"/>
        <v>900196862_SVC5606</v>
      </c>
      <c r="I165" s="42">
        <v>45583</v>
      </c>
      <c r="J165" s="42">
        <v>45614</v>
      </c>
      <c r="K165" s="41">
        <v>132</v>
      </c>
      <c r="L165" s="43">
        <v>1619352</v>
      </c>
      <c r="M165" s="41" t="s">
        <v>19</v>
      </c>
      <c r="N165" s="41" t="s">
        <v>419</v>
      </c>
      <c r="O165" s="41" t="s">
        <v>417</v>
      </c>
      <c r="P165" s="53">
        <v>1619352</v>
      </c>
      <c r="Q165" s="41">
        <v>1222582183</v>
      </c>
      <c r="R165" s="41" t="s">
        <v>379</v>
      </c>
      <c r="S165" s="42">
        <v>45583</v>
      </c>
      <c r="T165" s="42">
        <v>45628</v>
      </c>
      <c r="U165" s="42">
        <v>45715</v>
      </c>
      <c r="V165" s="42"/>
      <c r="W165" s="49">
        <v>32</v>
      </c>
      <c r="X165" s="49" t="s">
        <v>430</v>
      </c>
      <c r="Y165" s="53">
        <v>0</v>
      </c>
      <c r="Z165" s="53">
        <v>0</v>
      </c>
      <c r="AA165" s="53"/>
      <c r="AB165" s="41"/>
      <c r="AC165" s="41"/>
      <c r="AD165" s="41" t="s">
        <v>380</v>
      </c>
      <c r="AE165" s="41"/>
      <c r="AF165" s="41" t="s">
        <v>381</v>
      </c>
      <c r="AG165" s="54">
        <v>0</v>
      </c>
      <c r="AH165" s="54">
        <v>0</v>
      </c>
      <c r="AI165" s="54">
        <v>0</v>
      </c>
      <c r="AJ165" s="54">
        <v>0</v>
      </c>
      <c r="AK165" s="54">
        <v>0</v>
      </c>
      <c r="AL165" s="54">
        <v>0</v>
      </c>
      <c r="AM165" s="54">
        <v>1619352</v>
      </c>
      <c r="AN165" s="54">
        <v>0</v>
      </c>
      <c r="AO165" s="54">
        <v>0</v>
      </c>
      <c r="AP165" s="54">
        <v>0</v>
      </c>
      <c r="AQ165" s="54">
        <v>0</v>
      </c>
      <c r="AR165" s="41"/>
      <c r="AS165" s="42"/>
      <c r="AT165" s="41"/>
      <c r="AU165" s="54">
        <v>0</v>
      </c>
    </row>
    <row r="166" spans="1:47" x14ac:dyDescent="0.2">
      <c r="A166" s="41">
        <v>900196862</v>
      </c>
      <c r="B166" s="41" t="s">
        <v>34</v>
      </c>
      <c r="C166" s="41" t="s">
        <v>6</v>
      </c>
      <c r="D166" s="41" t="s">
        <v>23</v>
      </c>
      <c r="E166" s="41">
        <v>5618</v>
      </c>
      <c r="F166" s="41" t="str">
        <f t="shared" si="6"/>
        <v>SVC5618</v>
      </c>
      <c r="G166" s="41" t="s">
        <v>101</v>
      </c>
      <c r="H166" s="41" t="str">
        <f t="shared" si="7"/>
        <v>900196862_SVC5618</v>
      </c>
      <c r="I166" s="42">
        <v>45583</v>
      </c>
      <c r="J166" s="42">
        <v>45614</v>
      </c>
      <c r="K166" s="41">
        <v>132</v>
      </c>
      <c r="L166" s="43">
        <v>1524096</v>
      </c>
      <c r="M166" s="41" t="s">
        <v>19</v>
      </c>
      <c r="N166" s="41" t="s">
        <v>419</v>
      </c>
      <c r="O166" s="41" t="s">
        <v>417</v>
      </c>
      <c r="P166" s="53">
        <v>1524096</v>
      </c>
      <c r="Q166" s="41">
        <v>1222582176</v>
      </c>
      <c r="R166" s="41" t="s">
        <v>379</v>
      </c>
      <c r="S166" s="42">
        <v>45583</v>
      </c>
      <c r="T166" s="42">
        <v>45597</v>
      </c>
      <c r="U166" s="42">
        <v>45715</v>
      </c>
      <c r="V166" s="42"/>
      <c r="W166" s="49">
        <v>32</v>
      </c>
      <c r="X166" s="49" t="s">
        <v>430</v>
      </c>
      <c r="Y166" s="53">
        <v>0</v>
      </c>
      <c r="Z166" s="53">
        <v>0</v>
      </c>
      <c r="AA166" s="53"/>
      <c r="AB166" s="41"/>
      <c r="AC166" s="41"/>
      <c r="AD166" s="41" t="s">
        <v>380</v>
      </c>
      <c r="AE166" s="41"/>
      <c r="AF166" s="41" t="s">
        <v>381</v>
      </c>
      <c r="AG166" s="54">
        <v>0</v>
      </c>
      <c r="AH166" s="54">
        <v>0</v>
      </c>
      <c r="AI166" s="54">
        <v>0</v>
      </c>
      <c r="AJ166" s="54">
        <v>0</v>
      </c>
      <c r="AK166" s="54">
        <v>0</v>
      </c>
      <c r="AL166" s="54">
        <v>0</v>
      </c>
      <c r="AM166" s="54">
        <v>1524096</v>
      </c>
      <c r="AN166" s="54">
        <v>0</v>
      </c>
      <c r="AO166" s="54">
        <v>0</v>
      </c>
      <c r="AP166" s="54">
        <v>0</v>
      </c>
      <c r="AQ166" s="54">
        <v>0</v>
      </c>
      <c r="AR166" s="41"/>
      <c r="AS166" s="42"/>
      <c r="AT166" s="41"/>
      <c r="AU166" s="54">
        <v>0</v>
      </c>
    </row>
    <row r="167" spans="1:47" x14ac:dyDescent="0.2">
      <c r="A167" s="41">
        <v>900196862</v>
      </c>
      <c r="B167" s="41" t="s">
        <v>34</v>
      </c>
      <c r="C167" s="41" t="s">
        <v>6</v>
      </c>
      <c r="D167" s="41" t="s">
        <v>23</v>
      </c>
      <c r="E167" s="41">
        <v>6118</v>
      </c>
      <c r="F167" s="41" t="str">
        <f t="shared" si="6"/>
        <v>SVC6118</v>
      </c>
      <c r="G167" s="41" t="s">
        <v>296</v>
      </c>
      <c r="H167" s="41" t="str">
        <f t="shared" si="7"/>
        <v>900196862_SVC6118</v>
      </c>
      <c r="I167" s="42">
        <v>45636</v>
      </c>
      <c r="J167" s="42">
        <v>45667</v>
      </c>
      <c r="K167" s="41">
        <v>80</v>
      </c>
      <c r="L167" s="43">
        <v>1524096</v>
      </c>
      <c r="M167" s="41" t="s">
        <v>19</v>
      </c>
      <c r="N167" s="41" t="e">
        <v>#N/A</v>
      </c>
      <c r="O167" s="41" t="s">
        <v>417</v>
      </c>
      <c r="P167" s="53">
        <v>1524096</v>
      </c>
      <c r="Q167" s="41">
        <v>1222582236</v>
      </c>
      <c r="R167" s="41" t="s">
        <v>379</v>
      </c>
      <c r="S167" s="42">
        <v>45636</v>
      </c>
      <c r="T167" s="42">
        <v>45699</v>
      </c>
      <c r="U167" s="42">
        <v>45716</v>
      </c>
      <c r="V167" s="42"/>
      <c r="W167" s="49">
        <v>31</v>
      </c>
      <c r="X167" s="49" t="s">
        <v>430</v>
      </c>
      <c r="Y167" s="53">
        <v>0</v>
      </c>
      <c r="Z167" s="53">
        <v>0</v>
      </c>
      <c r="AA167" s="53"/>
      <c r="AB167" s="41"/>
      <c r="AC167" s="41"/>
      <c r="AD167" s="41" t="s">
        <v>380</v>
      </c>
      <c r="AE167" s="41"/>
      <c r="AF167" s="41" t="s">
        <v>381</v>
      </c>
      <c r="AG167" s="54">
        <v>0</v>
      </c>
      <c r="AH167" s="54">
        <v>0</v>
      </c>
      <c r="AI167" s="54">
        <v>0</v>
      </c>
      <c r="AJ167" s="54">
        <v>0</v>
      </c>
      <c r="AK167" s="54">
        <v>0</v>
      </c>
      <c r="AL167" s="54">
        <v>0</v>
      </c>
      <c r="AM167" s="54">
        <v>1524096</v>
      </c>
      <c r="AN167" s="54">
        <v>0</v>
      </c>
      <c r="AO167" s="54">
        <v>0</v>
      </c>
      <c r="AP167" s="54">
        <v>0</v>
      </c>
      <c r="AQ167" s="54">
        <v>0</v>
      </c>
      <c r="AR167" s="41"/>
      <c r="AS167" s="42"/>
      <c r="AT167" s="41"/>
      <c r="AU167" s="54">
        <v>0</v>
      </c>
    </row>
    <row r="168" spans="1:47" x14ac:dyDescent="0.2">
      <c r="A168" s="41">
        <v>900196862</v>
      </c>
      <c r="B168" s="41" t="s">
        <v>34</v>
      </c>
      <c r="C168" s="41" t="s">
        <v>6</v>
      </c>
      <c r="D168" s="41" t="s">
        <v>23</v>
      </c>
      <c r="E168" s="41">
        <v>6119</v>
      </c>
      <c r="F168" s="41" t="str">
        <f t="shared" si="6"/>
        <v>SVC6119</v>
      </c>
      <c r="G168" s="41" t="s">
        <v>297</v>
      </c>
      <c r="H168" s="41" t="str">
        <f t="shared" si="7"/>
        <v>900196862_SVC6119</v>
      </c>
      <c r="I168" s="42">
        <v>45636</v>
      </c>
      <c r="J168" s="42">
        <v>45667</v>
      </c>
      <c r="K168" s="41">
        <v>80</v>
      </c>
      <c r="L168" s="43">
        <v>1524096</v>
      </c>
      <c r="M168" s="41" t="s">
        <v>19</v>
      </c>
      <c r="N168" s="41" t="e">
        <v>#N/A</v>
      </c>
      <c r="O168" s="41" t="s">
        <v>417</v>
      </c>
      <c r="P168" s="53">
        <v>1524096</v>
      </c>
      <c r="Q168" s="41">
        <v>1222582230</v>
      </c>
      <c r="R168" s="41" t="s">
        <v>379</v>
      </c>
      <c r="S168" s="42">
        <v>45636</v>
      </c>
      <c r="T168" s="42">
        <v>45637</v>
      </c>
      <c r="U168" s="42">
        <v>45716</v>
      </c>
      <c r="V168" s="42"/>
      <c r="W168" s="49">
        <v>31</v>
      </c>
      <c r="X168" s="49" t="s">
        <v>430</v>
      </c>
      <c r="Y168" s="53">
        <v>0</v>
      </c>
      <c r="Z168" s="53">
        <v>0</v>
      </c>
      <c r="AA168" s="53"/>
      <c r="AB168" s="41"/>
      <c r="AC168" s="41"/>
      <c r="AD168" s="41" t="s">
        <v>380</v>
      </c>
      <c r="AE168" s="41"/>
      <c r="AF168" s="41" t="s">
        <v>381</v>
      </c>
      <c r="AG168" s="54">
        <v>0</v>
      </c>
      <c r="AH168" s="54">
        <v>0</v>
      </c>
      <c r="AI168" s="54">
        <v>0</v>
      </c>
      <c r="AJ168" s="54">
        <v>0</v>
      </c>
      <c r="AK168" s="54">
        <v>0</v>
      </c>
      <c r="AL168" s="54">
        <v>0</v>
      </c>
      <c r="AM168" s="54">
        <v>1524096</v>
      </c>
      <c r="AN168" s="54">
        <v>0</v>
      </c>
      <c r="AO168" s="54">
        <v>0</v>
      </c>
      <c r="AP168" s="54">
        <v>0</v>
      </c>
      <c r="AQ168" s="54">
        <v>0</v>
      </c>
      <c r="AR168" s="41"/>
      <c r="AS168" s="42"/>
      <c r="AT168" s="41"/>
      <c r="AU168" s="54">
        <v>0</v>
      </c>
    </row>
    <row r="169" spans="1:47" x14ac:dyDescent="0.2">
      <c r="A169" s="41">
        <v>900196862</v>
      </c>
      <c r="B169" s="41" t="s">
        <v>34</v>
      </c>
      <c r="C169" s="41" t="s">
        <v>6</v>
      </c>
      <c r="D169" s="41" t="s">
        <v>23</v>
      </c>
      <c r="E169" s="41">
        <v>5894</v>
      </c>
      <c r="F169" s="41" t="str">
        <f t="shared" si="6"/>
        <v>SVC5894</v>
      </c>
      <c r="G169" s="41" t="s">
        <v>102</v>
      </c>
      <c r="H169" s="41" t="str">
        <f t="shared" si="7"/>
        <v>900196862_SVC5894</v>
      </c>
      <c r="I169" s="42">
        <v>45614</v>
      </c>
      <c r="J169" s="42">
        <v>45632</v>
      </c>
      <c r="K169" s="41">
        <v>102</v>
      </c>
      <c r="L169" s="43">
        <v>1481760</v>
      </c>
      <c r="M169" s="41" t="s">
        <v>19</v>
      </c>
      <c r="N169" s="41" t="s">
        <v>419</v>
      </c>
      <c r="O169" s="41" t="s">
        <v>417</v>
      </c>
      <c r="P169" s="53">
        <v>1481760</v>
      </c>
      <c r="Q169" s="41">
        <v>1222582212</v>
      </c>
      <c r="R169" s="41" t="s">
        <v>379</v>
      </c>
      <c r="S169" s="42">
        <v>45614</v>
      </c>
      <c r="T169" s="42">
        <v>45628</v>
      </c>
      <c r="U169" s="42">
        <v>45716</v>
      </c>
      <c r="V169" s="42"/>
      <c r="W169" s="49">
        <v>31</v>
      </c>
      <c r="X169" s="49" t="s">
        <v>430</v>
      </c>
      <c r="Y169" s="53">
        <v>0</v>
      </c>
      <c r="Z169" s="53">
        <v>0</v>
      </c>
      <c r="AA169" s="53"/>
      <c r="AB169" s="41"/>
      <c r="AC169" s="41"/>
      <c r="AD169" s="41" t="s">
        <v>380</v>
      </c>
      <c r="AE169" s="41"/>
      <c r="AF169" s="41" t="s">
        <v>381</v>
      </c>
      <c r="AG169" s="54">
        <v>0</v>
      </c>
      <c r="AH169" s="54">
        <v>0</v>
      </c>
      <c r="AI169" s="54">
        <v>0</v>
      </c>
      <c r="AJ169" s="54">
        <v>0</v>
      </c>
      <c r="AK169" s="54">
        <v>0</v>
      </c>
      <c r="AL169" s="54">
        <v>0</v>
      </c>
      <c r="AM169" s="54">
        <v>1481760</v>
      </c>
      <c r="AN169" s="54">
        <v>0</v>
      </c>
      <c r="AO169" s="54">
        <v>0</v>
      </c>
      <c r="AP169" s="54">
        <v>0</v>
      </c>
      <c r="AQ169" s="54">
        <v>0</v>
      </c>
      <c r="AR169" s="41"/>
      <c r="AS169" s="42"/>
      <c r="AT169" s="41"/>
      <c r="AU169" s="54">
        <v>0</v>
      </c>
    </row>
    <row r="170" spans="1:47" x14ac:dyDescent="0.2">
      <c r="A170" s="41">
        <v>900196862</v>
      </c>
      <c r="B170" s="41" t="s">
        <v>34</v>
      </c>
      <c r="C170" s="41" t="s">
        <v>6</v>
      </c>
      <c r="D170" s="41" t="s">
        <v>23</v>
      </c>
      <c r="E170" s="41">
        <v>5624</v>
      </c>
      <c r="F170" s="41" t="str">
        <f t="shared" si="6"/>
        <v>SVC5624</v>
      </c>
      <c r="G170" s="41" t="s">
        <v>103</v>
      </c>
      <c r="H170" s="41" t="str">
        <f t="shared" si="7"/>
        <v>900196862_SVC5624</v>
      </c>
      <c r="I170" s="42">
        <v>45583</v>
      </c>
      <c r="J170" s="42">
        <v>45614</v>
      </c>
      <c r="K170" s="41">
        <v>132</v>
      </c>
      <c r="L170" s="43">
        <v>1375920</v>
      </c>
      <c r="M170" s="41" t="s">
        <v>19</v>
      </c>
      <c r="N170" s="41" t="s">
        <v>419</v>
      </c>
      <c r="O170" s="41" t="s">
        <v>417</v>
      </c>
      <c r="P170" s="53">
        <v>1375920</v>
      </c>
      <c r="Q170" s="41">
        <v>1222582179</v>
      </c>
      <c r="R170" s="41" t="s">
        <v>379</v>
      </c>
      <c r="S170" s="42">
        <v>45583</v>
      </c>
      <c r="T170" s="42">
        <v>45597</v>
      </c>
      <c r="U170" s="42">
        <v>45715</v>
      </c>
      <c r="V170" s="42"/>
      <c r="W170" s="49">
        <v>32</v>
      </c>
      <c r="X170" s="49" t="s">
        <v>430</v>
      </c>
      <c r="Y170" s="53">
        <v>0</v>
      </c>
      <c r="Z170" s="53">
        <v>0</v>
      </c>
      <c r="AA170" s="53"/>
      <c r="AB170" s="41"/>
      <c r="AC170" s="41"/>
      <c r="AD170" s="41" t="s">
        <v>380</v>
      </c>
      <c r="AE170" s="41"/>
      <c r="AF170" s="41" t="s">
        <v>381</v>
      </c>
      <c r="AG170" s="54">
        <v>0</v>
      </c>
      <c r="AH170" s="54">
        <v>0</v>
      </c>
      <c r="AI170" s="54">
        <v>0</v>
      </c>
      <c r="AJ170" s="54">
        <v>0</v>
      </c>
      <c r="AK170" s="54">
        <v>0</v>
      </c>
      <c r="AL170" s="54">
        <v>0</v>
      </c>
      <c r="AM170" s="54">
        <v>1375920</v>
      </c>
      <c r="AN170" s="54">
        <v>0</v>
      </c>
      <c r="AO170" s="54">
        <v>0</v>
      </c>
      <c r="AP170" s="54">
        <v>0</v>
      </c>
      <c r="AQ170" s="54">
        <v>0</v>
      </c>
      <c r="AR170" s="41"/>
      <c r="AS170" s="42"/>
      <c r="AT170" s="41"/>
      <c r="AU170" s="54">
        <v>0</v>
      </c>
    </row>
    <row r="171" spans="1:47" x14ac:dyDescent="0.2">
      <c r="A171" s="41">
        <v>900196862</v>
      </c>
      <c r="B171" s="41" t="s">
        <v>34</v>
      </c>
      <c r="C171" s="41" t="s">
        <v>6</v>
      </c>
      <c r="D171" s="41" t="s">
        <v>23</v>
      </c>
      <c r="E171" s="41">
        <v>6157</v>
      </c>
      <c r="F171" s="41" t="str">
        <f t="shared" si="6"/>
        <v>SVC6157</v>
      </c>
      <c r="G171" s="41" t="s">
        <v>287</v>
      </c>
      <c r="H171" s="41" t="str">
        <f t="shared" si="7"/>
        <v>900196862_SVC6157</v>
      </c>
      <c r="I171" s="42">
        <v>45640</v>
      </c>
      <c r="J171" s="42">
        <v>45671</v>
      </c>
      <c r="K171" s="41">
        <v>76</v>
      </c>
      <c r="L171" s="43">
        <v>1354752</v>
      </c>
      <c r="M171" s="41" t="s">
        <v>19</v>
      </c>
      <c r="N171" s="41" t="e">
        <v>#N/A</v>
      </c>
      <c r="O171" s="41" t="s">
        <v>417</v>
      </c>
      <c r="P171" s="53">
        <v>1354752</v>
      </c>
      <c r="Q171" s="41">
        <v>1222582233</v>
      </c>
      <c r="R171" s="41" t="s">
        <v>379</v>
      </c>
      <c r="S171" s="42">
        <v>45640</v>
      </c>
      <c r="T171" s="42">
        <v>45659</v>
      </c>
      <c r="U171" s="42">
        <v>45716</v>
      </c>
      <c r="V171" s="42"/>
      <c r="W171" s="49">
        <v>31</v>
      </c>
      <c r="X171" s="49" t="s">
        <v>430</v>
      </c>
      <c r="Y171" s="53">
        <v>0</v>
      </c>
      <c r="Z171" s="53">
        <v>0</v>
      </c>
      <c r="AA171" s="53"/>
      <c r="AB171" s="41"/>
      <c r="AC171" s="41"/>
      <c r="AD171" s="41" t="s">
        <v>380</v>
      </c>
      <c r="AE171" s="41"/>
      <c r="AF171" s="41" t="s">
        <v>381</v>
      </c>
      <c r="AG171" s="54">
        <v>0</v>
      </c>
      <c r="AH171" s="54">
        <v>0</v>
      </c>
      <c r="AI171" s="54">
        <v>0</v>
      </c>
      <c r="AJ171" s="54">
        <v>0</v>
      </c>
      <c r="AK171" s="54">
        <v>0</v>
      </c>
      <c r="AL171" s="54">
        <v>0</v>
      </c>
      <c r="AM171" s="54">
        <v>1354752</v>
      </c>
      <c r="AN171" s="54">
        <v>0</v>
      </c>
      <c r="AO171" s="54">
        <v>0</v>
      </c>
      <c r="AP171" s="54">
        <v>0</v>
      </c>
      <c r="AQ171" s="54">
        <v>0</v>
      </c>
      <c r="AR171" s="41"/>
      <c r="AS171" s="42"/>
      <c r="AT171" s="41"/>
      <c r="AU171" s="54">
        <v>0</v>
      </c>
    </row>
    <row r="172" spans="1:47" x14ac:dyDescent="0.2">
      <c r="A172" s="41">
        <v>900196862</v>
      </c>
      <c r="B172" s="41" t="s">
        <v>34</v>
      </c>
      <c r="C172" s="41" t="s">
        <v>6</v>
      </c>
      <c r="D172" s="41" t="s">
        <v>23</v>
      </c>
      <c r="E172" s="41">
        <v>5350</v>
      </c>
      <c r="F172" s="41" t="str">
        <f t="shared" si="6"/>
        <v>SVC5350</v>
      </c>
      <c r="G172" s="41" t="s">
        <v>104</v>
      </c>
      <c r="H172" s="41" t="str">
        <f t="shared" si="7"/>
        <v>900196862_SVC5350</v>
      </c>
      <c r="I172" s="42">
        <v>45554</v>
      </c>
      <c r="J172" s="42">
        <v>45554</v>
      </c>
      <c r="K172" s="41">
        <v>161</v>
      </c>
      <c r="L172" s="43">
        <v>1293600</v>
      </c>
      <c r="M172" s="41" t="s">
        <v>19</v>
      </c>
      <c r="N172" s="41" t="s">
        <v>419</v>
      </c>
      <c r="O172" s="41" t="s">
        <v>417</v>
      </c>
      <c r="P172" s="53">
        <v>1293600</v>
      </c>
      <c r="Q172" s="41">
        <v>1222582131</v>
      </c>
      <c r="R172" s="41" t="s">
        <v>379</v>
      </c>
      <c r="S172" s="42">
        <v>45554</v>
      </c>
      <c r="T172" s="42">
        <v>45597</v>
      </c>
      <c r="U172" s="42">
        <v>45715</v>
      </c>
      <c r="V172" s="42"/>
      <c r="W172" s="49">
        <v>32</v>
      </c>
      <c r="X172" s="49" t="s">
        <v>430</v>
      </c>
      <c r="Y172" s="53">
        <v>0</v>
      </c>
      <c r="Z172" s="53">
        <v>0</v>
      </c>
      <c r="AA172" s="53"/>
      <c r="AB172" s="41"/>
      <c r="AC172" s="41"/>
      <c r="AD172" s="41" t="s">
        <v>380</v>
      </c>
      <c r="AE172" s="41"/>
      <c r="AF172" s="41" t="s">
        <v>384</v>
      </c>
      <c r="AG172" s="54">
        <v>0</v>
      </c>
      <c r="AH172" s="54">
        <v>0</v>
      </c>
      <c r="AI172" s="54">
        <v>0</v>
      </c>
      <c r="AJ172" s="54">
        <v>0</v>
      </c>
      <c r="AK172" s="54">
        <v>0</v>
      </c>
      <c r="AL172" s="54">
        <v>0</v>
      </c>
      <c r="AM172" s="54">
        <v>1293600</v>
      </c>
      <c r="AN172" s="54">
        <v>0</v>
      </c>
      <c r="AO172" s="54">
        <v>0</v>
      </c>
      <c r="AP172" s="54">
        <v>0</v>
      </c>
      <c r="AQ172" s="54">
        <v>0</v>
      </c>
      <c r="AR172" s="41"/>
      <c r="AS172" s="42"/>
      <c r="AT172" s="41"/>
      <c r="AU172" s="54">
        <v>0</v>
      </c>
    </row>
    <row r="173" spans="1:47" x14ac:dyDescent="0.2">
      <c r="A173" s="41">
        <v>900196862</v>
      </c>
      <c r="B173" s="41" t="s">
        <v>34</v>
      </c>
      <c r="C173" s="41" t="s">
        <v>6</v>
      </c>
      <c r="D173" s="41" t="s">
        <v>23</v>
      </c>
      <c r="E173" s="41">
        <v>5351</v>
      </c>
      <c r="F173" s="41" t="str">
        <f t="shared" si="6"/>
        <v>SVC5351</v>
      </c>
      <c r="G173" s="41" t="s">
        <v>105</v>
      </c>
      <c r="H173" s="41" t="str">
        <f t="shared" si="7"/>
        <v>900196862_SVC5351</v>
      </c>
      <c r="I173" s="42">
        <v>45554</v>
      </c>
      <c r="J173" s="42">
        <v>45554</v>
      </c>
      <c r="K173" s="41">
        <v>161</v>
      </c>
      <c r="L173" s="43">
        <v>1293600</v>
      </c>
      <c r="M173" s="41" t="s">
        <v>19</v>
      </c>
      <c r="N173" s="41" t="s">
        <v>419</v>
      </c>
      <c r="O173" s="41" t="s">
        <v>417</v>
      </c>
      <c r="P173" s="53">
        <v>1293600</v>
      </c>
      <c r="Q173" s="41">
        <v>1222582132</v>
      </c>
      <c r="R173" s="41" t="s">
        <v>379</v>
      </c>
      <c r="S173" s="42">
        <v>45554</v>
      </c>
      <c r="T173" s="42">
        <v>45628</v>
      </c>
      <c r="U173" s="42">
        <v>45715</v>
      </c>
      <c r="V173" s="42"/>
      <c r="W173" s="49">
        <v>32</v>
      </c>
      <c r="X173" s="49" t="s">
        <v>430</v>
      </c>
      <c r="Y173" s="53">
        <v>0</v>
      </c>
      <c r="Z173" s="53">
        <v>0</v>
      </c>
      <c r="AA173" s="53"/>
      <c r="AB173" s="41"/>
      <c r="AC173" s="41"/>
      <c r="AD173" s="41" t="s">
        <v>380</v>
      </c>
      <c r="AE173" s="41"/>
      <c r="AF173" s="41" t="s">
        <v>384</v>
      </c>
      <c r="AG173" s="54">
        <v>0</v>
      </c>
      <c r="AH173" s="54">
        <v>0</v>
      </c>
      <c r="AI173" s="54">
        <v>0</v>
      </c>
      <c r="AJ173" s="54">
        <v>0</v>
      </c>
      <c r="AK173" s="54">
        <v>0</v>
      </c>
      <c r="AL173" s="54">
        <v>0</v>
      </c>
      <c r="AM173" s="54">
        <v>1293600</v>
      </c>
      <c r="AN173" s="54">
        <v>0</v>
      </c>
      <c r="AO173" s="54">
        <v>0</v>
      </c>
      <c r="AP173" s="54">
        <v>0</v>
      </c>
      <c r="AQ173" s="54">
        <v>0</v>
      </c>
      <c r="AR173" s="41"/>
      <c r="AS173" s="42"/>
      <c r="AT173" s="41"/>
      <c r="AU173" s="54">
        <v>0</v>
      </c>
    </row>
    <row r="174" spans="1:47" x14ac:dyDescent="0.2">
      <c r="A174" s="41">
        <v>900196862</v>
      </c>
      <c r="B174" s="41" t="s">
        <v>34</v>
      </c>
      <c r="C174" s="41" t="s">
        <v>6</v>
      </c>
      <c r="D174" s="41" t="s">
        <v>23</v>
      </c>
      <c r="E174" s="41">
        <v>6098</v>
      </c>
      <c r="F174" s="41" t="str">
        <f t="shared" si="6"/>
        <v>SVC6098</v>
      </c>
      <c r="G174" s="41" t="s">
        <v>283</v>
      </c>
      <c r="H174" s="41" t="str">
        <f t="shared" si="7"/>
        <v>900196862_SVC6098</v>
      </c>
      <c r="I174" s="42">
        <v>45636</v>
      </c>
      <c r="J174" s="42">
        <v>45667</v>
      </c>
      <c r="K174" s="41">
        <v>80</v>
      </c>
      <c r="L174" s="43">
        <v>1259496</v>
      </c>
      <c r="M174" s="41" t="s">
        <v>19</v>
      </c>
      <c r="N174" s="41" t="e">
        <v>#N/A</v>
      </c>
      <c r="O174" s="41" t="s">
        <v>417</v>
      </c>
      <c r="P174" s="53">
        <v>1259496</v>
      </c>
      <c r="Q174" s="41">
        <v>1222582218</v>
      </c>
      <c r="R174" s="41" t="s">
        <v>379</v>
      </c>
      <c r="S174" s="42">
        <v>45636</v>
      </c>
      <c r="T174" s="42">
        <v>45637</v>
      </c>
      <c r="U174" s="42">
        <v>45716</v>
      </c>
      <c r="V174" s="42"/>
      <c r="W174" s="49">
        <v>31</v>
      </c>
      <c r="X174" s="49" t="s">
        <v>430</v>
      </c>
      <c r="Y174" s="53">
        <v>0</v>
      </c>
      <c r="Z174" s="53">
        <v>0</v>
      </c>
      <c r="AA174" s="53"/>
      <c r="AB174" s="41"/>
      <c r="AC174" s="41"/>
      <c r="AD174" s="41" t="s">
        <v>380</v>
      </c>
      <c r="AE174" s="41"/>
      <c r="AF174" s="41" t="s">
        <v>381</v>
      </c>
      <c r="AG174" s="54">
        <v>0</v>
      </c>
      <c r="AH174" s="54">
        <v>0</v>
      </c>
      <c r="AI174" s="54">
        <v>0</v>
      </c>
      <c r="AJ174" s="54">
        <v>0</v>
      </c>
      <c r="AK174" s="54">
        <v>0</v>
      </c>
      <c r="AL174" s="54">
        <v>0</v>
      </c>
      <c r="AM174" s="54">
        <v>1259496</v>
      </c>
      <c r="AN174" s="54">
        <v>0</v>
      </c>
      <c r="AO174" s="54">
        <v>0</v>
      </c>
      <c r="AP174" s="54">
        <v>0</v>
      </c>
      <c r="AQ174" s="54">
        <v>0</v>
      </c>
      <c r="AR174" s="41"/>
      <c r="AS174" s="42"/>
      <c r="AT174" s="41"/>
      <c r="AU174" s="54">
        <v>0</v>
      </c>
    </row>
    <row r="175" spans="1:47" x14ac:dyDescent="0.2">
      <c r="A175" s="41">
        <v>900196862</v>
      </c>
      <c r="B175" s="41" t="s">
        <v>34</v>
      </c>
      <c r="C175" s="41" t="s">
        <v>6</v>
      </c>
      <c r="D175" s="41" t="s">
        <v>23</v>
      </c>
      <c r="E175" s="41">
        <v>6105</v>
      </c>
      <c r="F175" s="41" t="str">
        <f t="shared" si="6"/>
        <v>SVC6105</v>
      </c>
      <c r="G175" s="41" t="s">
        <v>284</v>
      </c>
      <c r="H175" s="41" t="str">
        <f t="shared" si="7"/>
        <v>900196862_SVC6105</v>
      </c>
      <c r="I175" s="42">
        <v>45636</v>
      </c>
      <c r="J175" s="42">
        <v>45667</v>
      </c>
      <c r="K175" s="41">
        <v>80</v>
      </c>
      <c r="L175" s="43">
        <v>1259496</v>
      </c>
      <c r="M175" s="41" t="s">
        <v>19</v>
      </c>
      <c r="N175" s="41" t="e">
        <v>#N/A</v>
      </c>
      <c r="O175" s="41" t="s">
        <v>417</v>
      </c>
      <c r="P175" s="53">
        <v>1259496</v>
      </c>
      <c r="Q175" s="41">
        <v>1222582223</v>
      </c>
      <c r="R175" s="41" t="s">
        <v>379</v>
      </c>
      <c r="S175" s="42">
        <v>45636</v>
      </c>
      <c r="T175" s="42">
        <v>45637</v>
      </c>
      <c r="U175" s="42">
        <v>45716</v>
      </c>
      <c r="V175" s="42"/>
      <c r="W175" s="49">
        <v>31</v>
      </c>
      <c r="X175" s="49" t="s">
        <v>430</v>
      </c>
      <c r="Y175" s="53">
        <v>0</v>
      </c>
      <c r="Z175" s="53">
        <v>0</v>
      </c>
      <c r="AA175" s="53"/>
      <c r="AB175" s="41"/>
      <c r="AC175" s="41"/>
      <c r="AD175" s="41" t="s">
        <v>380</v>
      </c>
      <c r="AE175" s="41"/>
      <c r="AF175" s="41" t="s">
        <v>381</v>
      </c>
      <c r="AG175" s="54">
        <v>0</v>
      </c>
      <c r="AH175" s="54">
        <v>0</v>
      </c>
      <c r="AI175" s="54">
        <v>0</v>
      </c>
      <c r="AJ175" s="54">
        <v>0</v>
      </c>
      <c r="AK175" s="54">
        <v>0</v>
      </c>
      <c r="AL175" s="54">
        <v>0</v>
      </c>
      <c r="AM175" s="54">
        <v>1259496</v>
      </c>
      <c r="AN175" s="54">
        <v>0</v>
      </c>
      <c r="AO175" s="54">
        <v>0</v>
      </c>
      <c r="AP175" s="54">
        <v>0</v>
      </c>
      <c r="AQ175" s="54">
        <v>0</v>
      </c>
      <c r="AR175" s="41"/>
      <c r="AS175" s="42"/>
      <c r="AT175" s="41"/>
      <c r="AU175" s="54">
        <v>0</v>
      </c>
    </row>
    <row r="176" spans="1:47" x14ac:dyDescent="0.2">
      <c r="A176" s="41">
        <v>900196862</v>
      </c>
      <c r="B176" s="41" t="s">
        <v>34</v>
      </c>
      <c r="C176" s="41" t="s">
        <v>6</v>
      </c>
      <c r="D176" s="41" t="s">
        <v>23</v>
      </c>
      <c r="E176" s="41">
        <v>6474</v>
      </c>
      <c r="F176" s="41" t="str">
        <f t="shared" si="6"/>
        <v>SVC6474</v>
      </c>
      <c r="G176" s="41" t="s">
        <v>279</v>
      </c>
      <c r="H176" s="41" t="str">
        <f t="shared" si="7"/>
        <v>900196862_SVC6474</v>
      </c>
      <c r="I176" s="42">
        <v>45695</v>
      </c>
      <c r="J176" s="42">
        <v>45723</v>
      </c>
      <c r="K176" s="41">
        <v>23</v>
      </c>
      <c r="L176" s="43">
        <v>1208000</v>
      </c>
      <c r="M176" s="41" t="s">
        <v>19</v>
      </c>
      <c r="N176" s="41" t="e">
        <v>#N/A</v>
      </c>
      <c r="O176" s="41" t="s">
        <v>417</v>
      </c>
      <c r="P176" s="53">
        <v>1183840</v>
      </c>
      <c r="Q176" s="41">
        <v>1222582086</v>
      </c>
      <c r="R176" s="41" t="s">
        <v>379</v>
      </c>
      <c r="S176" s="42">
        <v>45695</v>
      </c>
      <c r="T176" s="42">
        <v>45695</v>
      </c>
      <c r="U176" s="42">
        <v>45712</v>
      </c>
      <c r="V176" s="42"/>
      <c r="W176" s="49">
        <v>35</v>
      </c>
      <c r="X176" s="49" t="s">
        <v>430</v>
      </c>
      <c r="Y176" s="53">
        <v>0</v>
      </c>
      <c r="Z176" s="53">
        <v>0</v>
      </c>
      <c r="AA176" s="53"/>
      <c r="AB176" s="41"/>
      <c r="AC176" s="41"/>
      <c r="AD176" s="41" t="s">
        <v>380</v>
      </c>
      <c r="AE176" s="41"/>
      <c r="AF176" s="41" t="s">
        <v>384</v>
      </c>
      <c r="AG176" s="54">
        <v>0</v>
      </c>
      <c r="AH176" s="54">
        <v>0</v>
      </c>
      <c r="AI176" s="54">
        <v>0</v>
      </c>
      <c r="AJ176" s="54">
        <v>0</v>
      </c>
      <c r="AK176" s="54">
        <v>0</v>
      </c>
      <c r="AL176" s="54">
        <v>0</v>
      </c>
      <c r="AM176" s="54">
        <v>1208000</v>
      </c>
      <c r="AN176" s="54">
        <v>0</v>
      </c>
      <c r="AO176" s="54">
        <v>0</v>
      </c>
      <c r="AP176" s="54">
        <v>0</v>
      </c>
      <c r="AQ176" s="54">
        <v>0</v>
      </c>
      <c r="AR176" s="41"/>
      <c r="AS176" s="42"/>
      <c r="AT176" s="41"/>
      <c r="AU176" s="54">
        <v>0</v>
      </c>
    </row>
    <row r="177" spans="1:47" x14ac:dyDescent="0.2">
      <c r="A177" s="41">
        <v>900196862</v>
      </c>
      <c r="B177" s="41" t="s">
        <v>34</v>
      </c>
      <c r="C177" s="41" t="s">
        <v>6</v>
      </c>
      <c r="D177" s="41" t="s">
        <v>23</v>
      </c>
      <c r="E177" s="41">
        <v>5614</v>
      </c>
      <c r="F177" s="41" t="str">
        <f t="shared" si="6"/>
        <v>SVC5614</v>
      </c>
      <c r="G177" s="41" t="s">
        <v>106</v>
      </c>
      <c r="H177" s="41" t="str">
        <f t="shared" si="7"/>
        <v>900196862_SVC5614</v>
      </c>
      <c r="I177" s="42">
        <v>45583</v>
      </c>
      <c r="J177" s="42">
        <v>45614</v>
      </c>
      <c r="K177" s="41">
        <v>132</v>
      </c>
      <c r="L177" s="43">
        <v>1111320</v>
      </c>
      <c r="M177" s="41" t="s">
        <v>19</v>
      </c>
      <c r="N177" s="41" t="s">
        <v>419</v>
      </c>
      <c r="O177" s="41" t="s">
        <v>417</v>
      </c>
      <c r="P177" s="53">
        <v>1111320</v>
      </c>
      <c r="Q177" s="41">
        <v>1222582232</v>
      </c>
      <c r="R177" s="41" t="s">
        <v>379</v>
      </c>
      <c r="S177" s="42">
        <v>45583</v>
      </c>
      <c r="T177" s="42">
        <v>45659</v>
      </c>
      <c r="U177" s="42">
        <v>45716</v>
      </c>
      <c r="V177" s="42"/>
      <c r="W177" s="49">
        <v>31</v>
      </c>
      <c r="X177" s="49" t="s">
        <v>430</v>
      </c>
      <c r="Y177" s="53">
        <v>0</v>
      </c>
      <c r="Z177" s="53">
        <v>0</v>
      </c>
      <c r="AA177" s="53"/>
      <c r="AB177" s="41"/>
      <c r="AC177" s="41"/>
      <c r="AD177" s="41" t="s">
        <v>380</v>
      </c>
      <c r="AE177" s="41"/>
      <c r="AF177" s="41" t="s">
        <v>381</v>
      </c>
      <c r="AG177" s="54">
        <v>0</v>
      </c>
      <c r="AH177" s="54">
        <v>0</v>
      </c>
      <c r="AI177" s="54">
        <v>0</v>
      </c>
      <c r="AJ177" s="54">
        <v>0</v>
      </c>
      <c r="AK177" s="54">
        <v>0</v>
      </c>
      <c r="AL177" s="54">
        <v>0</v>
      </c>
      <c r="AM177" s="54">
        <v>1111320</v>
      </c>
      <c r="AN177" s="54">
        <v>0</v>
      </c>
      <c r="AO177" s="54">
        <v>0</v>
      </c>
      <c r="AP177" s="54">
        <v>0</v>
      </c>
      <c r="AQ177" s="54">
        <v>0</v>
      </c>
      <c r="AR177" s="41"/>
      <c r="AS177" s="42"/>
      <c r="AT177" s="41"/>
      <c r="AU177" s="54">
        <v>0</v>
      </c>
    </row>
    <row r="178" spans="1:47" x14ac:dyDescent="0.2">
      <c r="A178" s="41">
        <v>900196862</v>
      </c>
      <c r="B178" s="41" t="s">
        <v>34</v>
      </c>
      <c r="C178" s="41" t="s">
        <v>6</v>
      </c>
      <c r="D178" s="41" t="s">
        <v>23</v>
      </c>
      <c r="E178" s="41">
        <v>6226</v>
      </c>
      <c r="F178" s="41" t="str">
        <f t="shared" si="6"/>
        <v>SVC6226</v>
      </c>
      <c r="G178" s="41" t="s">
        <v>275</v>
      </c>
      <c r="H178" s="41" t="str">
        <f t="shared" si="7"/>
        <v>900196862_SVC6226</v>
      </c>
      <c r="I178" s="42">
        <v>45671</v>
      </c>
      <c r="J178" s="42">
        <v>45671</v>
      </c>
      <c r="K178" s="41">
        <v>46</v>
      </c>
      <c r="L178" s="43">
        <v>1101600</v>
      </c>
      <c r="M178" s="41" t="s">
        <v>19</v>
      </c>
      <c r="N178" s="41" t="e">
        <v>#N/A</v>
      </c>
      <c r="O178" s="41" t="s">
        <v>417</v>
      </c>
      <c r="P178" s="53">
        <v>1079568</v>
      </c>
      <c r="Q178" s="41">
        <v>1222572522</v>
      </c>
      <c r="R178" s="41" t="s">
        <v>379</v>
      </c>
      <c r="S178" s="42">
        <v>45671</v>
      </c>
      <c r="T178" s="42">
        <v>45691</v>
      </c>
      <c r="U178" s="42">
        <v>45715</v>
      </c>
      <c r="V178" s="42"/>
      <c r="W178" s="49">
        <v>32</v>
      </c>
      <c r="X178" s="49" t="s">
        <v>430</v>
      </c>
      <c r="Y178" s="53">
        <v>0</v>
      </c>
      <c r="Z178" s="53">
        <v>0</v>
      </c>
      <c r="AA178" s="53"/>
      <c r="AB178" s="41"/>
      <c r="AC178" s="41"/>
      <c r="AD178" s="41" t="s">
        <v>380</v>
      </c>
      <c r="AE178" s="41"/>
      <c r="AF178" s="41" t="s">
        <v>381</v>
      </c>
      <c r="AG178" s="54">
        <v>0</v>
      </c>
      <c r="AH178" s="54">
        <v>0</v>
      </c>
      <c r="AI178" s="54">
        <v>0</v>
      </c>
      <c r="AJ178" s="54">
        <v>0</v>
      </c>
      <c r="AK178" s="54">
        <v>0</v>
      </c>
      <c r="AL178" s="54">
        <v>0</v>
      </c>
      <c r="AM178" s="54">
        <v>1101600</v>
      </c>
      <c r="AN178" s="54">
        <v>0</v>
      </c>
      <c r="AO178" s="54">
        <v>0</v>
      </c>
      <c r="AP178" s="54">
        <v>0</v>
      </c>
      <c r="AQ178" s="54">
        <v>0</v>
      </c>
      <c r="AR178" s="41"/>
      <c r="AS178" s="42"/>
      <c r="AT178" s="41"/>
      <c r="AU178" s="54">
        <v>0</v>
      </c>
    </row>
    <row r="179" spans="1:47" x14ac:dyDescent="0.2">
      <c r="A179" s="41">
        <v>900196862</v>
      </c>
      <c r="B179" s="41" t="s">
        <v>34</v>
      </c>
      <c r="C179" s="41" t="s">
        <v>6</v>
      </c>
      <c r="D179" s="41" t="s">
        <v>23</v>
      </c>
      <c r="E179" s="41">
        <v>5882</v>
      </c>
      <c r="F179" s="41" t="str">
        <f t="shared" si="6"/>
        <v>SVC5882</v>
      </c>
      <c r="G179" s="41" t="s">
        <v>107</v>
      </c>
      <c r="H179" s="41" t="str">
        <f t="shared" si="7"/>
        <v>900196862_SVC5882</v>
      </c>
      <c r="I179" s="42">
        <v>45614</v>
      </c>
      <c r="J179" s="42">
        <v>45632</v>
      </c>
      <c r="K179" s="41">
        <v>102</v>
      </c>
      <c r="L179" s="43">
        <v>1100736</v>
      </c>
      <c r="M179" s="41" t="s">
        <v>19</v>
      </c>
      <c r="N179" s="41" t="s">
        <v>419</v>
      </c>
      <c r="O179" s="41" t="s">
        <v>417</v>
      </c>
      <c r="P179" s="53">
        <v>1100736</v>
      </c>
      <c r="Q179" s="41">
        <v>1222582204</v>
      </c>
      <c r="R179" s="41" t="s">
        <v>379</v>
      </c>
      <c r="S179" s="42">
        <v>45614</v>
      </c>
      <c r="T179" s="42">
        <v>45628</v>
      </c>
      <c r="U179" s="42">
        <v>45716</v>
      </c>
      <c r="V179" s="42"/>
      <c r="W179" s="49">
        <v>31</v>
      </c>
      <c r="X179" s="49" t="s">
        <v>430</v>
      </c>
      <c r="Y179" s="53">
        <v>0</v>
      </c>
      <c r="Z179" s="53">
        <v>0</v>
      </c>
      <c r="AA179" s="53"/>
      <c r="AB179" s="41"/>
      <c r="AC179" s="41"/>
      <c r="AD179" s="41" t="s">
        <v>380</v>
      </c>
      <c r="AE179" s="41"/>
      <c r="AF179" s="41" t="s">
        <v>381</v>
      </c>
      <c r="AG179" s="54">
        <v>0</v>
      </c>
      <c r="AH179" s="54">
        <v>0</v>
      </c>
      <c r="AI179" s="54">
        <v>0</v>
      </c>
      <c r="AJ179" s="54">
        <v>0</v>
      </c>
      <c r="AK179" s="54">
        <v>0</v>
      </c>
      <c r="AL179" s="54">
        <v>0</v>
      </c>
      <c r="AM179" s="54">
        <v>1100736</v>
      </c>
      <c r="AN179" s="54">
        <v>0</v>
      </c>
      <c r="AO179" s="54">
        <v>0</v>
      </c>
      <c r="AP179" s="54">
        <v>0</v>
      </c>
      <c r="AQ179" s="54">
        <v>0</v>
      </c>
      <c r="AR179" s="41"/>
      <c r="AS179" s="42"/>
      <c r="AT179" s="41"/>
      <c r="AU179" s="54">
        <v>0</v>
      </c>
    </row>
    <row r="180" spans="1:47" x14ac:dyDescent="0.2">
      <c r="A180" s="41">
        <v>900196862</v>
      </c>
      <c r="B180" s="41" t="s">
        <v>34</v>
      </c>
      <c r="C180" s="41" t="s">
        <v>6</v>
      </c>
      <c r="D180" s="41" t="s">
        <v>23</v>
      </c>
      <c r="E180" s="41">
        <v>6111</v>
      </c>
      <c r="F180" s="41" t="str">
        <f t="shared" si="6"/>
        <v>SVC6111</v>
      </c>
      <c r="G180" s="41" t="s">
        <v>274</v>
      </c>
      <c r="H180" s="41" t="str">
        <f t="shared" si="7"/>
        <v>900196862_SVC6111</v>
      </c>
      <c r="I180" s="42">
        <v>45636</v>
      </c>
      <c r="J180" s="42">
        <v>45667</v>
      </c>
      <c r="K180" s="41">
        <v>80</v>
      </c>
      <c r="L180" s="43">
        <v>1100736</v>
      </c>
      <c r="M180" s="41" t="s">
        <v>19</v>
      </c>
      <c r="N180" s="41" t="e">
        <v>#N/A</v>
      </c>
      <c r="O180" s="41" t="s">
        <v>417</v>
      </c>
      <c r="P180" s="53">
        <v>1100736</v>
      </c>
      <c r="Q180" s="41">
        <v>1222582227</v>
      </c>
      <c r="R180" s="41" t="s">
        <v>379</v>
      </c>
      <c r="S180" s="42">
        <v>45636</v>
      </c>
      <c r="T180" s="42">
        <v>45637</v>
      </c>
      <c r="U180" s="42">
        <v>45716</v>
      </c>
      <c r="V180" s="42"/>
      <c r="W180" s="49">
        <v>31</v>
      </c>
      <c r="X180" s="49" t="s">
        <v>430</v>
      </c>
      <c r="Y180" s="53">
        <v>0</v>
      </c>
      <c r="Z180" s="53">
        <v>0</v>
      </c>
      <c r="AA180" s="53"/>
      <c r="AB180" s="41"/>
      <c r="AC180" s="41"/>
      <c r="AD180" s="41" t="s">
        <v>380</v>
      </c>
      <c r="AE180" s="41"/>
      <c r="AF180" s="41" t="s">
        <v>381</v>
      </c>
      <c r="AG180" s="54">
        <v>0</v>
      </c>
      <c r="AH180" s="54">
        <v>0</v>
      </c>
      <c r="AI180" s="54">
        <v>0</v>
      </c>
      <c r="AJ180" s="54">
        <v>0</v>
      </c>
      <c r="AK180" s="54">
        <v>0</v>
      </c>
      <c r="AL180" s="54">
        <v>0</v>
      </c>
      <c r="AM180" s="54">
        <v>1100736</v>
      </c>
      <c r="AN180" s="54">
        <v>0</v>
      </c>
      <c r="AO180" s="54">
        <v>0</v>
      </c>
      <c r="AP180" s="54">
        <v>0</v>
      </c>
      <c r="AQ180" s="54">
        <v>0</v>
      </c>
      <c r="AR180" s="41"/>
      <c r="AS180" s="42"/>
      <c r="AT180" s="41"/>
      <c r="AU180" s="54">
        <v>0</v>
      </c>
    </row>
    <row r="181" spans="1:47" x14ac:dyDescent="0.2">
      <c r="A181" s="41">
        <v>900196862</v>
      </c>
      <c r="B181" s="41" t="s">
        <v>34</v>
      </c>
      <c r="C181" s="41" t="s">
        <v>6</v>
      </c>
      <c r="D181" s="41" t="s">
        <v>23</v>
      </c>
      <c r="E181" s="41">
        <v>5866</v>
      </c>
      <c r="F181" s="41" t="str">
        <f t="shared" si="6"/>
        <v>SVC5866</v>
      </c>
      <c r="G181" s="41" t="s">
        <v>108</v>
      </c>
      <c r="H181" s="41" t="str">
        <f t="shared" si="7"/>
        <v>900196862_SVC5866</v>
      </c>
      <c r="I181" s="42">
        <v>45614</v>
      </c>
      <c r="J181" s="42">
        <v>45632</v>
      </c>
      <c r="K181" s="41">
        <v>102</v>
      </c>
      <c r="L181" s="43">
        <v>1023512</v>
      </c>
      <c r="M181" s="41" t="s">
        <v>19</v>
      </c>
      <c r="N181" s="41" t="s">
        <v>419</v>
      </c>
      <c r="O181" s="41" t="s">
        <v>417</v>
      </c>
      <c r="P181" s="53">
        <v>1023512</v>
      </c>
      <c r="Q181" s="41">
        <v>1222582190</v>
      </c>
      <c r="R181" s="41" t="s">
        <v>379</v>
      </c>
      <c r="S181" s="42">
        <v>45614</v>
      </c>
      <c r="T181" s="42">
        <v>45628</v>
      </c>
      <c r="U181" s="42">
        <v>45716</v>
      </c>
      <c r="V181" s="42"/>
      <c r="W181" s="49">
        <v>31</v>
      </c>
      <c r="X181" s="49" t="s">
        <v>430</v>
      </c>
      <c r="Y181" s="53">
        <v>0</v>
      </c>
      <c r="Z181" s="53">
        <v>0</v>
      </c>
      <c r="AA181" s="53"/>
      <c r="AB181" s="41"/>
      <c r="AC181" s="41"/>
      <c r="AD181" s="41" t="s">
        <v>380</v>
      </c>
      <c r="AE181" s="41"/>
      <c r="AF181" s="41" t="s">
        <v>381</v>
      </c>
      <c r="AG181" s="54">
        <v>0</v>
      </c>
      <c r="AH181" s="54">
        <v>0</v>
      </c>
      <c r="AI181" s="54">
        <v>0</v>
      </c>
      <c r="AJ181" s="54">
        <v>0</v>
      </c>
      <c r="AK181" s="54">
        <v>0</v>
      </c>
      <c r="AL181" s="54">
        <v>0</v>
      </c>
      <c r="AM181" s="54">
        <v>1023512</v>
      </c>
      <c r="AN181" s="54">
        <v>0</v>
      </c>
      <c r="AO181" s="54">
        <v>0</v>
      </c>
      <c r="AP181" s="54">
        <v>0</v>
      </c>
      <c r="AQ181" s="54">
        <v>0</v>
      </c>
      <c r="AR181" s="41"/>
      <c r="AS181" s="42"/>
      <c r="AT181" s="41"/>
      <c r="AU181" s="54">
        <v>0</v>
      </c>
    </row>
    <row r="182" spans="1:47" x14ac:dyDescent="0.2">
      <c r="A182" s="41">
        <v>900196862</v>
      </c>
      <c r="B182" s="41" t="s">
        <v>34</v>
      </c>
      <c r="C182" s="41" t="s">
        <v>6</v>
      </c>
      <c r="D182" s="41" t="s">
        <v>23</v>
      </c>
      <c r="E182" s="41">
        <v>6110</v>
      </c>
      <c r="F182" s="41" t="str">
        <f t="shared" si="6"/>
        <v>SVC6110</v>
      </c>
      <c r="G182" s="41" t="s">
        <v>273</v>
      </c>
      <c r="H182" s="41" t="str">
        <f t="shared" si="7"/>
        <v>900196862_SVC6110</v>
      </c>
      <c r="I182" s="42">
        <v>45636</v>
      </c>
      <c r="J182" s="42">
        <v>45667</v>
      </c>
      <c r="K182" s="41">
        <v>80</v>
      </c>
      <c r="L182" s="43">
        <v>1016064</v>
      </c>
      <c r="M182" s="41" t="s">
        <v>19</v>
      </c>
      <c r="N182" s="41" t="e">
        <v>#N/A</v>
      </c>
      <c r="O182" s="41" t="s">
        <v>417</v>
      </c>
      <c r="P182" s="53">
        <v>1016064</v>
      </c>
      <c r="Q182" s="41">
        <v>1222582226</v>
      </c>
      <c r="R182" s="41" t="s">
        <v>379</v>
      </c>
      <c r="S182" s="42">
        <v>45636</v>
      </c>
      <c r="T182" s="42">
        <v>45637</v>
      </c>
      <c r="U182" s="42">
        <v>45716</v>
      </c>
      <c r="V182" s="42"/>
      <c r="W182" s="49">
        <v>31</v>
      </c>
      <c r="X182" s="49" t="s">
        <v>430</v>
      </c>
      <c r="Y182" s="53">
        <v>0</v>
      </c>
      <c r="Z182" s="53">
        <v>0</v>
      </c>
      <c r="AA182" s="53"/>
      <c r="AB182" s="41"/>
      <c r="AC182" s="41"/>
      <c r="AD182" s="41" t="s">
        <v>380</v>
      </c>
      <c r="AE182" s="41"/>
      <c r="AF182" s="41" t="s">
        <v>381</v>
      </c>
      <c r="AG182" s="54">
        <v>0</v>
      </c>
      <c r="AH182" s="54">
        <v>0</v>
      </c>
      <c r="AI182" s="54">
        <v>0</v>
      </c>
      <c r="AJ182" s="54">
        <v>0</v>
      </c>
      <c r="AK182" s="54">
        <v>0</v>
      </c>
      <c r="AL182" s="54">
        <v>0</v>
      </c>
      <c r="AM182" s="54">
        <v>1016064</v>
      </c>
      <c r="AN182" s="54">
        <v>0</v>
      </c>
      <c r="AO182" s="54">
        <v>0</v>
      </c>
      <c r="AP182" s="54">
        <v>0</v>
      </c>
      <c r="AQ182" s="54">
        <v>0</v>
      </c>
      <c r="AR182" s="41"/>
      <c r="AS182" s="42"/>
      <c r="AT182" s="41"/>
      <c r="AU182" s="54">
        <v>0</v>
      </c>
    </row>
    <row r="183" spans="1:47" x14ac:dyDescent="0.2">
      <c r="A183" s="41">
        <v>900196862</v>
      </c>
      <c r="B183" s="41" t="s">
        <v>34</v>
      </c>
      <c r="C183" s="41" t="s">
        <v>6</v>
      </c>
      <c r="D183" s="41" t="s">
        <v>23</v>
      </c>
      <c r="E183" s="41">
        <v>5073</v>
      </c>
      <c r="F183" s="41" t="str">
        <f t="shared" si="6"/>
        <v>SVC5073</v>
      </c>
      <c r="G183" s="41" t="s">
        <v>110</v>
      </c>
      <c r="H183" s="41" t="str">
        <f t="shared" si="7"/>
        <v>900196862_SVC5073</v>
      </c>
      <c r="I183" s="42">
        <v>45518</v>
      </c>
      <c r="J183" s="42">
        <v>45549</v>
      </c>
      <c r="K183" s="41">
        <v>196</v>
      </c>
      <c r="L183" s="43">
        <v>952560</v>
      </c>
      <c r="M183" s="41" t="s">
        <v>19</v>
      </c>
      <c r="N183" s="41" t="s">
        <v>419</v>
      </c>
      <c r="O183" s="41" t="s">
        <v>417</v>
      </c>
      <c r="P183" s="53">
        <v>952560</v>
      </c>
      <c r="Q183" s="41">
        <v>1222582140</v>
      </c>
      <c r="R183" s="41" t="s">
        <v>379</v>
      </c>
      <c r="S183" s="42">
        <v>45518</v>
      </c>
      <c r="T183" s="42">
        <v>45628</v>
      </c>
      <c r="U183" s="42">
        <v>45715</v>
      </c>
      <c r="V183" s="42"/>
      <c r="W183" s="49">
        <v>32</v>
      </c>
      <c r="X183" s="49" t="s">
        <v>430</v>
      </c>
      <c r="Y183" s="53">
        <v>0</v>
      </c>
      <c r="Z183" s="53">
        <v>0</v>
      </c>
      <c r="AA183" s="53"/>
      <c r="AB183" s="41"/>
      <c r="AC183" s="41"/>
      <c r="AD183" s="41" t="s">
        <v>380</v>
      </c>
      <c r="AE183" s="41"/>
      <c r="AF183" s="41" t="s">
        <v>384</v>
      </c>
      <c r="AG183" s="54">
        <v>0</v>
      </c>
      <c r="AH183" s="54">
        <v>0</v>
      </c>
      <c r="AI183" s="54">
        <v>0</v>
      </c>
      <c r="AJ183" s="54">
        <v>0</v>
      </c>
      <c r="AK183" s="54">
        <v>0</v>
      </c>
      <c r="AL183" s="54">
        <v>0</v>
      </c>
      <c r="AM183" s="54">
        <v>952560</v>
      </c>
      <c r="AN183" s="54">
        <v>0</v>
      </c>
      <c r="AO183" s="54">
        <v>0</v>
      </c>
      <c r="AP183" s="54">
        <v>0</v>
      </c>
      <c r="AQ183" s="54">
        <v>0</v>
      </c>
      <c r="AR183" s="41"/>
      <c r="AS183" s="42"/>
      <c r="AT183" s="41"/>
      <c r="AU183" s="54">
        <v>0</v>
      </c>
    </row>
    <row r="184" spans="1:47" x14ac:dyDescent="0.2">
      <c r="A184" s="41">
        <v>900196862</v>
      </c>
      <c r="B184" s="41" t="s">
        <v>34</v>
      </c>
      <c r="C184" s="41" t="s">
        <v>6</v>
      </c>
      <c r="D184" s="41" t="s">
        <v>23</v>
      </c>
      <c r="E184" s="41">
        <v>5869</v>
      </c>
      <c r="F184" s="41" t="str">
        <f t="shared" si="6"/>
        <v>SVC5869</v>
      </c>
      <c r="G184" s="41" t="s">
        <v>111</v>
      </c>
      <c r="H184" s="41" t="str">
        <f t="shared" si="7"/>
        <v>900196862_SVC5869</v>
      </c>
      <c r="I184" s="42">
        <v>45614</v>
      </c>
      <c r="J184" s="42">
        <v>45632</v>
      </c>
      <c r="K184" s="41">
        <v>102</v>
      </c>
      <c r="L184" s="43">
        <v>950404</v>
      </c>
      <c r="M184" s="41" t="s">
        <v>19</v>
      </c>
      <c r="N184" s="41" t="s">
        <v>419</v>
      </c>
      <c r="O184" s="41" t="s">
        <v>417</v>
      </c>
      <c r="P184" s="53">
        <v>950404</v>
      </c>
      <c r="Q184" s="41">
        <v>1222582213</v>
      </c>
      <c r="R184" s="41" t="s">
        <v>379</v>
      </c>
      <c r="S184" s="42">
        <v>45614</v>
      </c>
      <c r="T184" s="42">
        <v>45628</v>
      </c>
      <c r="U184" s="42">
        <v>45716</v>
      </c>
      <c r="V184" s="42"/>
      <c r="W184" s="49">
        <v>31</v>
      </c>
      <c r="X184" s="49" t="s">
        <v>430</v>
      </c>
      <c r="Y184" s="53">
        <v>0</v>
      </c>
      <c r="Z184" s="53">
        <v>0</v>
      </c>
      <c r="AA184" s="53"/>
      <c r="AB184" s="41"/>
      <c r="AC184" s="41"/>
      <c r="AD184" s="41" t="s">
        <v>380</v>
      </c>
      <c r="AE184" s="41"/>
      <c r="AF184" s="41" t="s">
        <v>381</v>
      </c>
      <c r="AG184" s="54">
        <v>0</v>
      </c>
      <c r="AH184" s="54">
        <v>0</v>
      </c>
      <c r="AI184" s="54">
        <v>0</v>
      </c>
      <c r="AJ184" s="54">
        <v>0</v>
      </c>
      <c r="AK184" s="54">
        <v>0</v>
      </c>
      <c r="AL184" s="54">
        <v>0</v>
      </c>
      <c r="AM184" s="54">
        <v>950404</v>
      </c>
      <c r="AN184" s="54">
        <v>0</v>
      </c>
      <c r="AO184" s="54">
        <v>0</v>
      </c>
      <c r="AP184" s="54">
        <v>0</v>
      </c>
      <c r="AQ184" s="54">
        <v>0</v>
      </c>
      <c r="AR184" s="41"/>
      <c r="AS184" s="42"/>
      <c r="AT184" s="41"/>
      <c r="AU184" s="54">
        <v>0</v>
      </c>
    </row>
    <row r="185" spans="1:47" x14ac:dyDescent="0.2">
      <c r="A185" s="41">
        <v>900196862</v>
      </c>
      <c r="B185" s="41" t="s">
        <v>34</v>
      </c>
      <c r="C185" s="41" t="s">
        <v>6</v>
      </c>
      <c r="D185" s="41" t="s">
        <v>23</v>
      </c>
      <c r="E185" s="41">
        <v>6109</v>
      </c>
      <c r="F185" s="41" t="str">
        <f t="shared" si="6"/>
        <v>SVC6109</v>
      </c>
      <c r="G185" s="41" t="s">
        <v>267</v>
      </c>
      <c r="H185" s="41" t="str">
        <f t="shared" si="7"/>
        <v>900196862_SVC6109</v>
      </c>
      <c r="I185" s="42">
        <v>45636</v>
      </c>
      <c r="J185" s="42">
        <v>45667</v>
      </c>
      <c r="K185" s="41">
        <v>80</v>
      </c>
      <c r="L185" s="43">
        <v>931392</v>
      </c>
      <c r="M185" s="41" t="s">
        <v>19</v>
      </c>
      <c r="N185" s="41" t="e">
        <v>#N/A</v>
      </c>
      <c r="O185" s="41" t="s">
        <v>417</v>
      </c>
      <c r="P185" s="53">
        <v>931392</v>
      </c>
      <c r="Q185" s="41">
        <v>1222582225</v>
      </c>
      <c r="R185" s="41" t="s">
        <v>379</v>
      </c>
      <c r="S185" s="42">
        <v>45636</v>
      </c>
      <c r="T185" s="42">
        <v>45637</v>
      </c>
      <c r="U185" s="42">
        <v>45716</v>
      </c>
      <c r="V185" s="42"/>
      <c r="W185" s="49">
        <v>31</v>
      </c>
      <c r="X185" s="49" t="s">
        <v>430</v>
      </c>
      <c r="Y185" s="53">
        <v>0</v>
      </c>
      <c r="Z185" s="53">
        <v>0</v>
      </c>
      <c r="AA185" s="53"/>
      <c r="AB185" s="41"/>
      <c r="AC185" s="41"/>
      <c r="AD185" s="41" t="s">
        <v>380</v>
      </c>
      <c r="AE185" s="41"/>
      <c r="AF185" s="41" t="s">
        <v>381</v>
      </c>
      <c r="AG185" s="54">
        <v>0</v>
      </c>
      <c r="AH185" s="54">
        <v>0</v>
      </c>
      <c r="AI185" s="54">
        <v>0</v>
      </c>
      <c r="AJ185" s="54">
        <v>0</v>
      </c>
      <c r="AK185" s="54">
        <v>0</v>
      </c>
      <c r="AL185" s="54">
        <v>0</v>
      </c>
      <c r="AM185" s="54">
        <v>931392</v>
      </c>
      <c r="AN185" s="54">
        <v>0</v>
      </c>
      <c r="AO185" s="54">
        <v>0</v>
      </c>
      <c r="AP185" s="54">
        <v>0</v>
      </c>
      <c r="AQ185" s="54">
        <v>0</v>
      </c>
      <c r="AR185" s="41"/>
      <c r="AS185" s="42"/>
      <c r="AT185" s="41"/>
      <c r="AU185" s="54">
        <v>0</v>
      </c>
    </row>
    <row r="186" spans="1:47" x14ac:dyDescent="0.2">
      <c r="A186" s="41">
        <v>900196862</v>
      </c>
      <c r="B186" s="41" t="s">
        <v>34</v>
      </c>
      <c r="C186" s="41" t="s">
        <v>6</v>
      </c>
      <c r="D186" s="41" t="s">
        <v>23</v>
      </c>
      <c r="E186" s="41">
        <v>5877</v>
      </c>
      <c r="F186" s="41" t="str">
        <f t="shared" si="6"/>
        <v>SVC5877</v>
      </c>
      <c r="G186" s="41" t="s">
        <v>113</v>
      </c>
      <c r="H186" s="41" t="str">
        <f t="shared" si="7"/>
        <v>900196862_SVC5877</v>
      </c>
      <c r="I186" s="42">
        <v>45614</v>
      </c>
      <c r="J186" s="42">
        <v>45632</v>
      </c>
      <c r="K186" s="41">
        <v>102</v>
      </c>
      <c r="L186" s="43">
        <v>899640</v>
      </c>
      <c r="M186" s="41" t="s">
        <v>19</v>
      </c>
      <c r="N186" s="41" t="s">
        <v>419</v>
      </c>
      <c r="O186" s="41" t="s">
        <v>417</v>
      </c>
      <c r="P186" s="53">
        <v>899640</v>
      </c>
      <c r="Q186" s="41">
        <v>1222582198</v>
      </c>
      <c r="R186" s="41" t="s">
        <v>379</v>
      </c>
      <c r="S186" s="42">
        <v>45614</v>
      </c>
      <c r="T186" s="42">
        <v>45628</v>
      </c>
      <c r="U186" s="42">
        <v>45716</v>
      </c>
      <c r="V186" s="42"/>
      <c r="W186" s="49">
        <v>31</v>
      </c>
      <c r="X186" s="49" t="s">
        <v>430</v>
      </c>
      <c r="Y186" s="53">
        <v>0</v>
      </c>
      <c r="Z186" s="53">
        <v>0</v>
      </c>
      <c r="AA186" s="53"/>
      <c r="AB186" s="41"/>
      <c r="AC186" s="41"/>
      <c r="AD186" s="41" t="s">
        <v>380</v>
      </c>
      <c r="AE186" s="41"/>
      <c r="AF186" s="41" t="s">
        <v>381</v>
      </c>
      <c r="AG186" s="54">
        <v>0</v>
      </c>
      <c r="AH186" s="54">
        <v>0</v>
      </c>
      <c r="AI186" s="54">
        <v>0</v>
      </c>
      <c r="AJ186" s="54">
        <v>0</v>
      </c>
      <c r="AK186" s="54">
        <v>0</v>
      </c>
      <c r="AL186" s="54">
        <v>0</v>
      </c>
      <c r="AM186" s="54">
        <v>899640</v>
      </c>
      <c r="AN186" s="54">
        <v>0</v>
      </c>
      <c r="AO186" s="54">
        <v>0</v>
      </c>
      <c r="AP186" s="54">
        <v>0</v>
      </c>
      <c r="AQ186" s="54">
        <v>0</v>
      </c>
      <c r="AR186" s="41"/>
      <c r="AS186" s="42"/>
      <c r="AT186" s="41"/>
      <c r="AU186" s="54">
        <v>0</v>
      </c>
    </row>
    <row r="187" spans="1:47" x14ac:dyDescent="0.2">
      <c r="A187" s="41">
        <v>900196862</v>
      </c>
      <c r="B187" s="41" t="s">
        <v>34</v>
      </c>
      <c r="C187" s="41" t="s">
        <v>6</v>
      </c>
      <c r="D187" s="41" t="s">
        <v>23</v>
      </c>
      <c r="E187" s="41">
        <v>6106</v>
      </c>
      <c r="F187" s="41" t="str">
        <f t="shared" si="6"/>
        <v>SVC6106</v>
      </c>
      <c r="G187" s="41" t="s">
        <v>263</v>
      </c>
      <c r="H187" s="41" t="str">
        <f t="shared" si="7"/>
        <v>900196862_SVC6106</v>
      </c>
      <c r="I187" s="42">
        <v>45636</v>
      </c>
      <c r="J187" s="42">
        <v>45667</v>
      </c>
      <c r="K187" s="41">
        <v>80</v>
      </c>
      <c r="L187" s="43">
        <v>899640</v>
      </c>
      <c r="M187" s="41" t="s">
        <v>19</v>
      </c>
      <c r="N187" s="41" t="e">
        <v>#N/A</v>
      </c>
      <c r="O187" s="41" t="s">
        <v>417</v>
      </c>
      <c r="P187" s="53">
        <v>899640</v>
      </c>
      <c r="Q187" s="41">
        <v>1222574202</v>
      </c>
      <c r="R187" s="41" t="s">
        <v>379</v>
      </c>
      <c r="S187" s="42">
        <v>45636</v>
      </c>
      <c r="T187" s="42">
        <v>45637</v>
      </c>
      <c r="U187" s="42">
        <v>45715</v>
      </c>
      <c r="V187" s="42"/>
      <c r="W187" s="49">
        <v>32</v>
      </c>
      <c r="X187" s="49" t="s">
        <v>430</v>
      </c>
      <c r="Y187" s="53">
        <v>0</v>
      </c>
      <c r="Z187" s="53">
        <v>0</v>
      </c>
      <c r="AA187" s="53"/>
      <c r="AB187" s="41"/>
      <c r="AC187" s="41"/>
      <c r="AD187" s="41" t="s">
        <v>380</v>
      </c>
      <c r="AE187" s="41"/>
      <c r="AF187" s="41" t="s">
        <v>381</v>
      </c>
      <c r="AG187" s="54">
        <v>0</v>
      </c>
      <c r="AH187" s="54">
        <v>0</v>
      </c>
      <c r="AI187" s="54">
        <v>0</v>
      </c>
      <c r="AJ187" s="54">
        <v>0</v>
      </c>
      <c r="AK187" s="54">
        <v>0</v>
      </c>
      <c r="AL187" s="54">
        <v>0</v>
      </c>
      <c r="AM187" s="54">
        <v>899640</v>
      </c>
      <c r="AN187" s="54">
        <v>0</v>
      </c>
      <c r="AO187" s="54">
        <v>0</v>
      </c>
      <c r="AP187" s="54">
        <v>0</v>
      </c>
      <c r="AQ187" s="54">
        <v>0</v>
      </c>
      <c r="AR187" s="41"/>
      <c r="AS187" s="42"/>
      <c r="AT187" s="41"/>
      <c r="AU187" s="54">
        <v>0</v>
      </c>
    </row>
    <row r="188" spans="1:47" x14ac:dyDescent="0.2">
      <c r="A188" s="41">
        <v>900196862</v>
      </c>
      <c r="B188" s="41" t="s">
        <v>34</v>
      </c>
      <c r="C188" s="41" t="s">
        <v>6</v>
      </c>
      <c r="D188" s="41" t="s">
        <v>23</v>
      </c>
      <c r="E188" s="41">
        <v>5300</v>
      </c>
      <c r="F188" s="41" t="str">
        <f t="shared" si="6"/>
        <v>SVC5300</v>
      </c>
      <c r="G188" s="41" t="s">
        <v>115</v>
      </c>
      <c r="H188" s="41" t="str">
        <f t="shared" si="7"/>
        <v>900196862_SVC5300</v>
      </c>
      <c r="I188" s="42">
        <v>45551</v>
      </c>
      <c r="J188" s="42">
        <v>45581</v>
      </c>
      <c r="K188" s="41">
        <v>164</v>
      </c>
      <c r="L188" s="43">
        <v>877296</v>
      </c>
      <c r="M188" s="41" t="s">
        <v>19</v>
      </c>
      <c r="N188" s="41" t="s">
        <v>419</v>
      </c>
      <c r="O188" s="41" t="s">
        <v>417</v>
      </c>
      <c r="P188" s="53">
        <v>877296</v>
      </c>
      <c r="Q188" s="41">
        <v>1222582133</v>
      </c>
      <c r="R188" s="41" t="s">
        <v>379</v>
      </c>
      <c r="S188" s="42">
        <v>45551</v>
      </c>
      <c r="T188" s="42">
        <v>45628</v>
      </c>
      <c r="U188" s="42">
        <v>45715</v>
      </c>
      <c r="V188" s="42"/>
      <c r="W188" s="49">
        <v>32</v>
      </c>
      <c r="X188" s="49" t="s">
        <v>430</v>
      </c>
      <c r="Y188" s="53">
        <v>0</v>
      </c>
      <c r="Z188" s="53">
        <v>0</v>
      </c>
      <c r="AA188" s="53"/>
      <c r="AB188" s="41"/>
      <c r="AC188" s="41"/>
      <c r="AD188" s="41" t="s">
        <v>380</v>
      </c>
      <c r="AE188" s="41"/>
      <c r="AF188" s="41" t="s">
        <v>384</v>
      </c>
      <c r="AG188" s="54">
        <v>0</v>
      </c>
      <c r="AH188" s="54">
        <v>0</v>
      </c>
      <c r="AI188" s="54">
        <v>0</v>
      </c>
      <c r="AJ188" s="54">
        <v>0</v>
      </c>
      <c r="AK188" s="54">
        <v>0</v>
      </c>
      <c r="AL188" s="54">
        <v>0</v>
      </c>
      <c r="AM188" s="54">
        <v>877296</v>
      </c>
      <c r="AN188" s="54">
        <v>0</v>
      </c>
      <c r="AO188" s="54">
        <v>0</v>
      </c>
      <c r="AP188" s="54">
        <v>0</v>
      </c>
      <c r="AQ188" s="54">
        <v>0</v>
      </c>
      <c r="AR188" s="41"/>
      <c r="AS188" s="42"/>
      <c r="AT188" s="41"/>
      <c r="AU188" s="54">
        <v>0</v>
      </c>
    </row>
    <row r="189" spans="1:47" x14ac:dyDescent="0.2">
      <c r="A189" s="41">
        <v>900196862</v>
      </c>
      <c r="B189" s="41" t="s">
        <v>34</v>
      </c>
      <c r="C189" s="41" t="s">
        <v>6</v>
      </c>
      <c r="D189" s="41" t="s">
        <v>23</v>
      </c>
      <c r="E189" s="41">
        <v>5609</v>
      </c>
      <c r="F189" s="41" t="str">
        <f t="shared" si="6"/>
        <v>SVC5609</v>
      </c>
      <c r="G189" s="41" t="s">
        <v>116</v>
      </c>
      <c r="H189" s="41" t="str">
        <f t="shared" si="7"/>
        <v>900196862_SVC5609</v>
      </c>
      <c r="I189" s="42">
        <v>45583</v>
      </c>
      <c r="J189" s="42">
        <v>45614</v>
      </c>
      <c r="K189" s="41">
        <v>132</v>
      </c>
      <c r="L189" s="43">
        <v>846720</v>
      </c>
      <c r="M189" s="41" t="s">
        <v>19</v>
      </c>
      <c r="N189" s="41" t="s">
        <v>419</v>
      </c>
      <c r="O189" s="41" t="s">
        <v>417</v>
      </c>
      <c r="P189" s="53">
        <v>846720</v>
      </c>
      <c r="Q189" s="41">
        <v>1222582170</v>
      </c>
      <c r="R189" s="41" t="s">
        <v>379</v>
      </c>
      <c r="S189" s="42">
        <v>45583</v>
      </c>
      <c r="T189" s="42">
        <v>45597</v>
      </c>
      <c r="U189" s="42">
        <v>45715</v>
      </c>
      <c r="V189" s="42"/>
      <c r="W189" s="49">
        <v>32</v>
      </c>
      <c r="X189" s="49" t="s">
        <v>430</v>
      </c>
      <c r="Y189" s="53">
        <v>0</v>
      </c>
      <c r="Z189" s="53">
        <v>0</v>
      </c>
      <c r="AA189" s="53"/>
      <c r="AB189" s="41"/>
      <c r="AC189" s="41"/>
      <c r="AD189" s="41" t="s">
        <v>380</v>
      </c>
      <c r="AE189" s="41"/>
      <c r="AF189" s="41" t="s">
        <v>381</v>
      </c>
      <c r="AG189" s="54">
        <v>0</v>
      </c>
      <c r="AH189" s="54">
        <v>0</v>
      </c>
      <c r="AI189" s="54">
        <v>0</v>
      </c>
      <c r="AJ189" s="54">
        <v>0</v>
      </c>
      <c r="AK189" s="54">
        <v>0</v>
      </c>
      <c r="AL189" s="54">
        <v>0</v>
      </c>
      <c r="AM189" s="54">
        <v>846720</v>
      </c>
      <c r="AN189" s="54">
        <v>0</v>
      </c>
      <c r="AO189" s="54">
        <v>0</v>
      </c>
      <c r="AP189" s="54">
        <v>0</v>
      </c>
      <c r="AQ189" s="54">
        <v>0</v>
      </c>
      <c r="AR189" s="41"/>
      <c r="AS189" s="42"/>
      <c r="AT189" s="41"/>
      <c r="AU189" s="54">
        <v>0</v>
      </c>
    </row>
    <row r="190" spans="1:47" x14ac:dyDescent="0.2">
      <c r="A190" s="41">
        <v>900196862</v>
      </c>
      <c r="B190" s="41" t="s">
        <v>34</v>
      </c>
      <c r="C190" s="41" t="s">
        <v>6</v>
      </c>
      <c r="D190" s="41" t="s">
        <v>23</v>
      </c>
      <c r="E190" s="41">
        <v>5889</v>
      </c>
      <c r="F190" s="41" t="str">
        <f t="shared" si="6"/>
        <v>SVC5889</v>
      </c>
      <c r="G190" s="41" t="s">
        <v>117</v>
      </c>
      <c r="H190" s="41" t="str">
        <f t="shared" si="7"/>
        <v>900196862_SVC5889</v>
      </c>
      <c r="I190" s="42">
        <v>45614</v>
      </c>
      <c r="J190" s="42">
        <v>45632</v>
      </c>
      <c r="K190" s="41">
        <v>102</v>
      </c>
      <c r="L190" s="43">
        <v>846720</v>
      </c>
      <c r="M190" s="41" t="s">
        <v>19</v>
      </c>
      <c r="N190" s="41" t="s">
        <v>419</v>
      </c>
      <c r="O190" s="41" t="s">
        <v>417</v>
      </c>
      <c r="P190" s="53">
        <v>846720</v>
      </c>
      <c r="Q190" s="41">
        <v>1222582209</v>
      </c>
      <c r="R190" s="41" t="s">
        <v>379</v>
      </c>
      <c r="S190" s="42">
        <v>45614</v>
      </c>
      <c r="T190" s="42">
        <v>45628</v>
      </c>
      <c r="U190" s="42">
        <v>45716</v>
      </c>
      <c r="V190" s="42"/>
      <c r="W190" s="49">
        <v>31</v>
      </c>
      <c r="X190" s="49" t="s">
        <v>430</v>
      </c>
      <c r="Y190" s="53">
        <v>0</v>
      </c>
      <c r="Z190" s="53">
        <v>0</v>
      </c>
      <c r="AA190" s="53"/>
      <c r="AB190" s="41"/>
      <c r="AC190" s="41"/>
      <c r="AD190" s="41" t="s">
        <v>380</v>
      </c>
      <c r="AE190" s="41"/>
      <c r="AF190" s="41" t="s">
        <v>381</v>
      </c>
      <c r="AG190" s="54">
        <v>0</v>
      </c>
      <c r="AH190" s="54">
        <v>0</v>
      </c>
      <c r="AI190" s="54">
        <v>0</v>
      </c>
      <c r="AJ190" s="54">
        <v>0</v>
      </c>
      <c r="AK190" s="54">
        <v>0</v>
      </c>
      <c r="AL190" s="54">
        <v>0</v>
      </c>
      <c r="AM190" s="54">
        <v>846720</v>
      </c>
      <c r="AN190" s="54">
        <v>0</v>
      </c>
      <c r="AO190" s="54">
        <v>0</v>
      </c>
      <c r="AP190" s="54">
        <v>0</v>
      </c>
      <c r="AQ190" s="54">
        <v>0</v>
      </c>
      <c r="AR190" s="41"/>
      <c r="AS190" s="42"/>
      <c r="AT190" s="41"/>
      <c r="AU190" s="54">
        <v>0</v>
      </c>
    </row>
    <row r="191" spans="1:47" x14ac:dyDescent="0.2">
      <c r="A191" s="41">
        <v>900196862</v>
      </c>
      <c r="B191" s="41" t="s">
        <v>34</v>
      </c>
      <c r="C191" s="41" t="s">
        <v>6</v>
      </c>
      <c r="D191" s="41" t="s">
        <v>23</v>
      </c>
      <c r="E191" s="41">
        <v>5599</v>
      </c>
      <c r="F191" s="41" t="str">
        <f t="shared" si="6"/>
        <v>SVC5599</v>
      </c>
      <c r="G191" s="41" t="s">
        <v>118</v>
      </c>
      <c r="H191" s="41" t="str">
        <f t="shared" si="7"/>
        <v>900196862_SVC5599</v>
      </c>
      <c r="I191" s="42">
        <v>45583</v>
      </c>
      <c r="J191" s="42">
        <v>45614</v>
      </c>
      <c r="K191" s="41">
        <v>132</v>
      </c>
      <c r="L191" s="43">
        <v>804188</v>
      </c>
      <c r="M191" s="41" t="s">
        <v>19</v>
      </c>
      <c r="N191" s="41" t="s">
        <v>419</v>
      </c>
      <c r="O191" s="41" t="s">
        <v>417</v>
      </c>
      <c r="P191" s="53">
        <v>804188</v>
      </c>
      <c r="Q191" s="41">
        <v>1222582231</v>
      </c>
      <c r="R191" s="41" t="s">
        <v>379</v>
      </c>
      <c r="S191" s="42">
        <v>45583</v>
      </c>
      <c r="T191" s="42">
        <v>45659</v>
      </c>
      <c r="U191" s="42">
        <v>45716</v>
      </c>
      <c r="V191" s="42"/>
      <c r="W191" s="49">
        <v>31</v>
      </c>
      <c r="X191" s="49" t="s">
        <v>430</v>
      </c>
      <c r="Y191" s="53">
        <v>0</v>
      </c>
      <c r="Z191" s="53">
        <v>0</v>
      </c>
      <c r="AA191" s="53"/>
      <c r="AB191" s="41"/>
      <c r="AC191" s="41"/>
      <c r="AD191" s="41" t="s">
        <v>380</v>
      </c>
      <c r="AE191" s="41"/>
      <c r="AF191" s="41" t="s">
        <v>381</v>
      </c>
      <c r="AG191" s="54">
        <v>0</v>
      </c>
      <c r="AH191" s="54">
        <v>0</v>
      </c>
      <c r="AI191" s="54">
        <v>0</v>
      </c>
      <c r="AJ191" s="54">
        <v>0</v>
      </c>
      <c r="AK191" s="54">
        <v>0</v>
      </c>
      <c r="AL191" s="54">
        <v>0</v>
      </c>
      <c r="AM191" s="54">
        <v>804188</v>
      </c>
      <c r="AN191" s="54">
        <v>0</v>
      </c>
      <c r="AO191" s="54">
        <v>0</v>
      </c>
      <c r="AP191" s="54">
        <v>0</v>
      </c>
      <c r="AQ191" s="54">
        <v>0</v>
      </c>
      <c r="AR191" s="41"/>
      <c r="AS191" s="42"/>
      <c r="AT191" s="41"/>
      <c r="AU191" s="54">
        <v>0</v>
      </c>
    </row>
    <row r="192" spans="1:47" x14ac:dyDescent="0.2">
      <c r="A192" s="41">
        <v>900196862</v>
      </c>
      <c r="B192" s="41" t="s">
        <v>34</v>
      </c>
      <c r="C192" s="41" t="s">
        <v>6</v>
      </c>
      <c r="D192" s="41" t="s">
        <v>23</v>
      </c>
      <c r="E192" s="41">
        <v>5615</v>
      </c>
      <c r="F192" s="41" t="str">
        <f t="shared" si="6"/>
        <v>SVC5615</v>
      </c>
      <c r="G192" s="41" t="s">
        <v>119</v>
      </c>
      <c r="H192" s="41" t="str">
        <f t="shared" si="7"/>
        <v>900196862_SVC5615</v>
      </c>
      <c r="I192" s="42">
        <v>45583</v>
      </c>
      <c r="J192" s="42">
        <v>45614</v>
      </c>
      <c r="K192" s="41">
        <v>132</v>
      </c>
      <c r="L192" s="43">
        <v>793800</v>
      </c>
      <c r="M192" s="41" t="s">
        <v>19</v>
      </c>
      <c r="N192" s="41" t="s">
        <v>419</v>
      </c>
      <c r="O192" s="41" t="s">
        <v>417</v>
      </c>
      <c r="P192" s="53">
        <v>793800</v>
      </c>
      <c r="Q192" s="41">
        <v>1222582173</v>
      </c>
      <c r="R192" s="41" t="s">
        <v>379</v>
      </c>
      <c r="S192" s="42">
        <v>45583</v>
      </c>
      <c r="T192" s="42">
        <v>45597</v>
      </c>
      <c r="U192" s="42">
        <v>45715</v>
      </c>
      <c r="V192" s="42"/>
      <c r="W192" s="49">
        <v>32</v>
      </c>
      <c r="X192" s="49" t="s">
        <v>430</v>
      </c>
      <c r="Y192" s="53">
        <v>0</v>
      </c>
      <c r="Z192" s="53">
        <v>0</v>
      </c>
      <c r="AA192" s="53"/>
      <c r="AB192" s="41"/>
      <c r="AC192" s="41"/>
      <c r="AD192" s="41" t="s">
        <v>380</v>
      </c>
      <c r="AE192" s="41"/>
      <c r="AF192" s="41" t="s">
        <v>381</v>
      </c>
      <c r="AG192" s="54">
        <v>0</v>
      </c>
      <c r="AH192" s="54">
        <v>0</v>
      </c>
      <c r="AI192" s="54">
        <v>0</v>
      </c>
      <c r="AJ192" s="54">
        <v>0</v>
      </c>
      <c r="AK192" s="54">
        <v>0</v>
      </c>
      <c r="AL192" s="54">
        <v>0</v>
      </c>
      <c r="AM192" s="54">
        <v>793800</v>
      </c>
      <c r="AN192" s="54">
        <v>0</v>
      </c>
      <c r="AO192" s="54">
        <v>0</v>
      </c>
      <c r="AP192" s="54">
        <v>0</v>
      </c>
      <c r="AQ192" s="54">
        <v>0</v>
      </c>
      <c r="AR192" s="41"/>
      <c r="AS192" s="42"/>
      <c r="AT192" s="41"/>
      <c r="AU192" s="54">
        <v>0</v>
      </c>
    </row>
    <row r="193" spans="1:47" x14ac:dyDescent="0.2">
      <c r="A193" s="41">
        <v>900196862</v>
      </c>
      <c r="B193" s="41" t="s">
        <v>34</v>
      </c>
      <c r="C193" s="41" t="s">
        <v>6</v>
      </c>
      <c r="D193" s="41" t="s">
        <v>23</v>
      </c>
      <c r="E193" s="41">
        <v>5616</v>
      </c>
      <c r="F193" s="41" t="str">
        <f t="shared" si="6"/>
        <v>SVC5616</v>
      </c>
      <c r="G193" s="41" t="s">
        <v>120</v>
      </c>
      <c r="H193" s="41" t="str">
        <f t="shared" si="7"/>
        <v>900196862_SVC5616</v>
      </c>
      <c r="I193" s="42">
        <v>45583</v>
      </c>
      <c r="J193" s="42">
        <v>45614</v>
      </c>
      <c r="K193" s="41">
        <v>132</v>
      </c>
      <c r="L193" s="43">
        <v>793800</v>
      </c>
      <c r="M193" s="41" t="s">
        <v>19</v>
      </c>
      <c r="N193" s="41" t="s">
        <v>419</v>
      </c>
      <c r="O193" s="41" t="s">
        <v>417</v>
      </c>
      <c r="P193" s="53">
        <v>793800</v>
      </c>
      <c r="Q193" s="41">
        <v>1222582174</v>
      </c>
      <c r="R193" s="41" t="s">
        <v>379</v>
      </c>
      <c r="S193" s="42">
        <v>45583</v>
      </c>
      <c r="T193" s="42">
        <v>45597</v>
      </c>
      <c r="U193" s="42">
        <v>45715</v>
      </c>
      <c r="V193" s="42"/>
      <c r="W193" s="49">
        <v>32</v>
      </c>
      <c r="X193" s="49" t="s">
        <v>430</v>
      </c>
      <c r="Y193" s="53">
        <v>0</v>
      </c>
      <c r="Z193" s="53">
        <v>0</v>
      </c>
      <c r="AA193" s="53"/>
      <c r="AB193" s="41"/>
      <c r="AC193" s="41"/>
      <c r="AD193" s="41" t="s">
        <v>380</v>
      </c>
      <c r="AE193" s="41"/>
      <c r="AF193" s="41" t="s">
        <v>381</v>
      </c>
      <c r="AG193" s="54">
        <v>0</v>
      </c>
      <c r="AH193" s="54">
        <v>0</v>
      </c>
      <c r="AI193" s="54">
        <v>0</v>
      </c>
      <c r="AJ193" s="54">
        <v>0</v>
      </c>
      <c r="AK193" s="54">
        <v>0</v>
      </c>
      <c r="AL193" s="54">
        <v>0</v>
      </c>
      <c r="AM193" s="54">
        <v>793800</v>
      </c>
      <c r="AN193" s="54">
        <v>0</v>
      </c>
      <c r="AO193" s="54">
        <v>0</v>
      </c>
      <c r="AP193" s="54">
        <v>0</v>
      </c>
      <c r="AQ193" s="54">
        <v>0</v>
      </c>
      <c r="AR193" s="41"/>
      <c r="AS193" s="42"/>
      <c r="AT193" s="41"/>
      <c r="AU193" s="54">
        <v>0</v>
      </c>
    </row>
    <row r="194" spans="1:47" x14ac:dyDescent="0.2">
      <c r="A194" s="41">
        <v>900196862</v>
      </c>
      <c r="B194" s="41" t="s">
        <v>34</v>
      </c>
      <c r="C194" s="41" t="s">
        <v>6</v>
      </c>
      <c r="D194" s="41" t="s">
        <v>23</v>
      </c>
      <c r="E194" s="41">
        <v>5319</v>
      </c>
      <c r="F194" s="41" t="str">
        <f t="shared" si="6"/>
        <v>SVC5319</v>
      </c>
      <c r="G194" s="41" t="s">
        <v>121</v>
      </c>
      <c r="H194" s="41" t="str">
        <f t="shared" si="7"/>
        <v>900196862_SVC5319</v>
      </c>
      <c r="I194" s="42">
        <v>45551</v>
      </c>
      <c r="J194" s="42">
        <v>45581</v>
      </c>
      <c r="K194" s="41">
        <v>164</v>
      </c>
      <c r="L194" s="43">
        <v>762048</v>
      </c>
      <c r="M194" s="41" t="s">
        <v>19</v>
      </c>
      <c r="N194" s="41" t="s">
        <v>419</v>
      </c>
      <c r="O194" s="41" t="s">
        <v>417</v>
      </c>
      <c r="P194" s="53">
        <v>762048</v>
      </c>
      <c r="Q194" s="41">
        <v>1222582134</v>
      </c>
      <c r="R194" s="41" t="s">
        <v>379</v>
      </c>
      <c r="S194" s="42">
        <v>45551</v>
      </c>
      <c r="T194" s="42">
        <v>45628</v>
      </c>
      <c r="U194" s="42">
        <v>45715</v>
      </c>
      <c r="V194" s="42"/>
      <c r="W194" s="49">
        <v>32</v>
      </c>
      <c r="X194" s="49" t="s">
        <v>430</v>
      </c>
      <c r="Y194" s="53">
        <v>0</v>
      </c>
      <c r="Z194" s="53">
        <v>0</v>
      </c>
      <c r="AA194" s="53"/>
      <c r="AB194" s="41"/>
      <c r="AC194" s="41"/>
      <c r="AD194" s="41" t="s">
        <v>380</v>
      </c>
      <c r="AE194" s="41"/>
      <c r="AF194" s="41" t="s">
        <v>384</v>
      </c>
      <c r="AG194" s="54">
        <v>0</v>
      </c>
      <c r="AH194" s="54">
        <v>0</v>
      </c>
      <c r="AI194" s="54">
        <v>0</v>
      </c>
      <c r="AJ194" s="54">
        <v>0</v>
      </c>
      <c r="AK194" s="54">
        <v>0</v>
      </c>
      <c r="AL194" s="54">
        <v>0</v>
      </c>
      <c r="AM194" s="54">
        <v>762048</v>
      </c>
      <c r="AN194" s="54">
        <v>0</v>
      </c>
      <c r="AO194" s="54">
        <v>0</v>
      </c>
      <c r="AP194" s="54">
        <v>0</v>
      </c>
      <c r="AQ194" s="54">
        <v>0</v>
      </c>
      <c r="AR194" s="41"/>
      <c r="AS194" s="42"/>
      <c r="AT194" s="41"/>
      <c r="AU194" s="54">
        <v>0</v>
      </c>
    </row>
    <row r="195" spans="1:47" x14ac:dyDescent="0.2">
      <c r="A195" s="41">
        <v>900196862</v>
      </c>
      <c r="B195" s="41" t="s">
        <v>34</v>
      </c>
      <c r="C195" s="41" t="s">
        <v>6</v>
      </c>
      <c r="D195" s="41" t="s">
        <v>23</v>
      </c>
      <c r="E195" s="41">
        <v>5611</v>
      </c>
      <c r="F195" s="41" t="str">
        <f t="shared" ref="F195:F258" si="8">+CONCATENATE(D195,E195)</f>
        <v>SVC5611</v>
      </c>
      <c r="G195" s="41" t="s">
        <v>122</v>
      </c>
      <c r="H195" s="41" t="str">
        <f t="shared" ref="H195:H258" si="9">+CONCATENATE(A195,"_",F195)</f>
        <v>900196862_SVC5611</v>
      </c>
      <c r="I195" s="42">
        <v>45583</v>
      </c>
      <c r="J195" s="42">
        <v>45614</v>
      </c>
      <c r="K195" s="41">
        <v>132</v>
      </c>
      <c r="L195" s="43">
        <v>762048</v>
      </c>
      <c r="M195" s="41" t="s">
        <v>19</v>
      </c>
      <c r="N195" s="41" t="s">
        <v>419</v>
      </c>
      <c r="O195" s="41" t="s">
        <v>417</v>
      </c>
      <c r="P195" s="53">
        <v>762048</v>
      </c>
      <c r="Q195" s="41">
        <v>1222582171</v>
      </c>
      <c r="R195" s="41" t="s">
        <v>379</v>
      </c>
      <c r="S195" s="42">
        <v>45583</v>
      </c>
      <c r="T195" s="42">
        <v>45597</v>
      </c>
      <c r="U195" s="42">
        <v>45715</v>
      </c>
      <c r="V195" s="42"/>
      <c r="W195" s="49">
        <v>32</v>
      </c>
      <c r="X195" s="49" t="s">
        <v>430</v>
      </c>
      <c r="Y195" s="53">
        <v>0</v>
      </c>
      <c r="Z195" s="53">
        <v>0</v>
      </c>
      <c r="AA195" s="53"/>
      <c r="AB195" s="41"/>
      <c r="AC195" s="41"/>
      <c r="AD195" s="41" t="s">
        <v>380</v>
      </c>
      <c r="AE195" s="41"/>
      <c r="AF195" s="41" t="s">
        <v>381</v>
      </c>
      <c r="AG195" s="54">
        <v>0</v>
      </c>
      <c r="AH195" s="54">
        <v>0</v>
      </c>
      <c r="AI195" s="54">
        <v>0</v>
      </c>
      <c r="AJ195" s="54">
        <v>0</v>
      </c>
      <c r="AK195" s="54">
        <v>0</v>
      </c>
      <c r="AL195" s="54">
        <v>0</v>
      </c>
      <c r="AM195" s="54">
        <v>762048</v>
      </c>
      <c r="AN195" s="54">
        <v>0</v>
      </c>
      <c r="AO195" s="54">
        <v>0</v>
      </c>
      <c r="AP195" s="54">
        <v>0</v>
      </c>
      <c r="AQ195" s="54">
        <v>0</v>
      </c>
      <c r="AR195" s="41"/>
      <c r="AS195" s="42"/>
      <c r="AT195" s="41"/>
      <c r="AU195" s="54">
        <v>0</v>
      </c>
    </row>
    <row r="196" spans="1:47" x14ac:dyDescent="0.2">
      <c r="A196" s="41">
        <v>900196862</v>
      </c>
      <c r="B196" s="41" t="s">
        <v>34</v>
      </c>
      <c r="C196" s="41" t="s">
        <v>6</v>
      </c>
      <c r="D196" s="41" t="s">
        <v>23</v>
      </c>
      <c r="E196" s="41">
        <v>6093</v>
      </c>
      <c r="F196" s="41" t="str">
        <f t="shared" si="8"/>
        <v>SVC6093</v>
      </c>
      <c r="G196" s="41" t="s">
        <v>250</v>
      </c>
      <c r="H196" s="41" t="str">
        <f t="shared" si="9"/>
        <v>900196862_SVC6093</v>
      </c>
      <c r="I196" s="42">
        <v>45636</v>
      </c>
      <c r="J196" s="42">
        <v>45667</v>
      </c>
      <c r="K196" s="41">
        <v>80</v>
      </c>
      <c r="L196" s="43">
        <v>731080</v>
      </c>
      <c r="M196" s="41" t="s">
        <v>19</v>
      </c>
      <c r="N196" s="41" t="e">
        <v>#N/A</v>
      </c>
      <c r="O196" s="41" t="s">
        <v>417</v>
      </c>
      <c r="P196" s="53">
        <v>731080</v>
      </c>
      <c r="Q196" s="41">
        <v>1222574201</v>
      </c>
      <c r="R196" s="41" t="s">
        <v>379</v>
      </c>
      <c r="S196" s="42">
        <v>45636</v>
      </c>
      <c r="T196" s="42">
        <v>45637</v>
      </c>
      <c r="U196" s="42">
        <v>45715</v>
      </c>
      <c r="V196" s="42"/>
      <c r="W196" s="49">
        <v>32</v>
      </c>
      <c r="X196" s="49" t="s">
        <v>430</v>
      </c>
      <c r="Y196" s="53">
        <v>0</v>
      </c>
      <c r="Z196" s="53">
        <v>0</v>
      </c>
      <c r="AA196" s="53"/>
      <c r="AB196" s="41"/>
      <c r="AC196" s="41"/>
      <c r="AD196" s="41" t="s">
        <v>380</v>
      </c>
      <c r="AE196" s="41"/>
      <c r="AF196" s="41" t="s">
        <v>381</v>
      </c>
      <c r="AG196" s="54">
        <v>0</v>
      </c>
      <c r="AH196" s="54">
        <v>0</v>
      </c>
      <c r="AI196" s="54">
        <v>0</v>
      </c>
      <c r="AJ196" s="54">
        <v>0</v>
      </c>
      <c r="AK196" s="54">
        <v>0</v>
      </c>
      <c r="AL196" s="54">
        <v>0</v>
      </c>
      <c r="AM196" s="54">
        <v>731080</v>
      </c>
      <c r="AN196" s="54">
        <v>0</v>
      </c>
      <c r="AO196" s="54">
        <v>0</v>
      </c>
      <c r="AP196" s="54">
        <v>0</v>
      </c>
      <c r="AQ196" s="54">
        <v>0</v>
      </c>
      <c r="AR196" s="41"/>
      <c r="AS196" s="42"/>
      <c r="AT196" s="41"/>
      <c r="AU196" s="54">
        <v>0</v>
      </c>
    </row>
    <row r="197" spans="1:47" x14ac:dyDescent="0.2">
      <c r="A197" s="41">
        <v>900196862</v>
      </c>
      <c r="B197" s="41" t="s">
        <v>34</v>
      </c>
      <c r="C197" s="41" t="s">
        <v>6</v>
      </c>
      <c r="D197" s="41" t="s">
        <v>23</v>
      </c>
      <c r="E197" s="41">
        <v>6101</v>
      </c>
      <c r="F197" s="41" t="str">
        <f t="shared" si="8"/>
        <v>SVC6101</v>
      </c>
      <c r="G197" s="41" t="s">
        <v>249</v>
      </c>
      <c r="H197" s="41" t="str">
        <f t="shared" si="9"/>
        <v>900196862_SVC6101</v>
      </c>
      <c r="I197" s="42">
        <v>45636</v>
      </c>
      <c r="J197" s="42">
        <v>45667</v>
      </c>
      <c r="K197" s="41">
        <v>80</v>
      </c>
      <c r="L197" s="43">
        <v>719712</v>
      </c>
      <c r="M197" s="41" t="s">
        <v>19</v>
      </c>
      <c r="N197" s="41" t="e">
        <v>#N/A</v>
      </c>
      <c r="O197" s="41" t="s">
        <v>417</v>
      </c>
      <c r="P197" s="53">
        <v>0</v>
      </c>
      <c r="Q197" s="41"/>
      <c r="R197" s="41" t="s">
        <v>379</v>
      </c>
      <c r="S197" s="42">
        <v>45636</v>
      </c>
      <c r="T197" s="42">
        <v>45637</v>
      </c>
      <c r="U197" s="42">
        <v>45716</v>
      </c>
      <c r="V197" s="42"/>
      <c r="W197" s="49">
        <v>31</v>
      </c>
      <c r="X197" s="49" t="s">
        <v>430</v>
      </c>
      <c r="Y197" s="53">
        <v>0</v>
      </c>
      <c r="Z197" s="53">
        <v>0</v>
      </c>
      <c r="AA197" s="53"/>
      <c r="AB197" s="41"/>
      <c r="AC197" s="41"/>
      <c r="AD197" s="41" t="s">
        <v>380</v>
      </c>
      <c r="AE197" s="41"/>
      <c r="AF197" s="41" t="s">
        <v>381</v>
      </c>
      <c r="AG197" s="54">
        <v>0</v>
      </c>
      <c r="AH197" s="54">
        <v>0</v>
      </c>
      <c r="AI197" s="54">
        <v>0</v>
      </c>
      <c r="AJ197" s="54">
        <v>0</v>
      </c>
      <c r="AK197" s="54">
        <v>0</v>
      </c>
      <c r="AL197" s="54">
        <v>0</v>
      </c>
      <c r="AM197" s="54">
        <v>719712</v>
      </c>
      <c r="AN197" s="54">
        <v>0</v>
      </c>
      <c r="AO197" s="54">
        <v>0</v>
      </c>
      <c r="AP197" s="54">
        <v>0</v>
      </c>
      <c r="AQ197" s="54">
        <v>0</v>
      </c>
      <c r="AR197" s="41"/>
      <c r="AS197" s="42"/>
      <c r="AT197" s="41"/>
      <c r="AU197" s="54">
        <v>0</v>
      </c>
    </row>
    <row r="198" spans="1:47" x14ac:dyDescent="0.2">
      <c r="A198" s="41">
        <v>900196862</v>
      </c>
      <c r="B198" s="41" t="s">
        <v>34</v>
      </c>
      <c r="C198" s="41" t="s">
        <v>6</v>
      </c>
      <c r="D198" s="41" t="s">
        <v>23</v>
      </c>
      <c r="E198" s="41">
        <v>6094</v>
      </c>
      <c r="F198" s="41" t="str">
        <f t="shared" si="8"/>
        <v>SVC6094</v>
      </c>
      <c r="G198" s="41" t="s">
        <v>240</v>
      </c>
      <c r="H198" s="41" t="str">
        <f t="shared" si="9"/>
        <v>900196862_SVC6094</v>
      </c>
      <c r="I198" s="42">
        <v>45636</v>
      </c>
      <c r="J198" s="42">
        <v>45667</v>
      </c>
      <c r="K198" s="41">
        <v>80</v>
      </c>
      <c r="L198" s="43">
        <v>657972</v>
      </c>
      <c r="M198" s="41" t="s">
        <v>19</v>
      </c>
      <c r="N198" s="41" t="e">
        <v>#N/A</v>
      </c>
      <c r="O198" s="41" t="s">
        <v>417</v>
      </c>
      <c r="P198" s="53">
        <v>657972</v>
      </c>
      <c r="Q198" s="41">
        <v>1222582214</v>
      </c>
      <c r="R198" s="41" t="s">
        <v>379</v>
      </c>
      <c r="S198" s="42">
        <v>45636</v>
      </c>
      <c r="T198" s="42">
        <v>45637</v>
      </c>
      <c r="U198" s="42">
        <v>45716</v>
      </c>
      <c r="V198" s="42"/>
      <c r="W198" s="49">
        <v>31</v>
      </c>
      <c r="X198" s="49" t="s">
        <v>430</v>
      </c>
      <c r="Y198" s="53">
        <v>0</v>
      </c>
      <c r="Z198" s="53">
        <v>0</v>
      </c>
      <c r="AA198" s="53"/>
      <c r="AB198" s="41"/>
      <c r="AC198" s="41"/>
      <c r="AD198" s="41" t="s">
        <v>380</v>
      </c>
      <c r="AE198" s="41"/>
      <c r="AF198" s="41" t="s">
        <v>381</v>
      </c>
      <c r="AG198" s="54">
        <v>0</v>
      </c>
      <c r="AH198" s="54">
        <v>0</v>
      </c>
      <c r="AI198" s="54">
        <v>0</v>
      </c>
      <c r="AJ198" s="54">
        <v>0</v>
      </c>
      <c r="AK198" s="54">
        <v>0</v>
      </c>
      <c r="AL198" s="54">
        <v>0</v>
      </c>
      <c r="AM198" s="54">
        <v>657972</v>
      </c>
      <c r="AN198" s="54">
        <v>0</v>
      </c>
      <c r="AO198" s="54">
        <v>0</v>
      </c>
      <c r="AP198" s="54">
        <v>0</v>
      </c>
      <c r="AQ198" s="54">
        <v>0</v>
      </c>
      <c r="AR198" s="41"/>
      <c r="AS198" s="42"/>
      <c r="AT198" s="41"/>
      <c r="AU198" s="54">
        <v>0</v>
      </c>
    </row>
    <row r="199" spans="1:47" x14ac:dyDescent="0.2">
      <c r="A199" s="41">
        <v>900196862</v>
      </c>
      <c r="B199" s="41" t="s">
        <v>34</v>
      </c>
      <c r="C199" s="41" t="s">
        <v>6</v>
      </c>
      <c r="D199" s="41" t="s">
        <v>23</v>
      </c>
      <c r="E199" s="41">
        <v>5601</v>
      </c>
      <c r="F199" s="41" t="str">
        <f t="shared" si="8"/>
        <v>SVC5601</v>
      </c>
      <c r="G199" s="41" t="s">
        <v>123</v>
      </c>
      <c r="H199" s="41" t="str">
        <f t="shared" si="9"/>
        <v>900196862_SVC5601</v>
      </c>
      <c r="I199" s="42">
        <v>45583</v>
      </c>
      <c r="J199" s="42">
        <v>45614</v>
      </c>
      <c r="K199" s="41">
        <v>132</v>
      </c>
      <c r="L199" s="43">
        <v>584864</v>
      </c>
      <c r="M199" s="41" t="s">
        <v>19</v>
      </c>
      <c r="N199" s="41" t="s">
        <v>419</v>
      </c>
      <c r="O199" s="41" t="s">
        <v>417</v>
      </c>
      <c r="P199" s="53">
        <v>584864</v>
      </c>
      <c r="Q199" s="41">
        <v>1222582165</v>
      </c>
      <c r="R199" s="41" t="s">
        <v>379</v>
      </c>
      <c r="S199" s="42">
        <v>45583</v>
      </c>
      <c r="T199" s="42">
        <v>45597</v>
      </c>
      <c r="U199" s="42">
        <v>45715</v>
      </c>
      <c r="V199" s="42"/>
      <c r="W199" s="49">
        <v>32</v>
      </c>
      <c r="X199" s="49" t="s">
        <v>430</v>
      </c>
      <c r="Y199" s="53">
        <v>0</v>
      </c>
      <c r="Z199" s="53">
        <v>0</v>
      </c>
      <c r="AA199" s="53"/>
      <c r="AB199" s="41"/>
      <c r="AC199" s="41"/>
      <c r="AD199" s="41" t="s">
        <v>380</v>
      </c>
      <c r="AE199" s="41"/>
      <c r="AF199" s="41" t="s">
        <v>381</v>
      </c>
      <c r="AG199" s="54">
        <v>0</v>
      </c>
      <c r="AH199" s="54">
        <v>0</v>
      </c>
      <c r="AI199" s="54">
        <v>0</v>
      </c>
      <c r="AJ199" s="54">
        <v>0</v>
      </c>
      <c r="AK199" s="54">
        <v>0</v>
      </c>
      <c r="AL199" s="54">
        <v>0</v>
      </c>
      <c r="AM199" s="54">
        <v>584864</v>
      </c>
      <c r="AN199" s="54">
        <v>0</v>
      </c>
      <c r="AO199" s="54">
        <v>0</v>
      </c>
      <c r="AP199" s="54">
        <v>0</v>
      </c>
      <c r="AQ199" s="54">
        <v>0</v>
      </c>
      <c r="AR199" s="41"/>
      <c r="AS199" s="42"/>
      <c r="AT199" s="41"/>
      <c r="AU199" s="54">
        <v>0</v>
      </c>
    </row>
    <row r="200" spans="1:47" x14ac:dyDescent="0.2">
      <c r="A200" s="41">
        <v>900196862</v>
      </c>
      <c r="B200" s="41" t="s">
        <v>34</v>
      </c>
      <c r="C200" s="41" t="s">
        <v>6</v>
      </c>
      <c r="D200" s="41" t="s">
        <v>23</v>
      </c>
      <c r="E200" s="41">
        <v>5867</v>
      </c>
      <c r="F200" s="41" t="str">
        <f t="shared" si="8"/>
        <v>SVC5867</v>
      </c>
      <c r="G200" s="41" t="s">
        <v>124</v>
      </c>
      <c r="H200" s="41" t="str">
        <f t="shared" si="9"/>
        <v>900196862_SVC5867</v>
      </c>
      <c r="I200" s="42">
        <v>45614</v>
      </c>
      <c r="J200" s="42">
        <v>45632</v>
      </c>
      <c r="K200" s="41">
        <v>102</v>
      </c>
      <c r="L200" s="43">
        <v>584864</v>
      </c>
      <c r="M200" s="41" t="s">
        <v>19</v>
      </c>
      <c r="N200" s="41" t="s">
        <v>419</v>
      </c>
      <c r="O200" s="41" t="s">
        <v>417</v>
      </c>
      <c r="P200" s="53">
        <v>584864</v>
      </c>
      <c r="Q200" s="41">
        <v>1222574198</v>
      </c>
      <c r="R200" s="41" t="s">
        <v>379</v>
      </c>
      <c r="S200" s="42">
        <v>45614</v>
      </c>
      <c r="T200" s="42">
        <v>45628</v>
      </c>
      <c r="U200" s="42">
        <v>45715</v>
      </c>
      <c r="V200" s="42"/>
      <c r="W200" s="49">
        <v>32</v>
      </c>
      <c r="X200" s="49" t="s">
        <v>430</v>
      </c>
      <c r="Y200" s="53">
        <v>0</v>
      </c>
      <c r="Z200" s="53">
        <v>0</v>
      </c>
      <c r="AA200" s="53"/>
      <c r="AB200" s="41"/>
      <c r="AC200" s="41"/>
      <c r="AD200" s="41" t="s">
        <v>380</v>
      </c>
      <c r="AE200" s="41"/>
      <c r="AF200" s="41" t="s">
        <v>381</v>
      </c>
      <c r="AG200" s="54">
        <v>0</v>
      </c>
      <c r="AH200" s="54">
        <v>0</v>
      </c>
      <c r="AI200" s="54">
        <v>0</v>
      </c>
      <c r="AJ200" s="54">
        <v>0</v>
      </c>
      <c r="AK200" s="54">
        <v>0</v>
      </c>
      <c r="AL200" s="54">
        <v>0</v>
      </c>
      <c r="AM200" s="54">
        <v>584864</v>
      </c>
      <c r="AN200" s="54">
        <v>0</v>
      </c>
      <c r="AO200" s="54">
        <v>0</v>
      </c>
      <c r="AP200" s="54">
        <v>0</v>
      </c>
      <c r="AQ200" s="54">
        <v>0</v>
      </c>
      <c r="AR200" s="41"/>
      <c r="AS200" s="42"/>
      <c r="AT200" s="41"/>
      <c r="AU200" s="54">
        <v>0</v>
      </c>
    </row>
    <row r="201" spans="1:47" x14ac:dyDescent="0.2">
      <c r="A201" s="41">
        <v>900196862</v>
      </c>
      <c r="B201" s="41" t="s">
        <v>34</v>
      </c>
      <c r="C201" s="41" t="s">
        <v>6</v>
      </c>
      <c r="D201" s="41" t="s">
        <v>23</v>
      </c>
      <c r="E201" s="41">
        <v>5879</v>
      </c>
      <c r="F201" s="41" t="str">
        <f t="shared" si="8"/>
        <v>SVC5879</v>
      </c>
      <c r="G201" s="41" t="s">
        <v>125</v>
      </c>
      <c r="H201" s="41" t="str">
        <f t="shared" si="9"/>
        <v>900196862_SVC5879</v>
      </c>
      <c r="I201" s="42">
        <v>45614</v>
      </c>
      <c r="J201" s="42">
        <v>45632</v>
      </c>
      <c r="K201" s="41">
        <v>102</v>
      </c>
      <c r="L201" s="43">
        <v>539784</v>
      </c>
      <c r="M201" s="41" t="s">
        <v>19</v>
      </c>
      <c r="N201" s="41" t="s">
        <v>419</v>
      </c>
      <c r="O201" s="41" t="s">
        <v>417</v>
      </c>
      <c r="P201" s="53">
        <v>539784</v>
      </c>
      <c r="Q201" s="41">
        <v>1222582200</v>
      </c>
      <c r="R201" s="41" t="s">
        <v>379</v>
      </c>
      <c r="S201" s="42">
        <v>45614</v>
      </c>
      <c r="T201" s="42">
        <v>45628</v>
      </c>
      <c r="U201" s="42">
        <v>45716</v>
      </c>
      <c r="V201" s="42"/>
      <c r="W201" s="49">
        <v>31</v>
      </c>
      <c r="X201" s="49" t="s">
        <v>430</v>
      </c>
      <c r="Y201" s="53">
        <v>0</v>
      </c>
      <c r="Z201" s="53">
        <v>0</v>
      </c>
      <c r="AA201" s="53"/>
      <c r="AB201" s="41"/>
      <c r="AC201" s="41"/>
      <c r="AD201" s="41" t="s">
        <v>380</v>
      </c>
      <c r="AE201" s="41"/>
      <c r="AF201" s="41" t="s">
        <v>381</v>
      </c>
      <c r="AG201" s="54">
        <v>0</v>
      </c>
      <c r="AH201" s="54">
        <v>0</v>
      </c>
      <c r="AI201" s="54">
        <v>0</v>
      </c>
      <c r="AJ201" s="54">
        <v>0</v>
      </c>
      <c r="AK201" s="54">
        <v>0</v>
      </c>
      <c r="AL201" s="54">
        <v>0</v>
      </c>
      <c r="AM201" s="54">
        <v>539784</v>
      </c>
      <c r="AN201" s="54">
        <v>0</v>
      </c>
      <c r="AO201" s="54">
        <v>0</v>
      </c>
      <c r="AP201" s="54">
        <v>0</v>
      </c>
      <c r="AQ201" s="54">
        <v>0</v>
      </c>
      <c r="AR201" s="41"/>
      <c r="AS201" s="42"/>
      <c r="AT201" s="41"/>
      <c r="AU201" s="54">
        <v>0</v>
      </c>
    </row>
    <row r="202" spans="1:47" x14ac:dyDescent="0.2">
      <c r="A202" s="41">
        <v>900196862</v>
      </c>
      <c r="B202" s="41" t="s">
        <v>34</v>
      </c>
      <c r="C202" s="41" t="s">
        <v>6</v>
      </c>
      <c r="D202" s="41" t="s">
        <v>23</v>
      </c>
      <c r="E202" s="41">
        <v>6100</v>
      </c>
      <c r="F202" s="41" t="str">
        <f t="shared" si="8"/>
        <v>SVC6100</v>
      </c>
      <c r="G202" s="41" t="s">
        <v>222</v>
      </c>
      <c r="H202" s="41" t="str">
        <f t="shared" si="9"/>
        <v>900196862_SVC6100</v>
      </c>
      <c r="I202" s="42">
        <v>45636</v>
      </c>
      <c r="J202" s="42">
        <v>45667</v>
      </c>
      <c r="K202" s="41">
        <v>80</v>
      </c>
      <c r="L202" s="43">
        <v>539784</v>
      </c>
      <c r="M202" s="41" t="s">
        <v>19</v>
      </c>
      <c r="N202" s="41" t="e">
        <v>#N/A</v>
      </c>
      <c r="O202" s="41" t="s">
        <v>417</v>
      </c>
      <c r="P202" s="53">
        <v>539784</v>
      </c>
      <c r="Q202" s="41">
        <v>1222582220</v>
      </c>
      <c r="R202" s="41" t="s">
        <v>379</v>
      </c>
      <c r="S202" s="42">
        <v>45636</v>
      </c>
      <c r="T202" s="42">
        <v>45637</v>
      </c>
      <c r="U202" s="42">
        <v>45716</v>
      </c>
      <c r="V202" s="42"/>
      <c r="W202" s="49">
        <v>31</v>
      </c>
      <c r="X202" s="49" t="s">
        <v>430</v>
      </c>
      <c r="Y202" s="53">
        <v>0</v>
      </c>
      <c r="Z202" s="53">
        <v>0</v>
      </c>
      <c r="AA202" s="53"/>
      <c r="AB202" s="41"/>
      <c r="AC202" s="41"/>
      <c r="AD202" s="41" t="s">
        <v>380</v>
      </c>
      <c r="AE202" s="41"/>
      <c r="AF202" s="41" t="s">
        <v>381</v>
      </c>
      <c r="AG202" s="54">
        <v>0</v>
      </c>
      <c r="AH202" s="54">
        <v>0</v>
      </c>
      <c r="AI202" s="54">
        <v>0</v>
      </c>
      <c r="AJ202" s="54">
        <v>0</v>
      </c>
      <c r="AK202" s="54">
        <v>0</v>
      </c>
      <c r="AL202" s="54">
        <v>0</v>
      </c>
      <c r="AM202" s="54">
        <v>539784</v>
      </c>
      <c r="AN202" s="54">
        <v>0</v>
      </c>
      <c r="AO202" s="54">
        <v>0</v>
      </c>
      <c r="AP202" s="54">
        <v>0</v>
      </c>
      <c r="AQ202" s="54">
        <v>0</v>
      </c>
      <c r="AR202" s="41"/>
      <c r="AS202" s="42"/>
      <c r="AT202" s="41"/>
      <c r="AU202" s="54">
        <v>0</v>
      </c>
    </row>
    <row r="203" spans="1:47" x14ac:dyDescent="0.2">
      <c r="A203" s="41">
        <v>900196862</v>
      </c>
      <c r="B203" s="41" t="s">
        <v>34</v>
      </c>
      <c r="C203" s="41" t="s">
        <v>6</v>
      </c>
      <c r="D203" s="41" t="s">
        <v>23</v>
      </c>
      <c r="E203" s="41">
        <v>6103</v>
      </c>
      <c r="F203" s="41" t="str">
        <f t="shared" si="8"/>
        <v>SVC6103</v>
      </c>
      <c r="G203" s="41" t="s">
        <v>223</v>
      </c>
      <c r="H203" s="41" t="str">
        <f t="shared" si="9"/>
        <v>900196862_SVC6103</v>
      </c>
      <c r="I203" s="42">
        <v>45636</v>
      </c>
      <c r="J203" s="42">
        <v>45667</v>
      </c>
      <c r="K203" s="41">
        <v>80</v>
      </c>
      <c r="L203" s="43">
        <v>539784</v>
      </c>
      <c r="M203" s="41" t="s">
        <v>19</v>
      </c>
      <c r="N203" s="41" t="e">
        <v>#N/A</v>
      </c>
      <c r="O203" s="41" t="s">
        <v>417</v>
      </c>
      <c r="P203" s="53">
        <v>539784</v>
      </c>
      <c r="Q203" s="41">
        <v>1222582222</v>
      </c>
      <c r="R203" s="41" t="s">
        <v>379</v>
      </c>
      <c r="S203" s="42">
        <v>45636</v>
      </c>
      <c r="T203" s="42">
        <v>45637</v>
      </c>
      <c r="U203" s="42">
        <v>45716</v>
      </c>
      <c r="V203" s="42"/>
      <c r="W203" s="49">
        <v>31</v>
      </c>
      <c r="X203" s="49" t="s">
        <v>430</v>
      </c>
      <c r="Y203" s="53">
        <v>0</v>
      </c>
      <c r="Z203" s="53">
        <v>0</v>
      </c>
      <c r="AA203" s="53"/>
      <c r="AB203" s="41"/>
      <c r="AC203" s="41"/>
      <c r="AD203" s="41" t="s">
        <v>380</v>
      </c>
      <c r="AE203" s="41"/>
      <c r="AF203" s="41" t="s">
        <v>381</v>
      </c>
      <c r="AG203" s="54">
        <v>0</v>
      </c>
      <c r="AH203" s="54">
        <v>0</v>
      </c>
      <c r="AI203" s="54">
        <v>0</v>
      </c>
      <c r="AJ203" s="54">
        <v>0</v>
      </c>
      <c r="AK203" s="54">
        <v>0</v>
      </c>
      <c r="AL203" s="54">
        <v>0</v>
      </c>
      <c r="AM203" s="54">
        <v>539784</v>
      </c>
      <c r="AN203" s="54">
        <v>0</v>
      </c>
      <c r="AO203" s="54">
        <v>0</v>
      </c>
      <c r="AP203" s="54">
        <v>0</v>
      </c>
      <c r="AQ203" s="54">
        <v>0</v>
      </c>
      <c r="AR203" s="41"/>
      <c r="AS203" s="42"/>
      <c r="AT203" s="41"/>
      <c r="AU203" s="54">
        <v>0</v>
      </c>
    </row>
    <row r="204" spans="1:47" x14ac:dyDescent="0.2">
      <c r="A204" s="41">
        <v>900196862</v>
      </c>
      <c r="B204" s="41" t="s">
        <v>34</v>
      </c>
      <c r="C204" s="41" t="s">
        <v>6</v>
      </c>
      <c r="D204" s="41" t="s">
        <v>23</v>
      </c>
      <c r="E204" s="41">
        <v>5871</v>
      </c>
      <c r="F204" s="41" t="str">
        <f t="shared" si="8"/>
        <v>SVC5871</v>
      </c>
      <c r="G204" s="41" t="s">
        <v>127</v>
      </c>
      <c r="H204" s="41" t="str">
        <f t="shared" si="9"/>
        <v>900196862_SVC5871</v>
      </c>
      <c r="I204" s="42">
        <v>45614</v>
      </c>
      <c r="J204" s="42">
        <v>45632</v>
      </c>
      <c r="K204" s="41">
        <v>102</v>
      </c>
      <c r="L204" s="43">
        <v>511756</v>
      </c>
      <c r="M204" s="41" t="s">
        <v>19</v>
      </c>
      <c r="N204" s="41" t="s">
        <v>419</v>
      </c>
      <c r="O204" s="41" t="s">
        <v>417</v>
      </c>
      <c r="P204" s="53">
        <v>511756</v>
      </c>
      <c r="Q204" s="41">
        <v>1222582192</v>
      </c>
      <c r="R204" s="41" t="s">
        <v>379</v>
      </c>
      <c r="S204" s="42">
        <v>45614</v>
      </c>
      <c r="T204" s="42">
        <v>45628</v>
      </c>
      <c r="U204" s="42">
        <v>45716</v>
      </c>
      <c r="V204" s="42"/>
      <c r="W204" s="49">
        <v>31</v>
      </c>
      <c r="X204" s="49" t="s">
        <v>430</v>
      </c>
      <c r="Y204" s="53">
        <v>0</v>
      </c>
      <c r="Z204" s="53">
        <v>0</v>
      </c>
      <c r="AA204" s="53"/>
      <c r="AB204" s="41"/>
      <c r="AC204" s="41"/>
      <c r="AD204" s="41" t="s">
        <v>380</v>
      </c>
      <c r="AE204" s="41"/>
      <c r="AF204" s="41" t="s">
        <v>381</v>
      </c>
      <c r="AG204" s="54">
        <v>0</v>
      </c>
      <c r="AH204" s="54">
        <v>0</v>
      </c>
      <c r="AI204" s="54">
        <v>0</v>
      </c>
      <c r="AJ204" s="54">
        <v>0</v>
      </c>
      <c r="AK204" s="54">
        <v>0</v>
      </c>
      <c r="AL204" s="54">
        <v>0</v>
      </c>
      <c r="AM204" s="54">
        <v>511756</v>
      </c>
      <c r="AN204" s="54">
        <v>0</v>
      </c>
      <c r="AO204" s="54">
        <v>0</v>
      </c>
      <c r="AP204" s="54">
        <v>0</v>
      </c>
      <c r="AQ204" s="54">
        <v>0</v>
      </c>
      <c r="AR204" s="41"/>
      <c r="AS204" s="42"/>
      <c r="AT204" s="41"/>
      <c r="AU204" s="54">
        <v>0</v>
      </c>
    </row>
    <row r="205" spans="1:47" x14ac:dyDescent="0.2">
      <c r="A205" s="41">
        <v>900196862</v>
      </c>
      <c r="B205" s="41" t="s">
        <v>34</v>
      </c>
      <c r="C205" s="41" t="s">
        <v>6</v>
      </c>
      <c r="D205" s="41" t="s">
        <v>23</v>
      </c>
      <c r="E205" s="41">
        <v>5612</v>
      </c>
      <c r="F205" s="41" t="str">
        <f t="shared" si="8"/>
        <v>SVC5612</v>
      </c>
      <c r="G205" s="41" t="s">
        <v>128</v>
      </c>
      <c r="H205" s="41" t="str">
        <f t="shared" si="9"/>
        <v>900196862_SVC5612</v>
      </c>
      <c r="I205" s="42">
        <v>45583</v>
      </c>
      <c r="J205" s="42">
        <v>45614</v>
      </c>
      <c r="K205" s="41">
        <v>132</v>
      </c>
      <c r="L205" s="43">
        <v>508032</v>
      </c>
      <c r="M205" s="41" t="s">
        <v>19</v>
      </c>
      <c r="N205" s="41" t="s">
        <v>419</v>
      </c>
      <c r="O205" s="41" t="s">
        <v>417</v>
      </c>
      <c r="P205" s="53">
        <v>508032</v>
      </c>
      <c r="Q205" s="41">
        <v>1222582186</v>
      </c>
      <c r="R205" s="41" t="s">
        <v>379</v>
      </c>
      <c r="S205" s="42">
        <v>45583</v>
      </c>
      <c r="T205" s="42">
        <v>45628</v>
      </c>
      <c r="U205" s="42">
        <v>45716</v>
      </c>
      <c r="V205" s="42"/>
      <c r="W205" s="49">
        <v>31</v>
      </c>
      <c r="X205" s="49" t="s">
        <v>430</v>
      </c>
      <c r="Y205" s="53">
        <v>0</v>
      </c>
      <c r="Z205" s="53">
        <v>0</v>
      </c>
      <c r="AA205" s="53"/>
      <c r="AB205" s="41"/>
      <c r="AC205" s="41"/>
      <c r="AD205" s="41" t="s">
        <v>380</v>
      </c>
      <c r="AE205" s="41"/>
      <c r="AF205" s="41" t="s">
        <v>381</v>
      </c>
      <c r="AG205" s="54">
        <v>0</v>
      </c>
      <c r="AH205" s="54">
        <v>0</v>
      </c>
      <c r="AI205" s="54">
        <v>0</v>
      </c>
      <c r="AJ205" s="54">
        <v>0</v>
      </c>
      <c r="AK205" s="54">
        <v>0</v>
      </c>
      <c r="AL205" s="54">
        <v>0</v>
      </c>
      <c r="AM205" s="54">
        <v>508032</v>
      </c>
      <c r="AN205" s="54">
        <v>0</v>
      </c>
      <c r="AO205" s="54">
        <v>0</v>
      </c>
      <c r="AP205" s="54">
        <v>0</v>
      </c>
      <c r="AQ205" s="54">
        <v>0</v>
      </c>
      <c r="AR205" s="41"/>
      <c r="AS205" s="42"/>
      <c r="AT205" s="41"/>
      <c r="AU205" s="54">
        <v>0</v>
      </c>
    </row>
    <row r="206" spans="1:47" x14ac:dyDescent="0.2">
      <c r="A206" s="41">
        <v>900196862</v>
      </c>
      <c r="B206" s="41" t="s">
        <v>34</v>
      </c>
      <c r="C206" s="41" t="s">
        <v>6</v>
      </c>
      <c r="D206" s="41" t="s">
        <v>23</v>
      </c>
      <c r="E206" s="41">
        <v>5884</v>
      </c>
      <c r="F206" s="41" t="str">
        <f t="shared" si="8"/>
        <v>SVC5884</v>
      </c>
      <c r="G206" s="41" t="s">
        <v>129</v>
      </c>
      <c r="H206" s="41" t="str">
        <f t="shared" si="9"/>
        <v>900196862_SVC5884</v>
      </c>
      <c r="I206" s="42">
        <v>45614</v>
      </c>
      <c r="J206" s="42">
        <v>45632</v>
      </c>
      <c r="K206" s="41">
        <v>102</v>
      </c>
      <c r="L206" s="43">
        <v>508032</v>
      </c>
      <c r="M206" s="41" t="s">
        <v>19</v>
      </c>
      <c r="N206" s="41" t="s">
        <v>419</v>
      </c>
      <c r="O206" s="41" t="s">
        <v>417</v>
      </c>
      <c r="P206" s="53">
        <v>508032</v>
      </c>
      <c r="Q206" s="41">
        <v>1222582205</v>
      </c>
      <c r="R206" s="41" t="s">
        <v>379</v>
      </c>
      <c r="S206" s="42">
        <v>45614</v>
      </c>
      <c r="T206" s="42">
        <v>45628</v>
      </c>
      <c r="U206" s="42">
        <v>45716</v>
      </c>
      <c r="V206" s="42"/>
      <c r="W206" s="49">
        <v>31</v>
      </c>
      <c r="X206" s="49" t="s">
        <v>430</v>
      </c>
      <c r="Y206" s="53">
        <v>0</v>
      </c>
      <c r="Z206" s="53">
        <v>0</v>
      </c>
      <c r="AA206" s="53"/>
      <c r="AB206" s="41"/>
      <c r="AC206" s="41"/>
      <c r="AD206" s="41" t="s">
        <v>380</v>
      </c>
      <c r="AE206" s="41"/>
      <c r="AF206" s="41" t="s">
        <v>381</v>
      </c>
      <c r="AG206" s="54">
        <v>0</v>
      </c>
      <c r="AH206" s="54">
        <v>0</v>
      </c>
      <c r="AI206" s="54">
        <v>0</v>
      </c>
      <c r="AJ206" s="54">
        <v>0</v>
      </c>
      <c r="AK206" s="54">
        <v>0</v>
      </c>
      <c r="AL206" s="54">
        <v>0</v>
      </c>
      <c r="AM206" s="54">
        <v>508032</v>
      </c>
      <c r="AN206" s="54">
        <v>0</v>
      </c>
      <c r="AO206" s="54">
        <v>0</v>
      </c>
      <c r="AP206" s="54">
        <v>0</v>
      </c>
      <c r="AQ206" s="54">
        <v>0</v>
      </c>
      <c r="AR206" s="41"/>
      <c r="AS206" s="42"/>
      <c r="AT206" s="41"/>
      <c r="AU206" s="54">
        <v>0</v>
      </c>
    </row>
    <row r="207" spans="1:47" x14ac:dyDescent="0.2">
      <c r="A207" s="41">
        <v>900196862</v>
      </c>
      <c r="B207" s="41" t="s">
        <v>34</v>
      </c>
      <c r="C207" s="41" t="s">
        <v>6</v>
      </c>
      <c r="D207" s="41" t="s">
        <v>23</v>
      </c>
      <c r="E207" s="41">
        <v>5887</v>
      </c>
      <c r="F207" s="41" t="str">
        <f t="shared" si="8"/>
        <v>SVC5887</v>
      </c>
      <c r="G207" s="41" t="s">
        <v>130</v>
      </c>
      <c r="H207" s="41" t="str">
        <f t="shared" si="9"/>
        <v>900196862_SVC5887</v>
      </c>
      <c r="I207" s="42">
        <v>45614</v>
      </c>
      <c r="J207" s="42">
        <v>45632</v>
      </c>
      <c r="K207" s="41">
        <v>102</v>
      </c>
      <c r="L207" s="43">
        <v>476280</v>
      </c>
      <c r="M207" s="41" t="s">
        <v>19</v>
      </c>
      <c r="N207" s="41" t="s">
        <v>419</v>
      </c>
      <c r="O207" s="41" t="s">
        <v>417</v>
      </c>
      <c r="P207" s="53">
        <v>476280</v>
      </c>
      <c r="Q207" s="41">
        <v>1222582208</v>
      </c>
      <c r="R207" s="41" t="s">
        <v>379</v>
      </c>
      <c r="S207" s="42">
        <v>45614</v>
      </c>
      <c r="T207" s="42">
        <v>45628</v>
      </c>
      <c r="U207" s="42">
        <v>45716</v>
      </c>
      <c r="V207" s="42"/>
      <c r="W207" s="49">
        <v>31</v>
      </c>
      <c r="X207" s="49" t="s">
        <v>430</v>
      </c>
      <c r="Y207" s="53">
        <v>0</v>
      </c>
      <c r="Z207" s="53">
        <v>0</v>
      </c>
      <c r="AA207" s="53"/>
      <c r="AB207" s="41"/>
      <c r="AC207" s="41"/>
      <c r="AD207" s="41" t="s">
        <v>380</v>
      </c>
      <c r="AE207" s="41"/>
      <c r="AF207" s="41" t="s">
        <v>381</v>
      </c>
      <c r="AG207" s="54">
        <v>0</v>
      </c>
      <c r="AH207" s="54">
        <v>0</v>
      </c>
      <c r="AI207" s="54">
        <v>0</v>
      </c>
      <c r="AJ207" s="54">
        <v>0</v>
      </c>
      <c r="AK207" s="54">
        <v>0</v>
      </c>
      <c r="AL207" s="54">
        <v>0</v>
      </c>
      <c r="AM207" s="54">
        <v>476280</v>
      </c>
      <c r="AN207" s="54">
        <v>0</v>
      </c>
      <c r="AO207" s="54">
        <v>0</v>
      </c>
      <c r="AP207" s="54">
        <v>0</v>
      </c>
      <c r="AQ207" s="54">
        <v>0</v>
      </c>
      <c r="AR207" s="41"/>
      <c r="AS207" s="42"/>
      <c r="AT207" s="41"/>
      <c r="AU207" s="54">
        <v>0</v>
      </c>
    </row>
    <row r="208" spans="1:47" x14ac:dyDescent="0.2">
      <c r="A208" s="41">
        <v>900196862</v>
      </c>
      <c r="B208" s="41" t="s">
        <v>34</v>
      </c>
      <c r="C208" s="41" t="s">
        <v>6</v>
      </c>
      <c r="D208" s="41" t="s">
        <v>23</v>
      </c>
      <c r="E208" s="41">
        <v>5596</v>
      </c>
      <c r="F208" s="41" t="str">
        <f t="shared" si="8"/>
        <v>SVC5596</v>
      </c>
      <c r="G208" s="41" t="s">
        <v>131</v>
      </c>
      <c r="H208" s="41" t="str">
        <f t="shared" si="9"/>
        <v>900196862_SVC5596</v>
      </c>
      <c r="I208" s="42">
        <v>45582</v>
      </c>
      <c r="J208" s="42">
        <v>45613</v>
      </c>
      <c r="K208" s="41">
        <v>133</v>
      </c>
      <c r="L208" s="43">
        <v>438648</v>
      </c>
      <c r="M208" s="41" t="s">
        <v>19</v>
      </c>
      <c r="N208" s="41" t="s">
        <v>419</v>
      </c>
      <c r="O208" s="41" t="s">
        <v>417</v>
      </c>
      <c r="P208" s="53">
        <v>438648</v>
      </c>
      <c r="Q208" s="41">
        <v>1222582164</v>
      </c>
      <c r="R208" s="41" t="s">
        <v>379</v>
      </c>
      <c r="S208" s="42">
        <v>45582</v>
      </c>
      <c r="T208" s="42">
        <v>45597</v>
      </c>
      <c r="U208" s="42">
        <v>45715</v>
      </c>
      <c r="V208" s="42"/>
      <c r="W208" s="49">
        <v>32</v>
      </c>
      <c r="X208" s="49" t="s">
        <v>430</v>
      </c>
      <c r="Y208" s="53">
        <v>0</v>
      </c>
      <c r="Z208" s="53">
        <v>0</v>
      </c>
      <c r="AA208" s="53"/>
      <c r="AB208" s="41"/>
      <c r="AC208" s="41"/>
      <c r="AD208" s="41" t="s">
        <v>380</v>
      </c>
      <c r="AE208" s="41"/>
      <c r="AF208" s="41" t="s">
        <v>381</v>
      </c>
      <c r="AG208" s="54">
        <v>0</v>
      </c>
      <c r="AH208" s="54">
        <v>0</v>
      </c>
      <c r="AI208" s="54">
        <v>0</v>
      </c>
      <c r="AJ208" s="54">
        <v>0</v>
      </c>
      <c r="AK208" s="54">
        <v>0</v>
      </c>
      <c r="AL208" s="54">
        <v>0</v>
      </c>
      <c r="AM208" s="54">
        <v>438648</v>
      </c>
      <c r="AN208" s="54">
        <v>0</v>
      </c>
      <c r="AO208" s="54">
        <v>0</v>
      </c>
      <c r="AP208" s="54">
        <v>0</v>
      </c>
      <c r="AQ208" s="54">
        <v>0</v>
      </c>
      <c r="AR208" s="41"/>
      <c r="AS208" s="42"/>
      <c r="AT208" s="41"/>
      <c r="AU208" s="54">
        <v>0</v>
      </c>
    </row>
    <row r="209" spans="1:47" x14ac:dyDescent="0.2">
      <c r="A209" s="41">
        <v>900196862</v>
      </c>
      <c r="B209" s="41" t="s">
        <v>34</v>
      </c>
      <c r="C209" s="41" t="s">
        <v>6</v>
      </c>
      <c r="D209" s="41" t="s">
        <v>23</v>
      </c>
      <c r="E209" s="41">
        <v>5610</v>
      </c>
      <c r="F209" s="41" t="str">
        <f t="shared" si="8"/>
        <v>SVC5610</v>
      </c>
      <c r="G209" s="41" t="s">
        <v>132</v>
      </c>
      <c r="H209" s="41" t="str">
        <f t="shared" si="9"/>
        <v>900196862_SVC5610</v>
      </c>
      <c r="I209" s="42">
        <v>45583</v>
      </c>
      <c r="J209" s="42">
        <v>45614</v>
      </c>
      <c r="K209" s="41">
        <v>132</v>
      </c>
      <c r="L209" s="43">
        <v>423360</v>
      </c>
      <c r="M209" s="41" t="s">
        <v>19</v>
      </c>
      <c r="N209" s="41" t="s">
        <v>419</v>
      </c>
      <c r="O209" s="41" t="s">
        <v>417</v>
      </c>
      <c r="P209" s="53">
        <v>423360</v>
      </c>
      <c r="Q209" s="41">
        <v>1222574194</v>
      </c>
      <c r="R209" s="41" t="s">
        <v>379</v>
      </c>
      <c r="S209" s="42">
        <v>45583</v>
      </c>
      <c r="T209" s="42">
        <v>45597</v>
      </c>
      <c r="U209" s="42">
        <v>45715</v>
      </c>
      <c r="V209" s="42"/>
      <c r="W209" s="49">
        <v>32</v>
      </c>
      <c r="X209" s="49" t="s">
        <v>430</v>
      </c>
      <c r="Y209" s="53">
        <v>0</v>
      </c>
      <c r="Z209" s="53">
        <v>0</v>
      </c>
      <c r="AA209" s="53"/>
      <c r="AB209" s="41"/>
      <c r="AC209" s="41"/>
      <c r="AD209" s="41" t="s">
        <v>380</v>
      </c>
      <c r="AE209" s="41"/>
      <c r="AF209" s="41" t="s">
        <v>381</v>
      </c>
      <c r="AG209" s="54">
        <v>0</v>
      </c>
      <c r="AH209" s="54">
        <v>0</v>
      </c>
      <c r="AI209" s="54">
        <v>0</v>
      </c>
      <c r="AJ209" s="54">
        <v>0</v>
      </c>
      <c r="AK209" s="54">
        <v>0</v>
      </c>
      <c r="AL209" s="54">
        <v>0</v>
      </c>
      <c r="AM209" s="54">
        <v>423360</v>
      </c>
      <c r="AN209" s="54">
        <v>0</v>
      </c>
      <c r="AO209" s="54">
        <v>0</v>
      </c>
      <c r="AP209" s="54">
        <v>0</v>
      </c>
      <c r="AQ209" s="54">
        <v>0</v>
      </c>
      <c r="AR209" s="41"/>
      <c r="AS209" s="42"/>
      <c r="AT209" s="41"/>
      <c r="AU209" s="54">
        <v>0</v>
      </c>
    </row>
    <row r="210" spans="1:47" x14ac:dyDescent="0.2">
      <c r="A210" s="41">
        <v>900196862</v>
      </c>
      <c r="B210" s="41" t="s">
        <v>34</v>
      </c>
      <c r="C210" s="41" t="s">
        <v>6</v>
      </c>
      <c r="D210" s="41" t="s">
        <v>23</v>
      </c>
      <c r="E210" s="41">
        <v>5613</v>
      </c>
      <c r="F210" s="41" t="str">
        <f t="shared" si="8"/>
        <v>SVC5613</v>
      </c>
      <c r="G210" s="41" t="s">
        <v>133</v>
      </c>
      <c r="H210" s="41" t="str">
        <f t="shared" si="9"/>
        <v>900196862_SVC5613</v>
      </c>
      <c r="I210" s="42">
        <v>45583</v>
      </c>
      <c r="J210" s="42">
        <v>45614</v>
      </c>
      <c r="K210" s="41">
        <v>132</v>
      </c>
      <c r="L210" s="43">
        <v>423360</v>
      </c>
      <c r="M210" s="41" t="s">
        <v>19</v>
      </c>
      <c r="N210" s="41" t="s">
        <v>419</v>
      </c>
      <c r="O210" s="41" t="s">
        <v>417</v>
      </c>
      <c r="P210" s="53">
        <v>423360</v>
      </c>
      <c r="Q210" s="41">
        <v>1222582172</v>
      </c>
      <c r="R210" s="41" t="s">
        <v>379</v>
      </c>
      <c r="S210" s="42">
        <v>45583</v>
      </c>
      <c r="T210" s="42">
        <v>45597</v>
      </c>
      <c r="U210" s="42">
        <v>45715</v>
      </c>
      <c r="V210" s="42"/>
      <c r="W210" s="49">
        <v>32</v>
      </c>
      <c r="X210" s="49" t="s">
        <v>430</v>
      </c>
      <c r="Y210" s="53">
        <v>0</v>
      </c>
      <c r="Z210" s="53">
        <v>0</v>
      </c>
      <c r="AA210" s="53"/>
      <c r="AB210" s="41"/>
      <c r="AC210" s="41"/>
      <c r="AD210" s="41" t="s">
        <v>380</v>
      </c>
      <c r="AE210" s="41"/>
      <c r="AF210" s="41" t="s">
        <v>381</v>
      </c>
      <c r="AG210" s="54">
        <v>0</v>
      </c>
      <c r="AH210" s="54">
        <v>0</v>
      </c>
      <c r="AI210" s="54">
        <v>0</v>
      </c>
      <c r="AJ210" s="54">
        <v>0</v>
      </c>
      <c r="AK210" s="54">
        <v>0</v>
      </c>
      <c r="AL210" s="54">
        <v>0</v>
      </c>
      <c r="AM210" s="54">
        <v>423360</v>
      </c>
      <c r="AN210" s="54">
        <v>0</v>
      </c>
      <c r="AO210" s="54">
        <v>0</v>
      </c>
      <c r="AP210" s="54">
        <v>0</v>
      </c>
      <c r="AQ210" s="54">
        <v>0</v>
      </c>
      <c r="AR210" s="41"/>
      <c r="AS210" s="42"/>
      <c r="AT210" s="41"/>
      <c r="AU210" s="54">
        <v>0</v>
      </c>
    </row>
    <row r="211" spans="1:47" x14ac:dyDescent="0.2">
      <c r="A211" s="41">
        <v>900196862</v>
      </c>
      <c r="B211" s="41" t="s">
        <v>34</v>
      </c>
      <c r="C211" s="41" t="s">
        <v>6</v>
      </c>
      <c r="D211" s="41" t="s">
        <v>23</v>
      </c>
      <c r="E211" s="41">
        <v>6473</v>
      </c>
      <c r="F211" s="41" t="str">
        <f t="shared" si="8"/>
        <v>SVC6473</v>
      </c>
      <c r="G211" s="41" t="s">
        <v>213</v>
      </c>
      <c r="H211" s="41" t="str">
        <f t="shared" si="9"/>
        <v>900196862_SVC6473</v>
      </c>
      <c r="I211" s="42">
        <v>45695</v>
      </c>
      <c r="J211" s="42">
        <v>45723</v>
      </c>
      <c r="K211" s="41">
        <v>23</v>
      </c>
      <c r="L211" s="43">
        <v>392000</v>
      </c>
      <c r="M211" s="41" t="s">
        <v>19</v>
      </c>
      <c r="N211" s="41" t="e">
        <v>#N/A</v>
      </c>
      <c r="O211" s="41" t="s">
        <v>417</v>
      </c>
      <c r="P211" s="53">
        <v>384160</v>
      </c>
      <c r="Q211" s="41">
        <v>1222582085</v>
      </c>
      <c r="R211" s="41" t="s">
        <v>379</v>
      </c>
      <c r="S211" s="42">
        <v>45695</v>
      </c>
      <c r="T211" s="42">
        <v>45695</v>
      </c>
      <c r="U211" s="42">
        <v>45712</v>
      </c>
      <c r="V211" s="42"/>
      <c r="W211" s="49">
        <v>35</v>
      </c>
      <c r="X211" s="49" t="s">
        <v>430</v>
      </c>
      <c r="Y211" s="53">
        <v>0</v>
      </c>
      <c r="Z211" s="53">
        <v>0</v>
      </c>
      <c r="AA211" s="53"/>
      <c r="AB211" s="41"/>
      <c r="AC211" s="41"/>
      <c r="AD211" s="41" t="s">
        <v>380</v>
      </c>
      <c r="AE211" s="41"/>
      <c r="AF211" s="41" t="s">
        <v>384</v>
      </c>
      <c r="AG211" s="54">
        <v>0</v>
      </c>
      <c r="AH211" s="54">
        <v>0</v>
      </c>
      <c r="AI211" s="54">
        <v>0</v>
      </c>
      <c r="AJ211" s="54">
        <v>0</v>
      </c>
      <c r="AK211" s="54">
        <v>0</v>
      </c>
      <c r="AL211" s="54">
        <v>0</v>
      </c>
      <c r="AM211" s="54">
        <v>392000</v>
      </c>
      <c r="AN211" s="54">
        <v>0</v>
      </c>
      <c r="AO211" s="54">
        <v>0</v>
      </c>
      <c r="AP211" s="54">
        <v>0</v>
      </c>
      <c r="AQ211" s="54">
        <v>0</v>
      </c>
      <c r="AR211" s="41"/>
      <c r="AS211" s="42"/>
      <c r="AT211" s="41"/>
      <c r="AU211" s="54">
        <v>0</v>
      </c>
    </row>
    <row r="212" spans="1:47" x14ac:dyDescent="0.2">
      <c r="A212" s="41">
        <v>900196862</v>
      </c>
      <c r="B212" s="41" t="s">
        <v>34</v>
      </c>
      <c r="C212" s="41" t="s">
        <v>6</v>
      </c>
      <c r="D212" s="41" t="s">
        <v>23</v>
      </c>
      <c r="E212" s="41">
        <v>5598</v>
      </c>
      <c r="F212" s="41" t="str">
        <f t="shared" si="8"/>
        <v>SVC5598</v>
      </c>
      <c r="G212" s="41" t="s">
        <v>134</v>
      </c>
      <c r="H212" s="41" t="str">
        <f t="shared" si="9"/>
        <v>900196862_SVC5598</v>
      </c>
      <c r="I212" s="42">
        <v>45583</v>
      </c>
      <c r="J212" s="42">
        <v>45614</v>
      </c>
      <c r="K212" s="41">
        <v>132</v>
      </c>
      <c r="L212" s="43">
        <v>365540</v>
      </c>
      <c r="M212" s="41" t="s">
        <v>19</v>
      </c>
      <c r="N212" s="41" t="s">
        <v>419</v>
      </c>
      <c r="O212" s="41" t="s">
        <v>417</v>
      </c>
      <c r="P212" s="53">
        <v>365540</v>
      </c>
      <c r="Q212" s="41">
        <v>1222574193</v>
      </c>
      <c r="R212" s="41" t="s">
        <v>379</v>
      </c>
      <c r="S212" s="42">
        <v>45583</v>
      </c>
      <c r="T212" s="42">
        <v>45597</v>
      </c>
      <c r="U212" s="42">
        <v>45715</v>
      </c>
      <c r="V212" s="42"/>
      <c r="W212" s="49">
        <v>32</v>
      </c>
      <c r="X212" s="49" t="s">
        <v>430</v>
      </c>
      <c r="Y212" s="53">
        <v>0</v>
      </c>
      <c r="Z212" s="53">
        <v>0</v>
      </c>
      <c r="AA212" s="53"/>
      <c r="AB212" s="41"/>
      <c r="AC212" s="41"/>
      <c r="AD212" s="41" t="s">
        <v>380</v>
      </c>
      <c r="AE212" s="41"/>
      <c r="AF212" s="41" t="s">
        <v>381</v>
      </c>
      <c r="AG212" s="54">
        <v>0</v>
      </c>
      <c r="AH212" s="54">
        <v>0</v>
      </c>
      <c r="AI212" s="54">
        <v>0</v>
      </c>
      <c r="AJ212" s="54">
        <v>0</v>
      </c>
      <c r="AK212" s="54">
        <v>0</v>
      </c>
      <c r="AL212" s="54">
        <v>0</v>
      </c>
      <c r="AM212" s="54">
        <v>365540</v>
      </c>
      <c r="AN212" s="54">
        <v>0</v>
      </c>
      <c r="AO212" s="54">
        <v>0</v>
      </c>
      <c r="AP212" s="54">
        <v>0</v>
      </c>
      <c r="AQ212" s="54">
        <v>0</v>
      </c>
      <c r="AR212" s="41"/>
      <c r="AS212" s="42"/>
      <c r="AT212" s="41"/>
      <c r="AU212" s="54">
        <v>0</v>
      </c>
    </row>
    <row r="213" spans="1:47" x14ac:dyDescent="0.2">
      <c r="A213" s="41">
        <v>900196862</v>
      </c>
      <c r="B213" s="41" t="s">
        <v>34</v>
      </c>
      <c r="C213" s="41" t="s">
        <v>6</v>
      </c>
      <c r="D213" s="41" t="s">
        <v>23</v>
      </c>
      <c r="E213" s="41">
        <v>5052</v>
      </c>
      <c r="F213" s="41" t="str">
        <f t="shared" si="8"/>
        <v>SVC5052</v>
      </c>
      <c r="G213" s="41" t="s">
        <v>135</v>
      </c>
      <c r="H213" s="41" t="str">
        <f t="shared" si="9"/>
        <v>900196862_SVC5052</v>
      </c>
      <c r="I213" s="42">
        <v>45518</v>
      </c>
      <c r="J213" s="42">
        <v>45549</v>
      </c>
      <c r="K213" s="41">
        <v>196</v>
      </c>
      <c r="L213" s="43">
        <v>359856</v>
      </c>
      <c r="M213" s="41" t="s">
        <v>19</v>
      </c>
      <c r="N213" s="41" t="s">
        <v>419</v>
      </c>
      <c r="O213" s="41" t="s">
        <v>417</v>
      </c>
      <c r="P213" s="53">
        <v>359856</v>
      </c>
      <c r="Q213" s="41">
        <v>1222582136</v>
      </c>
      <c r="R213" s="41" t="s">
        <v>379</v>
      </c>
      <c r="S213" s="42">
        <v>45518</v>
      </c>
      <c r="T213" s="42">
        <v>45628</v>
      </c>
      <c r="U213" s="42">
        <v>45715</v>
      </c>
      <c r="V213" s="42"/>
      <c r="W213" s="49">
        <v>32</v>
      </c>
      <c r="X213" s="49" t="s">
        <v>430</v>
      </c>
      <c r="Y213" s="53">
        <v>0</v>
      </c>
      <c r="Z213" s="53">
        <v>0</v>
      </c>
      <c r="AA213" s="53"/>
      <c r="AB213" s="41"/>
      <c r="AC213" s="41"/>
      <c r="AD213" s="41" t="s">
        <v>380</v>
      </c>
      <c r="AE213" s="41"/>
      <c r="AF213" s="41" t="s">
        <v>384</v>
      </c>
      <c r="AG213" s="54">
        <v>0</v>
      </c>
      <c r="AH213" s="54">
        <v>0</v>
      </c>
      <c r="AI213" s="54">
        <v>0</v>
      </c>
      <c r="AJ213" s="54">
        <v>0</v>
      </c>
      <c r="AK213" s="54">
        <v>0</v>
      </c>
      <c r="AL213" s="54">
        <v>0</v>
      </c>
      <c r="AM213" s="54">
        <v>359856</v>
      </c>
      <c r="AN213" s="54">
        <v>0</v>
      </c>
      <c r="AO213" s="54">
        <v>0</v>
      </c>
      <c r="AP213" s="54">
        <v>0</v>
      </c>
      <c r="AQ213" s="54">
        <v>0</v>
      </c>
      <c r="AR213" s="41"/>
      <c r="AS213" s="42"/>
      <c r="AT213" s="41"/>
      <c r="AU213" s="54">
        <v>0</v>
      </c>
    </row>
    <row r="214" spans="1:47" x14ac:dyDescent="0.2">
      <c r="A214" s="41">
        <v>900196862</v>
      </c>
      <c r="B214" s="41" t="s">
        <v>34</v>
      </c>
      <c r="C214" s="41" t="s">
        <v>6</v>
      </c>
      <c r="D214" s="41" t="s">
        <v>23</v>
      </c>
      <c r="E214" s="41">
        <v>5604</v>
      </c>
      <c r="F214" s="41" t="str">
        <f t="shared" si="8"/>
        <v>SVC5604</v>
      </c>
      <c r="G214" s="41" t="s">
        <v>136</v>
      </c>
      <c r="H214" s="41" t="str">
        <f t="shared" si="9"/>
        <v>900196862_SVC5604</v>
      </c>
      <c r="I214" s="42">
        <v>45583</v>
      </c>
      <c r="J214" s="42">
        <v>45614</v>
      </c>
      <c r="K214" s="41">
        <v>132</v>
      </c>
      <c r="L214" s="43">
        <v>359856</v>
      </c>
      <c r="M214" s="41" t="s">
        <v>19</v>
      </c>
      <c r="N214" s="41" t="s">
        <v>419</v>
      </c>
      <c r="O214" s="41" t="s">
        <v>417</v>
      </c>
      <c r="P214" s="53">
        <v>359856</v>
      </c>
      <c r="Q214" s="41">
        <v>1222582166</v>
      </c>
      <c r="R214" s="41" t="s">
        <v>379</v>
      </c>
      <c r="S214" s="42">
        <v>45583</v>
      </c>
      <c r="T214" s="42">
        <v>45597</v>
      </c>
      <c r="U214" s="42">
        <v>45715</v>
      </c>
      <c r="V214" s="42"/>
      <c r="W214" s="49">
        <v>32</v>
      </c>
      <c r="X214" s="49" t="s">
        <v>430</v>
      </c>
      <c r="Y214" s="53">
        <v>0</v>
      </c>
      <c r="Z214" s="53">
        <v>0</v>
      </c>
      <c r="AA214" s="53"/>
      <c r="AB214" s="41"/>
      <c r="AC214" s="41"/>
      <c r="AD214" s="41" t="s">
        <v>380</v>
      </c>
      <c r="AE214" s="41"/>
      <c r="AF214" s="41" t="s">
        <v>381</v>
      </c>
      <c r="AG214" s="54">
        <v>0</v>
      </c>
      <c r="AH214" s="54">
        <v>0</v>
      </c>
      <c r="AI214" s="54">
        <v>0</v>
      </c>
      <c r="AJ214" s="54">
        <v>0</v>
      </c>
      <c r="AK214" s="54">
        <v>0</v>
      </c>
      <c r="AL214" s="54">
        <v>0</v>
      </c>
      <c r="AM214" s="54">
        <v>359856</v>
      </c>
      <c r="AN214" s="54">
        <v>0</v>
      </c>
      <c r="AO214" s="54">
        <v>0</v>
      </c>
      <c r="AP214" s="54">
        <v>0</v>
      </c>
      <c r="AQ214" s="54">
        <v>0</v>
      </c>
      <c r="AR214" s="41"/>
      <c r="AS214" s="42"/>
      <c r="AT214" s="41"/>
      <c r="AU214" s="54">
        <v>0</v>
      </c>
    </row>
    <row r="215" spans="1:47" x14ac:dyDescent="0.2">
      <c r="A215" s="41">
        <v>900196862</v>
      </c>
      <c r="B215" s="41" t="s">
        <v>34</v>
      </c>
      <c r="C215" s="41" t="s">
        <v>6</v>
      </c>
      <c r="D215" s="41" t="s">
        <v>23</v>
      </c>
      <c r="E215" s="41">
        <v>5875</v>
      </c>
      <c r="F215" s="41" t="str">
        <f t="shared" si="8"/>
        <v>SVC5875</v>
      </c>
      <c r="G215" s="41" t="s">
        <v>137</v>
      </c>
      <c r="H215" s="41" t="str">
        <f t="shared" si="9"/>
        <v>900196862_SVC5875</v>
      </c>
      <c r="I215" s="42">
        <v>45614</v>
      </c>
      <c r="J215" s="42">
        <v>45632</v>
      </c>
      <c r="K215" s="41">
        <v>102</v>
      </c>
      <c r="L215" s="43">
        <v>359856</v>
      </c>
      <c r="M215" s="41" t="s">
        <v>19</v>
      </c>
      <c r="N215" s="41" t="s">
        <v>419</v>
      </c>
      <c r="O215" s="41" t="s">
        <v>417</v>
      </c>
      <c r="P215" s="53">
        <v>359856</v>
      </c>
      <c r="Q215" s="41">
        <v>1222582196</v>
      </c>
      <c r="R215" s="41" t="s">
        <v>379</v>
      </c>
      <c r="S215" s="42">
        <v>45614</v>
      </c>
      <c r="T215" s="42">
        <v>45628</v>
      </c>
      <c r="U215" s="42">
        <v>45716</v>
      </c>
      <c r="V215" s="42"/>
      <c r="W215" s="49">
        <v>31</v>
      </c>
      <c r="X215" s="49" t="s">
        <v>430</v>
      </c>
      <c r="Y215" s="53">
        <v>0</v>
      </c>
      <c r="Z215" s="53">
        <v>0</v>
      </c>
      <c r="AA215" s="53"/>
      <c r="AB215" s="41"/>
      <c r="AC215" s="41"/>
      <c r="AD215" s="41" t="s">
        <v>380</v>
      </c>
      <c r="AE215" s="41"/>
      <c r="AF215" s="41" t="s">
        <v>381</v>
      </c>
      <c r="AG215" s="54">
        <v>0</v>
      </c>
      <c r="AH215" s="54">
        <v>0</v>
      </c>
      <c r="AI215" s="54">
        <v>0</v>
      </c>
      <c r="AJ215" s="54">
        <v>0</v>
      </c>
      <c r="AK215" s="54">
        <v>0</v>
      </c>
      <c r="AL215" s="54">
        <v>0</v>
      </c>
      <c r="AM215" s="54">
        <v>359856</v>
      </c>
      <c r="AN215" s="54">
        <v>0</v>
      </c>
      <c r="AO215" s="54">
        <v>0</v>
      </c>
      <c r="AP215" s="54">
        <v>0</v>
      </c>
      <c r="AQ215" s="54">
        <v>0</v>
      </c>
      <c r="AR215" s="41"/>
      <c r="AS215" s="42"/>
      <c r="AT215" s="41"/>
      <c r="AU215" s="54">
        <v>0</v>
      </c>
    </row>
    <row r="216" spans="1:47" x14ac:dyDescent="0.2">
      <c r="A216" s="41">
        <v>900196862</v>
      </c>
      <c r="B216" s="41" t="s">
        <v>34</v>
      </c>
      <c r="C216" s="41" t="s">
        <v>6</v>
      </c>
      <c r="D216" s="41" t="s">
        <v>23</v>
      </c>
      <c r="E216" s="41">
        <v>6102</v>
      </c>
      <c r="F216" s="41" t="str">
        <f t="shared" si="8"/>
        <v>SVC6102</v>
      </c>
      <c r="G216" s="41" t="s">
        <v>208</v>
      </c>
      <c r="H216" s="41" t="str">
        <f t="shared" si="9"/>
        <v>900196862_SVC6102</v>
      </c>
      <c r="I216" s="42">
        <v>45636</v>
      </c>
      <c r="J216" s="42">
        <v>45667</v>
      </c>
      <c r="K216" s="41">
        <v>80</v>
      </c>
      <c r="L216" s="43">
        <v>359856</v>
      </c>
      <c r="M216" s="41" t="s">
        <v>19</v>
      </c>
      <c r="N216" s="41" t="e">
        <v>#N/A</v>
      </c>
      <c r="O216" s="41" t="s">
        <v>417</v>
      </c>
      <c r="P216" s="53">
        <v>359856</v>
      </c>
      <c r="Q216" s="41">
        <v>1222582221</v>
      </c>
      <c r="R216" s="41" t="s">
        <v>379</v>
      </c>
      <c r="S216" s="42">
        <v>45636</v>
      </c>
      <c r="T216" s="42">
        <v>45637</v>
      </c>
      <c r="U216" s="42">
        <v>45716</v>
      </c>
      <c r="V216" s="42"/>
      <c r="W216" s="49">
        <v>31</v>
      </c>
      <c r="X216" s="49" t="s">
        <v>430</v>
      </c>
      <c r="Y216" s="53">
        <v>0</v>
      </c>
      <c r="Z216" s="53">
        <v>0</v>
      </c>
      <c r="AA216" s="53"/>
      <c r="AB216" s="41"/>
      <c r="AC216" s="41"/>
      <c r="AD216" s="41" t="s">
        <v>380</v>
      </c>
      <c r="AE216" s="41"/>
      <c r="AF216" s="41" t="s">
        <v>381</v>
      </c>
      <c r="AG216" s="54">
        <v>0</v>
      </c>
      <c r="AH216" s="54">
        <v>0</v>
      </c>
      <c r="AI216" s="54">
        <v>0</v>
      </c>
      <c r="AJ216" s="54">
        <v>0</v>
      </c>
      <c r="AK216" s="54">
        <v>0</v>
      </c>
      <c r="AL216" s="54">
        <v>0</v>
      </c>
      <c r="AM216" s="54">
        <v>359856</v>
      </c>
      <c r="AN216" s="54">
        <v>0</v>
      </c>
      <c r="AO216" s="54">
        <v>0</v>
      </c>
      <c r="AP216" s="54">
        <v>0</v>
      </c>
      <c r="AQ216" s="54">
        <v>0</v>
      </c>
      <c r="AR216" s="41"/>
      <c r="AS216" s="42"/>
      <c r="AT216" s="41"/>
      <c r="AU216" s="54">
        <v>0</v>
      </c>
    </row>
    <row r="217" spans="1:47" x14ac:dyDescent="0.2">
      <c r="A217" s="41">
        <v>900196862</v>
      </c>
      <c r="B217" s="41" t="s">
        <v>34</v>
      </c>
      <c r="C217" s="41" t="s">
        <v>6</v>
      </c>
      <c r="D217" s="41" t="s">
        <v>23</v>
      </c>
      <c r="E217" s="41">
        <v>6108</v>
      </c>
      <c r="F217" s="41" t="str">
        <f t="shared" si="8"/>
        <v>SVC6108</v>
      </c>
      <c r="G217" s="41" t="s">
        <v>199</v>
      </c>
      <c r="H217" s="41" t="str">
        <f t="shared" si="9"/>
        <v>900196862_SVC6108</v>
      </c>
      <c r="I217" s="42">
        <v>45636</v>
      </c>
      <c r="J217" s="42">
        <v>45667</v>
      </c>
      <c r="K217" s="41">
        <v>80</v>
      </c>
      <c r="L217" s="43">
        <v>338688</v>
      </c>
      <c r="M217" s="41" t="s">
        <v>19</v>
      </c>
      <c r="N217" s="41" t="e">
        <v>#N/A</v>
      </c>
      <c r="O217" s="41" t="s">
        <v>417</v>
      </c>
      <c r="P217" s="53">
        <v>338688</v>
      </c>
      <c r="Q217" s="41">
        <v>1222582224</v>
      </c>
      <c r="R217" s="41" t="s">
        <v>379</v>
      </c>
      <c r="S217" s="42">
        <v>45636</v>
      </c>
      <c r="T217" s="42">
        <v>45637</v>
      </c>
      <c r="U217" s="42">
        <v>45716</v>
      </c>
      <c r="V217" s="42"/>
      <c r="W217" s="49">
        <v>31</v>
      </c>
      <c r="X217" s="49" t="s">
        <v>430</v>
      </c>
      <c r="Y217" s="53">
        <v>0</v>
      </c>
      <c r="Z217" s="53">
        <v>0</v>
      </c>
      <c r="AA217" s="53"/>
      <c r="AB217" s="41"/>
      <c r="AC217" s="41"/>
      <c r="AD217" s="41" t="s">
        <v>380</v>
      </c>
      <c r="AE217" s="41"/>
      <c r="AF217" s="41" t="s">
        <v>381</v>
      </c>
      <c r="AG217" s="54">
        <v>0</v>
      </c>
      <c r="AH217" s="54">
        <v>0</v>
      </c>
      <c r="AI217" s="54">
        <v>0</v>
      </c>
      <c r="AJ217" s="54">
        <v>0</v>
      </c>
      <c r="AK217" s="54">
        <v>0</v>
      </c>
      <c r="AL217" s="54">
        <v>0</v>
      </c>
      <c r="AM217" s="54">
        <v>338688</v>
      </c>
      <c r="AN217" s="54">
        <v>0</v>
      </c>
      <c r="AO217" s="54">
        <v>0</v>
      </c>
      <c r="AP217" s="54">
        <v>0</v>
      </c>
      <c r="AQ217" s="54">
        <v>0</v>
      </c>
      <c r="AR217" s="41"/>
      <c r="AS217" s="42"/>
      <c r="AT217" s="41"/>
      <c r="AU217" s="54">
        <v>0</v>
      </c>
    </row>
    <row r="218" spans="1:47" x14ac:dyDescent="0.2">
      <c r="A218" s="41">
        <v>900196862</v>
      </c>
      <c r="B218" s="41" t="s">
        <v>34</v>
      </c>
      <c r="C218" s="41" t="s">
        <v>6</v>
      </c>
      <c r="D218" s="41" t="s">
        <v>23</v>
      </c>
      <c r="E218" s="41">
        <v>5333</v>
      </c>
      <c r="F218" s="41" t="str">
        <f t="shared" si="8"/>
        <v>SVC5333</v>
      </c>
      <c r="G218" s="41" t="s">
        <v>138</v>
      </c>
      <c r="H218" s="41" t="str">
        <f t="shared" si="9"/>
        <v>900196862_SVC5333</v>
      </c>
      <c r="I218" s="42">
        <v>45551</v>
      </c>
      <c r="J218" s="42">
        <v>45581</v>
      </c>
      <c r="K218" s="41">
        <v>164</v>
      </c>
      <c r="L218" s="43">
        <v>317520</v>
      </c>
      <c r="M218" s="41" t="s">
        <v>19</v>
      </c>
      <c r="N218" s="41" t="s">
        <v>419</v>
      </c>
      <c r="O218" s="41" t="s">
        <v>417</v>
      </c>
      <c r="P218" s="53">
        <v>317520</v>
      </c>
      <c r="Q218" s="41">
        <v>1222582189</v>
      </c>
      <c r="R218" s="41" t="s">
        <v>379</v>
      </c>
      <c r="S218" s="42">
        <v>45551</v>
      </c>
      <c r="T218" s="42">
        <v>45628</v>
      </c>
      <c r="U218" s="42">
        <v>45716</v>
      </c>
      <c r="V218" s="42"/>
      <c r="W218" s="49">
        <v>31</v>
      </c>
      <c r="X218" s="49" t="s">
        <v>430</v>
      </c>
      <c r="Y218" s="53">
        <v>0</v>
      </c>
      <c r="Z218" s="53">
        <v>0</v>
      </c>
      <c r="AA218" s="53"/>
      <c r="AB218" s="41"/>
      <c r="AC218" s="41"/>
      <c r="AD218" s="41" t="s">
        <v>380</v>
      </c>
      <c r="AE218" s="41"/>
      <c r="AF218" s="41" t="s">
        <v>381</v>
      </c>
      <c r="AG218" s="54">
        <v>0</v>
      </c>
      <c r="AH218" s="54">
        <v>0</v>
      </c>
      <c r="AI218" s="54">
        <v>0</v>
      </c>
      <c r="AJ218" s="54">
        <v>0</v>
      </c>
      <c r="AK218" s="54">
        <v>0</v>
      </c>
      <c r="AL218" s="54">
        <v>0</v>
      </c>
      <c r="AM218" s="54">
        <v>317520</v>
      </c>
      <c r="AN218" s="54">
        <v>0</v>
      </c>
      <c r="AO218" s="54">
        <v>0</v>
      </c>
      <c r="AP218" s="54">
        <v>0</v>
      </c>
      <c r="AQ218" s="54">
        <v>0</v>
      </c>
      <c r="AR218" s="41"/>
      <c r="AS218" s="42"/>
      <c r="AT218" s="41"/>
      <c r="AU218" s="54">
        <v>0</v>
      </c>
    </row>
    <row r="219" spans="1:47" x14ac:dyDescent="0.2">
      <c r="A219" s="41">
        <v>900196862</v>
      </c>
      <c r="B219" s="41" t="s">
        <v>34</v>
      </c>
      <c r="C219" s="41" t="s">
        <v>6</v>
      </c>
      <c r="D219" s="41" t="s">
        <v>23</v>
      </c>
      <c r="E219" s="41">
        <v>6096</v>
      </c>
      <c r="F219" s="41" t="str">
        <f t="shared" si="8"/>
        <v>SVC6096</v>
      </c>
      <c r="G219" s="41" t="s">
        <v>194</v>
      </c>
      <c r="H219" s="41" t="str">
        <f t="shared" si="9"/>
        <v>900196862_SVC6096</v>
      </c>
      <c r="I219" s="42">
        <v>45636</v>
      </c>
      <c r="J219" s="42">
        <v>45667</v>
      </c>
      <c r="K219" s="41">
        <v>80</v>
      </c>
      <c r="L219" s="43">
        <v>292432</v>
      </c>
      <c r="M219" s="41" t="s">
        <v>19</v>
      </c>
      <c r="N219" s="41" t="e">
        <v>#N/A</v>
      </c>
      <c r="O219" s="41" t="s">
        <v>417</v>
      </c>
      <c r="P219" s="53">
        <v>292432</v>
      </c>
      <c r="Q219" s="41">
        <v>1222582216</v>
      </c>
      <c r="R219" s="41" t="s">
        <v>379</v>
      </c>
      <c r="S219" s="42">
        <v>45636</v>
      </c>
      <c r="T219" s="42">
        <v>45637</v>
      </c>
      <c r="U219" s="42">
        <v>45716</v>
      </c>
      <c r="V219" s="42"/>
      <c r="W219" s="49">
        <v>31</v>
      </c>
      <c r="X219" s="49" t="s">
        <v>430</v>
      </c>
      <c r="Y219" s="53">
        <v>0</v>
      </c>
      <c r="Z219" s="53">
        <v>0</v>
      </c>
      <c r="AA219" s="53"/>
      <c r="AB219" s="41"/>
      <c r="AC219" s="41"/>
      <c r="AD219" s="41" t="s">
        <v>380</v>
      </c>
      <c r="AE219" s="41"/>
      <c r="AF219" s="41" t="s">
        <v>381</v>
      </c>
      <c r="AG219" s="54">
        <v>0</v>
      </c>
      <c r="AH219" s="54">
        <v>0</v>
      </c>
      <c r="AI219" s="54">
        <v>0</v>
      </c>
      <c r="AJ219" s="54">
        <v>0</v>
      </c>
      <c r="AK219" s="54">
        <v>0</v>
      </c>
      <c r="AL219" s="54">
        <v>0</v>
      </c>
      <c r="AM219" s="54">
        <v>292432</v>
      </c>
      <c r="AN219" s="54">
        <v>0</v>
      </c>
      <c r="AO219" s="54">
        <v>0</v>
      </c>
      <c r="AP219" s="54">
        <v>0</v>
      </c>
      <c r="AQ219" s="54">
        <v>0</v>
      </c>
      <c r="AR219" s="41"/>
      <c r="AS219" s="42"/>
      <c r="AT219" s="41"/>
      <c r="AU219" s="54">
        <v>0</v>
      </c>
    </row>
    <row r="220" spans="1:47" x14ac:dyDescent="0.2">
      <c r="A220" s="41">
        <v>900196862</v>
      </c>
      <c r="B220" s="41" t="s">
        <v>34</v>
      </c>
      <c r="C220" s="41" t="s">
        <v>6</v>
      </c>
      <c r="D220" s="41" t="s">
        <v>23</v>
      </c>
      <c r="E220" s="41">
        <v>5608</v>
      </c>
      <c r="F220" s="41" t="str">
        <f t="shared" si="8"/>
        <v>SVC5608</v>
      </c>
      <c r="G220" s="41" t="s">
        <v>139</v>
      </c>
      <c r="H220" s="41" t="str">
        <f t="shared" si="9"/>
        <v>900196862_SVC5608</v>
      </c>
      <c r="I220" s="42">
        <v>45583</v>
      </c>
      <c r="J220" s="42">
        <v>45614</v>
      </c>
      <c r="K220" s="41">
        <v>132</v>
      </c>
      <c r="L220" s="43">
        <v>254016</v>
      </c>
      <c r="M220" s="41" t="s">
        <v>19</v>
      </c>
      <c r="N220" s="41" t="s">
        <v>419</v>
      </c>
      <c r="O220" s="41" t="s">
        <v>417</v>
      </c>
      <c r="P220" s="53">
        <v>254016</v>
      </c>
      <c r="Q220" s="41">
        <v>1222582169</v>
      </c>
      <c r="R220" s="41" t="s">
        <v>379</v>
      </c>
      <c r="S220" s="42">
        <v>45583</v>
      </c>
      <c r="T220" s="42">
        <v>45597</v>
      </c>
      <c r="U220" s="42">
        <v>45715</v>
      </c>
      <c r="V220" s="42"/>
      <c r="W220" s="49">
        <v>32</v>
      </c>
      <c r="X220" s="49" t="s">
        <v>430</v>
      </c>
      <c r="Y220" s="53">
        <v>0</v>
      </c>
      <c r="Z220" s="53">
        <v>0</v>
      </c>
      <c r="AA220" s="53"/>
      <c r="AB220" s="41"/>
      <c r="AC220" s="41"/>
      <c r="AD220" s="41" t="s">
        <v>380</v>
      </c>
      <c r="AE220" s="41"/>
      <c r="AF220" s="41" t="s">
        <v>381</v>
      </c>
      <c r="AG220" s="54">
        <v>0</v>
      </c>
      <c r="AH220" s="54">
        <v>0</v>
      </c>
      <c r="AI220" s="54">
        <v>0</v>
      </c>
      <c r="AJ220" s="54">
        <v>0</v>
      </c>
      <c r="AK220" s="54">
        <v>0</v>
      </c>
      <c r="AL220" s="54">
        <v>0</v>
      </c>
      <c r="AM220" s="54">
        <v>254016</v>
      </c>
      <c r="AN220" s="54">
        <v>0</v>
      </c>
      <c r="AO220" s="54">
        <v>0</v>
      </c>
      <c r="AP220" s="54">
        <v>0</v>
      </c>
      <c r="AQ220" s="54">
        <v>0</v>
      </c>
      <c r="AR220" s="41"/>
      <c r="AS220" s="42"/>
      <c r="AT220" s="41"/>
      <c r="AU220" s="54">
        <v>0</v>
      </c>
    </row>
    <row r="221" spans="1:47" x14ac:dyDescent="0.2">
      <c r="A221" s="41">
        <v>900196862</v>
      </c>
      <c r="B221" s="41" t="s">
        <v>34</v>
      </c>
      <c r="C221" s="41" t="s">
        <v>6</v>
      </c>
      <c r="D221" s="41" t="s">
        <v>23</v>
      </c>
      <c r="E221" s="41">
        <v>5600</v>
      </c>
      <c r="F221" s="41" t="str">
        <f t="shared" si="8"/>
        <v>SVC5600</v>
      </c>
      <c r="G221" s="41" t="s">
        <v>140</v>
      </c>
      <c r="H221" s="41" t="str">
        <f t="shared" si="9"/>
        <v>900196862_SVC5600</v>
      </c>
      <c r="I221" s="42">
        <v>45583</v>
      </c>
      <c r="J221" s="42">
        <v>45614</v>
      </c>
      <c r="K221" s="41">
        <v>132</v>
      </c>
      <c r="L221" s="43">
        <v>219324</v>
      </c>
      <c r="M221" s="41" t="s">
        <v>19</v>
      </c>
      <c r="N221" s="41" t="s">
        <v>419</v>
      </c>
      <c r="O221" s="41" t="s">
        <v>417</v>
      </c>
      <c r="P221" s="53">
        <v>219324</v>
      </c>
      <c r="Q221" s="41">
        <v>1222582182</v>
      </c>
      <c r="R221" s="41" t="s">
        <v>379</v>
      </c>
      <c r="S221" s="42">
        <v>45583</v>
      </c>
      <c r="T221" s="42">
        <v>45628</v>
      </c>
      <c r="U221" s="42">
        <v>45715</v>
      </c>
      <c r="V221" s="42"/>
      <c r="W221" s="49">
        <v>32</v>
      </c>
      <c r="X221" s="49" t="s">
        <v>430</v>
      </c>
      <c r="Y221" s="53">
        <v>0</v>
      </c>
      <c r="Z221" s="53">
        <v>0</v>
      </c>
      <c r="AA221" s="53"/>
      <c r="AB221" s="41"/>
      <c r="AC221" s="41"/>
      <c r="AD221" s="41" t="s">
        <v>380</v>
      </c>
      <c r="AE221" s="41"/>
      <c r="AF221" s="41" t="s">
        <v>381</v>
      </c>
      <c r="AG221" s="54">
        <v>0</v>
      </c>
      <c r="AH221" s="54">
        <v>0</v>
      </c>
      <c r="AI221" s="54">
        <v>0</v>
      </c>
      <c r="AJ221" s="54">
        <v>0</v>
      </c>
      <c r="AK221" s="54">
        <v>0</v>
      </c>
      <c r="AL221" s="54">
        <v>0</v>
      </c>
      <c r="AM221" s="54">
        <v>219324</v>
      </c>
      <c r="AN221" s="54">
        <v>0</v>
      </c>
      <c r="AO221" s="54">
        <v>0</v>
      </c>
      <c r="AP221" s="54">
        <v>0</v>
      </c>
      <c r="AQ221" s="54">
        <v>0</v>
      </c>
      <c r="AR221" s="41"/>
      <c r="AS221" s="42"/>
      <c r="AT221" s="41"/>
      <c r="AU221" s="54">
        <v>0</v>
      </c>
    </row>
    <row r="222" spans="1:47" x14ac:dyDescent="0.2">
      <c r="A222" s="41">
        <v>900196862</v>
      </c>
      <c r="B222" s="41" t="s">
        <v>34</v>
      </c>
      <c r="C222" s="41" t="s">
        <v>6</v>
      </c>
      <c r="D222" s="41" t="s">
        <v>23</v>
      </c>
      <c r="E222" s="41">
        <v>5627</v>
      </c>
      <c r="F222" s="41" t="str">
        <f t="shared" si="8"/>
        <v>SVC5627</v>
      </c>
      <c r="G222" s="41" t="s">
        <v>141</v>
      </c>
      <c r="H222" s="41" t="str">
        <f t="shared" si="9"/>
        <v>900196862_SVC5627</v>
      </c>
      <c r="I222" s="42">
        <v>45583</v>
      </c>
      <c r="J222" s="42">
        <v>45614</v>
      </c>
      <c r="K222" s="41">
        <v>132</v>
      </c>
      <c r="L222" s="43">
        <v>190512</v>
      </c>
      <c r="M222" s="41" t="s">
        <v>19</v>
      </c>
      <c r="N222" s="41" t="s">
        <v>419</v>
      </c>
      <c r="O222" s="41" t="s">
        <v>417</v>
      </c>
      <c r="P222" s="53">
        <v>190512</v>
      </c>
      <c r="Q222" s="41">
        <v>1222574197</v>
      </c>
      <c r="R222" s="41" t="s">
        <v>379</v>
      </c>
      <c r="S222" s="42">
        <v>45583</v>
      </c>
      <c r="T222" s="42">
        <v>45628</v>
      </c>
      <c r="U222" s="42">
        <v>45715</v>
      </c>
      <c r="V222" s="42"/>
      <c r="W222" s="49">
        <v>32</v>
      </c>
      <c r="X222" s="49" t="s">
        <v>430</v>
      </c>
      <c r="Y222" s="53">
        <v>0</v>
      </c>
      <c r="Z222" s="53">
        <v>0</v>
      </c>
      <c r="AA222" s="53"/>
      <c r="AB222" s="41"/>
      <c r="AC222" s="41"/>
      <c r="AD222" s="41" t="s">
        <v>380</v>
      </c>
      <c r="AE222" s="41"/>
      <c r="AF222" s="41" t="s">
        <v>381</v>
      </c>
      <c r="AG222" s="54">
        <v>0</v>
      </c>
      <c r="AH222" s="54">
        <v>0</v>
      </c>
      <c r="AI222" s="54">
        <v>0</v>
      </c>
      <c r="AJ222" s="54">
        <v>0</v>
      </c>
      <c r="AK222" s="54">
        <v>0</v>
      </c>
      <c r="AL222" s="54">
        <v>0</v>
      </c>
      <c r="AM222" s="54">
        <v>190512</v>
      </c>
      <c r="AN222" s="54">
        <v>0</v>
      </c>
      <c r="AO222" s="54">
        <v>0</v>
      </c>
      <c r="AP222" s="54">
        <v>0</v>
      </c>
      <c r="AQ222" s="54">
        <v>0</v>
      </c>
      <c r="AR222" s="41"/>
      <c r="AS222" s="42"/>
      <c r="AT222" s="41"/>
      <c r="AU222" s="54">
        <v>0</v>
      </c>
    </row>
    <row r="223" spans="1:47" x14ac:dyDescent="0.2">
      <c r="A223" s="41">
        <v>900196862</v>
      </c>
      <c r="B223" s="41" t="s">
        <v>34</v>
      </c>
      <c r="C223" s="41" t="s">
        <v>6</v>
      </c>
      <c r="D223" s="41" t="s">
        <v>23</v>
      </c>
      <c r="E223" s="41">
        <v>4052</v>
      </c>
      <c r="F223" s="41" t="str">
        <f t="shared" si="8"/>
        <v>SVC4052</v>
      </c>
      <c r="G223" s="41" t="s">
        <v>142</v>
      </c>
      <c r="H223" s="41" t="str">
        <f t="shared" si="9"/>
        <v>900196862_SVC4052</v>
      </c>
      <c r="I223" s="42">
        <v>45310</v>
      </c>
      <c r="J223" s="42">
        <v>45341</v>
      </c>
      <c r="K223" s="41">
        <v>401</v>
      </c>
      <c r="L223" s="43">
        <v>179928</v>
      </c>
      <c r="M223" s="41" t="s">
        <v>19</v>
      </c>
      <c r="N223" s="41" t="s">
        <v>419</v>
      </c>
      <c r="O223" s="41" t="s">
        <v>417</v>
      </c>
      <c r="P223" s="53">
        <v>183600</v>
      </c>
      <c r="Q223" s="41">
        <v>1222582084</v>
      </c>
      <c r="R223" s="41" t="s">
        <v>379</v>
      </c>
      <c r="S223" s="42">
        <v>45310</v>
      </c>
      <c r="T223" s="42">
        <v>45597</v>
      </c>
      <c r="U223" s="42">
        <v>45712</v>
      </c>
      <c r="V223" s="42"/>
      <c r="W223" s="49">
        <v>35</v>
      </c>
      <c r="X223" s="49" t="s">
        <v>430</v>
      </c>
      <c r="Y223" s="53">
        <v>183600</v>
      </c>
      <c r="Z223" s="53">
        <v>0</v>
      </c>
      <c r="AA223" s="53"/>
      <c r="AB223" s="41"/>
      <c r="AC223" s="41"/>
      <c r="AD223" s="41" t="s">
        <v>380</v>
      </c>
      <c r="AE223" s="41"/>
      <c r="AF223" s="41" t="s">
        <v>381</v>
      </c>
      <c r="AG223" s="54">
        <v>0</v>
      </c>
      <c r="AH223" s="54">
        <v>0</v>
      </c>
      <c r="AI223" s="54">
        <v>0</v>
      </c>
      <c r="AJ223" s="54">
        <v>0</v>
      </c>
      <c r="AK223" s="54">
        <v>0</v>
      </c>
      <c r="AL223" s="54">
        <v>0</v>
      </c>
      <c r="AM223" s="54">
        <v>179928</v>
      </c>
      <c r="AN223" s="54">
        <v>0</v>
      </c>
      <c r="AO223" s="54">
        <v>0</v>
      </c>
      <c r="AP223" s="54">
        <v>0</v>
      </c>
      <c r="AQ223" s="54">
        <v>0</v>
      </c>
      <c r="AR223" s="41"/>
      <c r="AS223" s="42"/>
      <c r="AT223" s="41"/>
      <c r="AU223" s="54">
        <v>0</v>
      </c>
    </row>
    <row r="224" spans="1:47" x14ac:dyDescent="0.2">
      <c r="A224" s="41">
        <v>900196862</v>
      </c>
      <c r="B224" s="41" t="s">
        <v>34</v>
      </c>
      <c r="C224" s="41" t="s">
        <v>6</v>
      </c>
      <c r="D224" s="41" t="s">
        <v>23</v>
      </c>
      <c r="E224" s="41">
        <v>5065</v>
      </c>
      <c r="F224" s="41" t="str">
        <f t="shared" si="8"/>
        <v>SVC5065</v>
      </c>
      <c r="G224" s="41" t="s">
        <v>144</v>
      </c>
      <c r="H224" s="41" t="str">
        <f t="shared" si="9"/>
        <v>900196862_SVC5065</v>
      </c>
      <c r="I224" s="42">
        <v>45518</v>
      </c>
      <c r="J224" s="42">
        <v>45549</v>
      </c>
      <c r="K224" s="41">
        <v>196</v>
      </c>
      <c r="L224" s="43">
        <v>179928</v>
      </c>
      <c r="M224" s="41" t="s">
        <v>19</v>
      </c>
      <c r="N224" s="41" t="s">
        <v>418</v>
      </c>
      <c r="O224" s="41" t="s">
        <v>417</v>
      </c>
      <c r="P224" s="53">
        <v>183600</v>
      </c>
      <c r="Q224" s="41">
        <v>1222582143</v>
      </c>
      <c r="R224" s="41" t="s">
        <v>379</v>
      </c>
      <c r="S224" s="42">
        <v>45518</v>
      </c>
      <c r="T224" s="42">
        <v>45659</v>
      </c>
      <c r="U224" s="42">
        <v>45715</v>
      </c>
      <c r="V224" s="42"/>
      <c r="W224" s="49">
        <v>32</v>
      </c>
      <c r="X224" s="49" t="s">
        <v>430</v>
      </c>
      <c r="Y224" s="53">
        <v>0</v>
      </c>
      <c r="Z224" s="53">
        <v>0</v>
      </c>
      <c r="AA224" s="53"/>
      <c r="AB224" s="41"/>
      <c r="AC224" s="41"/>
      <c r="AD224" s="41" t="s">
        <v>380</v>
      </c>
      <c r="AE224" s="41"/>
      <c r="AF224" s="41" t="s">
        <v>384</v>
      </c>
      <c r="AG224" s="54">
        <v>0</v>
      </c>
      <c r="AH224" s="54">
        <v>0</v>
      </c>
      <c r="AI224" s="54">
        <v>0</v>
      </c>
      <c r="AJ224" s="54">
        <v>0</v>
      </c>
      <c r="AK224" s="54">
        <v>0</v>
      </c>
      <c r="AL224" s="54">
        <v>0</v>
      </c>
      <c r="AM224" s="54">
        <v>179928</v>
      </c>
      <c r="AN224" s="54">
        <v>0</v>
      </c>
      <c r="AO224" s="54">
        <v>0</v>
      </c>
      <c r="AP224" s="54">
        <v>0</v>
      </c>
      <c r="AQ224" s="54">
        <v>0</v>
      </c>
      <c r="AR224" s="41"/>
      <c r="AS224" s="42"/>
      <c r="AT224" s="41"/>
      <c r="AU224" s="54">
        <v>0</v>
      </c>
    </row>
    <row r="225" spans="1:47" x14ac:dyDescent="0.2">
      <c r="A225" s="41">
        <v>900196862</v>
      </c>
      <c r="B225" s="41" t="s">
        <v>34</v>
      </c>
      <c r="C225" s="41" t="s">
        <v>6</v>
      </c>
      <c r="D225" s="41" t="s">
        <v>23</v>
      </c>
      <c r="E225" s="41">
        <v>5066</v>
      </c>
      <c r="F225" s="41" t="str">
        <f t="shared" si="8"/>
        <v>SVC5066</v>
      </c>
      <c r="G225" s="41" t="s">
        <v>145</v>
      </c>
      <c r="H225" s="41" t="str">
        <f t="shared" si="9"/>
        <v>900196862_SVC5066</v>
      </c>
      <c r="I225" s="42">
        <v>45518</v>
      </c>
      <c r="J225" s="42">
        <v>45549</v>
      </c>
      <c r="K225" s="41">
        <v>196</v>
      </c>
      <c r="L225" s="43">
        <v>179928</v>
      </c>
      <c r="M225" s="41" t="s">
        <v>19</v>
      </c>
      <c r="N225" s="41" t="s">
        <v>419</v>
      </c>
      <c r="O225" s="41" t="s">
        <v>417</v>
      </c>
      <c r="P225" s="53">
        <v>183600</v>
      </c>
      <c r="Q225" s="41">
        <v>1222582128</v>
      </c>
      <c r="R225" s="41" t="s">
        <v>379</v>
      </c>
      <c r="S225" s="42">
        <v>45518</v>
      </c>
      <c r="T225" s="42">
        <v>45628</v>
      </c>
      <c r="U225" s="42">
        <v>45715</v>
      </c>
      <c r="V225" s="42"/>
      <c r="W225" s="49">
        <v>32</v>
      </c>
      <c r="X225" s="49" t="s">
        <v>430</v>
      </c>
      <c r="Y225" s="53">
        <v>0</v>
      </c>
      <c r="Z225" s="53">
        <v>0</v>
      </c>
      <c r="AA225" s="53"/>
      <c r="AB225" s="41"/>
      <c r="AC225" s="41"/>
      <c r="AD225" s="41" t="s">
        <v>380</v>
      </c>
      <c r="AE225" s="41"/>
      <c r="AF225" s="41" t="s">
        <v>384</v>
      </c>
      <c r="AG225" s="54">
        <v>0</v>
      </c>
      <c r="AH225" s="54">
        <v>0</v>
      </c>
      <c r="AI225" s="54">
        <v>0</v>
      </c>
      <c r="AJ225" s="54">
        <v>0</v>
      </c>
      <c r="AK225" s="54">
        <v>0</v>
      </c>
      <c r="AL225" s="54">
        <v>0</v>
      </c>
      <c r="AM225" s="54">
        <v>179928</v>
      </c>
      <c r="AN225" s="54">
        <v>0</v>
      </c>
      <c r="AO225" s="54">
        <v>0</v>
      </c>
      <c r="AP225" s="54">
        <v>0</v>
      </c>
      <c r="AQ225" s="54">
        <v>0</v>
      </c>
      <c r="AR225" s="41"/>
      <c r="AS225" s="42"/>
      <c r="AT225" s="41"/>
      <c r="AU225" s="54">
        <v>0</v>
      </c>
    </row>
    <row r="226" spans="1:47" x14ac:dyDescent="0.2">
      <c r="A226" s="41">
        <v>900196862</v>
      </c>
      <c r="B226" s="41" t="s">
        <v>34</v>
      </c>
      <c r="C226" s="41" t="s">
        <v>6</v>
      </c>
      <c r="D226" s="41" t="s">
        <v>23</v>
      </c>
      <c r="E226" s="41">
        <v>5302</v>
      </c>
      <c r="F226" s="41" t="str">
        <f t="shared" si="8"/>
        <v>SVC5302</v>
      </c>
      <c r="G226" s="41" t="s">
        <v>146</v>
      </c>
      <c r="H226" s="41" t="str">
        <f t="shared" si="9"/>
        <v>900196862_SVC5302</v>
      </c>
      <c r="I226" s="42">
        <v>45551</v>
      </c>
      <c r="J226" s="42">
        <v>45581</v>
      </c>
      <c r="K226" s="41">
        <v>164</v>
      </c>
      <c r="L226" s="43">
        <v>179928</v>
      </c>
      <c r="M226" s="41" t="s">
        <v>19</v>
      </c>
      <c r="N226" s="41" t="s">
        <v>419</v>
      </c>
      <c r="O226" s="41" t="s">
        <v>417</v>
      </c>
      <c r="P226" s="53">
        <v>183600</v>
      </c>
      <c r="Q226" s="41">
        <v>1222582139</v>
      </c>
      <c r="R226" s="41" t="s">
        <v>379</v>
      </c>
      <c r="S226" s="42">
        <v>45551</v>
      </c>
      <c r="T226" s="42">
        <v>45628</v>
      </c>
      <c r="U226" s="42">
        <v>45715</v>
      </c>
      <c r="V226" s="42"/>
      <c r="W226" s="49">
        <v>32</v>
      </c>
      <c r="X226" s="49" t="s">
        <v>430</v>
      </c>
      <c r="Y226" s="53">
        <v>0</v>
      </c>
      <c r="Z226" s="53">
        <v>0</v>
      </c>
      <c r="AA226" s="53"/>
      <c r="AB226" s="41"/>
      <c r="AC226" s="41"/>
      <c r="AD226" s="41" t="s">
        <v>380</v>
      </c>
      <c r="AE226" s="41"/>
      <c r="AF226" s="41" t="s">
        <v>384</v>
      </c>
      <c r="AG226" s="54">
        <v>0</v>
      </c>
      <c r="AH226" s="54">
        <v>0</v>
      </c>
      <c r="AI226" s="54">
        <v>0</v>
      </c>
      <c r="AJ226" s="54">
        <v>0</v>
      </c>
      <c r="AK226" s="54">
        <v>0</v>
      </c>
      <c r="AL226" s="54">
        <v>0</v>
      </c>
      <c r="AM226" s="54">
        <v>179928</v>
      </c>
      <c r="AN226" s="54">
        <v>0</v>
      </c>
      <c r="AO226" s="54">
        <v>0</v>
      </c>
      <c r="AP226" s="54">
        <v>0</v>
      </c>
      <c r="AQ226" s="54">
        <v>0</v>
      </c>
      <c r="AR226" s="41"/>
      <c r="AS226" s="42"/>
      <c r="AT226" s="41"/>
      <c r="AU226" s="54">
        <v>0</v>
      </c>
    </row>
    <row r="227" spans="1:47" x14ac:dyDescent="0.2">
      <c r="A227" s="41">
        <v>900196862</v>
      </c>
      <c r="B227" s="41" t="s">
        <v>34</v>
      </c>
      <c r="C227" s="41" t="s">
        <v>6</v>
      </c>
      <c r="D227" s="41" t="s">
        <v>23</v>
      </c>
      <c r="E227" s="41">
        <v>5314</v>
      </c>
      <c r="F227" s="41" t="str">
        <f t="shared" si="8"/>
        <v>SVC5314</v>
      </c>
      <c r="G227" s="41" t="s">
        <v>147</v>
      </c>
      <c r="H227" s="41" t="str">
        <f t="shared" si="9"/>
        <v>900196862_SVC5314</v>
      </c>
      <c r="I227" s="42">
        <v>45551</v>
      </c>
      <c r="J227" s="42">
        <v>45581</v>
      </c>
      <c r="K227" s="41">
        <v>164</v>
      </c>
      <c r="L227" s="43">
        <v>179928</v>
      </c>
      <c r="M227" s="41" t="s">
        <v>19</v>
      </c>
      <c r="N227" s="41" t="s">
        <v>419</v>
      </c>
      <c r="O227" s="41" t="s">
        <v>417</v>
      </c>
      <c r="P227" s="53">
        <v>183600</v>
      </c>
      <c r="Q227" s="41">
        <v>1222582129</v>
      </c>
      <c r="R227" s="41" t="s">
        <v>379</v>
      </c>
      <c r="S227" s="42">
        <v>45551</v>
      </c>
      <c r="T227" s="42">
        <v>45628</v>
      </c>
      <c r="U227" s="42">
        <v>45715</v>
      </c>
      <c r="V227" s="42"/>
      <c r="W227" s="49">
        <v>32</v>
      </c>
      <c r="X227" s="49" t="s">
        <v>430</v>
      </c>
      <c r="Y227" s="53">
        <v>0</v>
      </c>
      <c r="Z227" s="53">
        <v>0</v>
      </c>
      <c r="AA227" s="53"/>
      <c r="AB227" s="41"/>
      <c r="AC227" s="41"/>
      <c r="AD227" s="41" t="s">
        <v>380</v>
      </c>
      <c r="AE227" s="41"/>
      <c r="AF227" s="41" t="s">
        <v>384</v>
      </c>
      <c r="AG227" s="54">
        <v>0</v>
      </c>
      <c r="AH227" s="54">
        <v>0</v>
      </c>
      <c r="AI227" s="54">
        <v>0</v>
      </c>
      <c r="AJ227" s="54">
        <v>0</v>
      </c>
      <c r="AK227" s="54">
        <v>0</v>
      </c>
      <c r="AL227" s="54">
        <v>0</v>
      </c>
      <c r="AM227" s="54">
        <v>179928</v>
      </c>
      <c r="AN227" s="54">
        <v>0</v>
      </c>
      <c r="AO227" s="54">
        <v>0</v>
      </c>
      <c r="AP227" s="54">
        <v>0</v>
      </c>
      <c r="AQ227" s="54">
        <v>0</v>
      </c>
      <c r="AR227" s="41"/>
      <c r="AS227" s="42"/>
      <c r="AT227" s="41"/>
      <c r="AU227" s="54">
        <v>0</v>
      </c>
    </row>
    <row r="228" spans="1:47" x14ac:dyDescent="0.2">
      <c r="A228" s="41">
        <v>900196862</v>
      </c>
      <c r="B228" s="41" t="s">
        <v>34</v>
      </c>
      <c r="C228" s="41" t="s">
        <v>6</v>
      </c>
      <c r="D228" s="41" t="s">
        <v>23</v>
      </c>
      <c r="E228" s="41">
        <v>5603</v>
      </c>
      <c r="F228" s="41" t="str">
        <f t="shared" si="8"/>
        <v>SVC5603</v>
      </c>
      <c r="G228" s="41" t="s">
        <v>148</v>
      </c>
      <c r="H228" s="41" t="str">
        <f t="shared" si="9"/>
        <v>900196862_SVC5603</v>
      </c>
      <c r="I228" s="42">
        <v>45583</v>
      </c>
      <c r="J228" s="42">
        <v>45614</v>
      </c>
      <c r="K228" s="41">
        <v>132</v>
      </c>
      <c r="L228" s="43">
        <v>179928</v>
      </c>
      <c r="M228" s="41" t="s">
        <v>19</v>
      </c>
      <c r="N228" s="41" t="s">
        <v>419</v>
      </c>
      <c r="O228" s="41" t="s">
        <v>417</v>
      </c>
      <c r="P228" s="53">
        <v>183600</v>
      </c>
      <c r="Q228" s="41">
        <v>1222582181</v>
      </c>
      <c r="R228" s="41" t="s">
        <v>379</v>
      </c>
      <c r="S228" s="42">
        <v>45583</v>
      </c>
      <c r="T228" s="42">
        <v>45597</v>
      </c>
      <c r="U228" s="42">
        <v>45715</v>
      </c>
      <c r="V228" s="42"/>
      <c r="W228" s="49">
        <v>32</v>
      </c>
      <c r="X228" s="49" t="s">
        <v>430</v>
      </c>
      <c r="Y228" s="53">
        <v>0</v>
      </c>
      <c r="Z228" s="53">
        <v>0</v>
      </c>
      <c r="AA228" s="53"/>
      <c r="AB228" s="41"/>
      <c r="AC228" s="41"/>
      <c r="AD228" s="41" t="s">
        <v>380</v>
      </c>
      <c r="AE228" s="41"/>
      <c r="AF228" s="41" t="s">
        <v>381</v>
      </c>
      <c r="AG228" s="54">
        <v>0</v>
      </c>
      <c r="AH228" s="54">
        <v>0</v>
      </c>
      <c r="AI228" s="54">
        <v>0</v>
      </c>
      <c r="AJ228" s="54">
        <v>0</v>
      </c>
      <c r="AK228" s="54">
        <v>0</v>
      </c>
      <c r="AL228" s="54">
        <v>0</v>
      </c>
      <c r="AM228" s="54">
        <v>179928</v>
      </c>
      <c r="AN228" s="54">
        <v>0</v>
      </c>
      <c r="AO228" s="54">
        <v>0</v>
      </c>
      <c r="AP228" s="54">
        <v>0</v>
      </c>
      <c r="AQ228" s="54">
        <v>0</v>
      </c>
      <c r="AR228" s="41"/>
      <c r="AS228" s="42"/>
      <c r="AT228" s="41"/>
      <c r="AU228" s="54">
        <v>0</v>
      </c>
    </row>
    <row r="229" spans="1:47" x14ac:dyDescent="0.2">
      <c r="A229" s="41">
        <v>900196862</v>
      </c>
      <c r="B229" s="41" t="s">
        <v>34</v>
      </c>
      <c r="C229" s="41" t="s">
        <v>6</v>
      </c>
      <c r="D229" s="41" t="s">
        <v>23</v>
      </c>
      <c r="E229" s="41">
        <v>5607</v>
      </c>
      <c r="F229" s="41" t="str">
        <f t="shared" si="8"/>
        <v>SVC5607</v>
      </c>
      <c r="G229" s="41" t="s">
        <v>149</v>
      </c>
      <c r="H229" s="41" t="str">
        <f t="shared" si="9"/>
        <v>900196862_SVC5607</v>
      </c>
      <c r="I229" s="42">
        <v>45583</v>
      </c>
      <c r="J229" s="42">
        <v>45614</v>
      </c>
      <c r="K229" s="41">
        <v>132</v>
      </c>
      <c r="L229" s="43">
        <v>179928</v>
      </c>
      <c r="M229" s="41" t="s">
        <v>19</v>
      </c>
      <c r="N229" s="41" t="s">
        <v>419</v>
      </c>
      <c r="O229" s="41" t="s">
        <v>417</v>
      </c>
      <c r="P229" s="53">
        <v>183600</v>
      </c>
      <c r="Q229" s="41">
        <v>1222582168</v>
      </c>
      <c r="R229" s="41" t="s">
        <v>379</v>
      </c>
      <c r="S229" s="42">
        <v>45583</v>
      </c>
      <c r="T229" s="42">
        <v>45597</v>
      </c>
      <c r="U229" s="42">
        <v>45715</v>
      </c>
      <c r="V229" s="42"/>
      <c r="W229" s="49">
        <v>32</v>
      </c>
      <c r="X229" s="49" t="s">
        <v>430</v>
      </c>
      <c r="Y229" s="53">
        <v>0</v>
      </c>
      <c r="Z229" s="53">
        <v>0</v>
      </c>
      <c r="AA229" s="53"/>
      <c r="AB229" s="41"/>
      <c r="AC229" s="41"/>
      <c r="AD229" s="41" t="s">
        <v>380</v>
      </c>
      <c r="AE229" s="41"/>
      <c r="AF229" s="41" t="s">
        <v>381</v>
      </c>
      <c r="AG229" s="54">
        <v>0</v>
      </c>
      <c r="AH229" s="54">
        <v>0</v>
      </c>
      <c r="AI229" s="54">
        <v>0</v>
      </c>
      <c r="AJ229" s="54">
        <v>0</v>
      </c>
      <c r="AK229" s="54">
        <v>0</v>
      </c>
      <c r="AL229" s="54">
        <v>0</v>
      </c>
      <c r="AM229" s="54">
        <v>179928</v>
      </c>
      <c r="AN229" s="54">
        <v>0</v>
      </c>
      <c r="AO229" s="54">
        <v>0</v>
      </c>
      <c r="AP229" s="54">
        <v>0</v>
      </c>
      <c r="AQ229" s="54">
        <v>0</v>
      </c>
      <c r="AR229" s="41"/>
      <c r="AS229" s="42"/>
      <c r="AT229" s="41"/>
      <c r="AU229" s="54">
        <v>0</v>
      </c>
    </row>
    <row r="230" spans="1:47" x14ac:dyDescent="0.2">
      <c r="A230" s="41">
        <v>900196862</v>
      </c>
      <c r="B230" s="41" t="s">
        <v>34</v>
      </c>
      <c r="C230" s="41" t="s">
        <v>6</v>
      </c>
      <c r="D230" s="41" t="s">
        <v>23</v>
      </c>
      <c r="E230" s="41">
        <v>5873</v>
      </c>
      <c r="F230" s="41" t="str">
        <f t="shared" si="8"/>
        <v>SVC5873</v>
      </c>
      <c r="G230" s="41" t="s">
        <v>150</v>
      </c>
      <c r="H230" s="41" t="str">
        <f t="shared" si="9"/>
        <v>900196862_SVC5873</v>
      </c>
      <c r="I230" s="42">
        <v>45614</v>
      </c>
      <c r="J230" s="42">
        <v>45632</v>
      </c>
      <c r="K230" s="41">
        <v>102</v>
      </c>
      <c r="L230" s="43">
        <v>179928</v>
      </c>
      <c r="M230" s="41" t="s">
        <v>19</v>
      </c>
      <c r="N230" s="41" t="s">
        <v>419</v>
      </c>
      <c r="O230" s="41" t="s">
        <v>417</v>
      </c>
      <c r="P230" s="53">
        <v>183600</v>
      </c>
      <c r="Q230" s="41">
        <v>1222582194</v>
      </c>
      <c r="R230" s="41" t="s">
        <v>379</v>
      </c>
      <c r="S230" s="42">
        <v>45614</v>
      </c>
      <c r="T230" s="42">
        <v>45628</v>
      </c>
      <c r="U230" s="42">
        <v>45716</v>
      </c>
      <c r="V230" s="42"/>
      <c r="W230" s="49">
        <v>31</v>
      </c>
      <c r="X230" s="49" t="s">
        <v>430</v>
      </c>
      <c r="Y230" s="53">
        <v>0</v>
      </c>
      <c r="Z230" s="53">
        <v>0</v>
      </c>
      <c r="AA230" s="53"/>
      <c r="AB230" s="41"/>
      <c r="AC230" s="41"/>
      <c r="AD230" s="41" t="s">
        <v>380</v>
      </c>
      <c r="AE230" s="41"/>
      <c r="AF230" s="41" t="s">
        <v>381</v>
      </c>
      <c r="AG230" s="54">
        <v>0</v>
      </c>
      <c r="AH230" s="54">
        <v>0</v>
      </c>
      <c r="AI230" s="54">
        <v>0</v>
      </c>
      <c r="AJ230" s="54">
        <v>0</v>
      </c>
      <c r="AK230" s="54">
        <v>0</v>
      </c>
      <c r="AL230" s="54">
        <v>0</v>
      </c>
      <c r="AM230" s="54">
        <v>179928</v>
      </c>
      <c r="AN230" s="54">
        <v>0</v>
      </c>
      <c r="AO230" s="54">
        <v>0</v>
      </c>
      <c r="AP230" s="54">
        <v>0</v>
      </c>
      <c r="AQ230" s="54">
        <v>0</v>
      </c>
      <c r="AR230" s="41"/>
      <c r="AS230" s="42"/>
      <c r="AT230" s="41"/>
      <c r="AU230" s="54">
        <v>0</v>
      </c>
    </row>
    <row r="231" spans="1:47" x14ac:dyDescent="0.2">
      <c r="A231" s="41">
        <v>900196862</v>
      </c>
      <c r="B231" s="41" t="s">
        <v>34</v>
      </c>
      <c r="C231" s="41" t="s">
        <v>6</v>
      </c>
      <c r="D231" s="41" t="s">
        <v>23</v>
      </c>
      <c r="E231" s="41">
        <v>5874</v>
      </c>
      <c r="F231" s="41" t="str">
        <f t="shared" si="8"/>
        <v>SVC5874</v>
      </c>
      <c r="G231" s="41" t="s">
        <v>151</v>
      </c>
      <c r="H231" s="41" t="str">
        <f t="shared" si="9"/>
        <v>900196862_SVC5874</v>
      </c>
      <c r="I231" s="42">
        <v>45614</v>
      </c>
      <c r="J231" s="42">
        <v>45632</v>
      </c>
      <c r="K231" s="41">
        <v>102</v>
      </c>
      <c r="L231" s="43">
        <v>179928</v>
      </c>
      <c r="M231" s="41" t="s">
        <v>19</v>
      </c>
      <c r="N231" s="41" t="s">
        <v>419</v>
      </c>
      <c r="O231" s="41" t="s">
        <v>417</v>
      </c>
      <c r="P231" s="53">
        <v>183600</v>
      </c>
      <c r="Q231" s="41">
        <v>1222582195</v>
      </c>
      <c r="R231" s="41" t="s">
        <v>379</v>
      </c>
      <c r="S231" s="42">
        <v>45614</v>
      </c>
      <c r="T231" s="42">
        <v>45628</v>
      </c>
      <c r="U231" s="42">
        <v>45716</v>
      </c>
      <c r="V231" s="42"/>
      <c r="W231" s="49">
        <v>31</v>
      </c>
      <c r="X231" s="49" t="s">
        <v>430</v>
      </c>
      <c r="Y231" s="53">
        <v>0</v>
      </c>
      <c r="Z231" s="53">
        <v>0</v>
      </c>
      <c r="AA231" s="53"/>
      <c r="AB231" s="41"/>
      <c r="AC231" s="41"/>
      <c r="AD231" s="41" t="s">
        <v>380</v>
      </c>
      <c r="AE231" s="41"/>
      <c r="AF231" s="41" t="s">
        <v>381</v>
      </c>
      <c r="AG231" s="54">
        <v>0</v>
      </c>
      <c r="AH231" s="54">
        <v>0</v>
      </c>
      <c r="AI231" s="54">
        <v>0</v>
      </c>
      <c r="AJ231" s="54">
        <v>0</v>
      </c>
      <c r="AK231" s="54">
        <v>0</v>
      </c>
      <c r="AL231" s="54">
        <v>0</v>
      </c>
      <c r="AM231" s="54">
        <v>179928</v>
      </c>
      <c r="AN231" s="54">
        <v>0</v>
      </c>
      <c r="AO231" s="54">
        <v>0</v>
      </c>
      <c r="AP231" s="54">
        <v>0</v>
      </c>
      <c r="AQ231" s="54">
        <v>0</v>
      </c>
      <c r="AR231" s="41"/>
      <c r="AS231" s="42"/>
      <c r="AT231" s="41"/>
      <c r="AU231" s="54">
        <v>0</v>
      </c>
    </row>
    <row r="232" spans="1:47" x14ac:dyDescent="0.2">
      <c r="A232" s="41">
        <v>900196862</v>
      </c>
      <c r="B232" s="41" t="s">
        <v>34</v>
      </c>
      <c r="C232" s="41" t="s">
        <v>6</v>
      </c>
      <c r="D232" s="41" t="s">
        <v>23</v>
      </c>
      <c r="E232" s="41">
        <v>5878</v>
      </c>
      <c r="F232" s="41" t="str">
        <f t="shared" si="8"/>
        <v>SVC5878</v>
      </c>
      <c r="G232" s="41" t="s">
        <v>152</v>
      </c>
      <c r="H232" s="41" t="str">
        <f t="shared" si="9"/>
        <v>900196862_SVC5878</v>
      </c>
      <c r="I232" s="42">
        <v>45614</v>
      </c>
      <c r="J232" s="42">
        <v>45632</v>
      </c>
      <c r="K232" s="41">
        <v>102</v>
      </c>
      <c r="L232" s="43">
        <v>179928</v>
      </c>
      <c r="M232" s="41" t="s">
        <v>19</v>
      </c>
      <c r="N232" s="41" t="s">
        <v>419</v>
      </c>
      <c r="O232" s="41" t="s">
        <v>417</v>
      </c>
      <c r="P232" s="53">
        <v>183600</v>
      </c>
      <c r="Q232" s="41">
        <v>1222582199</v>
      </c>
      <c r="R232" s="41" t="s">
        <v>379</v>
      </c>
      <c r="S232" s="42">
        <v>45614</v>
      </c>
      <c r="T232" s="42">
        <v>45628</v>
      </c>
      <c r="U232" s="42">
        <v>45716</v>
      </c>
      <c r="V232" s="42"/>
      <c r="W232" s="49">
        <v>31</v>
      </c>
      <c r="X232" s="49" t="s">
        <v>430</v>
      </c>
      <c r="Y232" s="53">
        <v>0</v>
      </c>
      <c r="Z232" s="53">
        <v>0</v>
      </c>
      <c r="AA232" s="53"/>
      <c r="AB232" s="41"/>
      <c r="AC232" s="41"/>
      <c r="AD232" s="41" t="s">
        <v>380</v>
      </c>
      <c r="AE232" s="41"/>
      <c r="AF232" s="41" t="s">
        <v>381</v>
      </c>
      <c r="AG232" s="54">
        <v>0</v>
      </c>
      <c r="AH232" s="54">
        <v>0</v>
      </c>
      <c r="AI232" s="54">
        <v>0</v>
      </c>
      <c r="AJ232" s="54">
        <v>0</v>
      </c>
      <c r="AK232" s="54">
        <v>0</v>
      </c>
      <c r="AL232" s="54">
        <v>0</v>
      </c>
      <c r="AM232" s="54">
        <v>179928</v>
      </c>
      <c r="AN232" s="54">
        <v>0</v>
      </c>
      <c r="AO232" s="54">
        <v>0</v>
      </c>
      <c r="AP232" s="54">
        <v>0</v>
      </c>
      <c r="AQ232" s="54">
        <v>0</v>
      </c>
      <c r="AR232" s="41"/>
      <c r="AS232" s="42"/>
      <c r="AT232" s="41"/>
      <c r="AU232" s="54">
        <v>0</v>
      </c>
    </row>
    <row r="233" spans="1:47" x14ac:dyDescent="0.2">
      <c r="A233" s="41">
        <v>900196862</v>
      </c>
      <c r="B233" s="41" t="s">
        <v>34</v>
      </c>
      <c r="C233" s="41" t="s">
        <v>6</v>
      </c>
      <c r="D233" s="41" t="s">
        <v>23</v>
      </c>
      <c r="E233" s="41">
        <v>5880</v>
      </c>
      <c r="F233" s="41" t="str">
        <f t="shared" si="8"/>
        <v>SVC5880</v>
      </c>
      <c r="G233" s="41" t="s">
        <v>153</v>
      </c>
      <c r="H233" s="41" t="str">
        <f t="shared" si="9"/>
        <v>900196862_SVC5880</v>
      </c>
      <c r="I233" s="42">
        <v>45614</v>
      </c>
      <c r="J233" s="42">
        <v>45632</v>
      </c>
      <c r="K233" s="41">
        <v>102</v>
      </c>
      <c r="L233" s="43">
        <v>179928</v>
      </c>
      <c r="M233" s="41" t="s">
        <v>19</v>
      </c>
      <c r="N233" s="41" t="s">
        <v>419</v>
      </c>
      <c r="O233" s="41" t="s">
        <v>417</v>
      </c>
      <c r="P233" s="53">
        <v>183600</v>
      </c>
      <c r="Q233" s="41">
        <v>1222582201</v>
      </c>
      <c r="R233" s="41" t="s">
        <v>379</v>
      </c>
      <c r="S233" s="42">
        <v>45614</v>
      </c>
      <c r="T233" s="42">
        <v>45628</v>
      </c>
      <c r="U233" s="42">
        <v>45716</v>
      </c>
      <c r="V233" s="42"/>
      <c r="W233" s="49">
        <v>31</v>
      </c>
      <c r="X233" s="49" t="s">
        <v>430</v>
      </c>
      <c r="Y233" s="53">
        <v>0</v>
      </c>
      <c r="Z233" s="53">
        <v>0</v>
      </c>
      <c r="AA233" s="53"/>
      <c r="AB233" s="41"/>
      <c r="AC233" s="41"/>
      <c r="AD233" s="41" t="s">
        <v>380</v>
      </c>
      <c r="AE233" s="41"/>
      <c r="AF233" s="41" t="s">
        <v>381</v>
      </c>
      <c r="AG233" s="54">
        <v>0</v>
      </c>
      <c r="AH233" s="54">
        <v>0</v>
      </c>
      <c r="AI233" s="54">
        <v>0</v>
      </c>
      <c r="AJ233" s="54">
        <v>0</v>
      </c>
      <c r="AK233" s="54">
        <v>0</v>
      </c>
      <c r="AL233" s="54">
        <v>0</v>
      </c>
      <c r="AM233" s="54">
        <v>179928</v>
      </c>
      <c r="AN233" s="54">
        <v>0</v>
      </c>
      <c r="AO233" s="54">
        <v>0</v>
      </c>
      <c r="AP233" s="54">
        <v>0</v>
      </c>
      <c r="AQ233" s="54">
        <v>0</v>
      </c>
      <c r="AR233" s="41"/>
      <c r="AS233" s="42"/>
      <c r="AT233" s="41"/>
      <c r="AU233" s="54">
        <v>0</v>
      </c>
    </row>
    <row r="234" spans="1:47" x14ac:dyDescent="0.2">
      <c r="A234" s="41">
        <v>900196862</v>
      </c>
      <c r="B234" s="41" t="s">
        <v>34</v>
      </c>
      <c r="C234" s="41" t="s">
        <v>6</v>
      </c>
      <c r="D234" s="41" t="s">
        <v>23</v>
      </c>
      <c r="E234" s="41">
        <v>5881</v>
      </c>
      <c r="F234" s="41" t="str">
        <f t="shared" si="8"/>
        <v>SVC5881</v>
      </c>
      <c r="G234" s="41" t="s">
        <v>154</v>
      </c>
      <c r="H234" s="41" t="str">
        <f t="shared" si="9"/>
        <v>900196862_SVC5881</v>
      </c>
      <c r="I234" s="42">
        <v>45614</v>
      </c>
      <c r="J234" s="42">
        <v>45632</v>
      </c>
      <c r="K234" s="41">
        <v>102</v>
      </c>
      <c r="L234" s="43">
        <v>169344</v>
      </c>
      <c r="M234" s="41" t="s">
        <v>19</v>
      </c>
      <c r="N234" s="41" t="s">
        <v>419</v>
      </c>
      <c r="O234" s="41" t="s">
        <v>417</v>
      </c>
      <c r="P234" s="53">
        <v>172800</v>
      </c>
      <c r="Q234" s="41">
        <v>1222582202</v>
      </c>
      <c r="R234" s="41" t="s">
        <v>379</v>
      </c>
      <c r="S234" s="42">
        <v>45614</v>
      </c>
      <c r="T234" s="42">
        <v>45628</v>
      </c>
      <c r="U234" s="42">
        <v>45716</v>
      </c>
      <c r="V234" s="42"/>
      <c r="W234" s="49">
        <v>31</v>
      </c>
      <c r="X234" s="49" t="s">
        <v>430</v>
      </c>
      <c r="Y234" s="53">
        <v>0</v>
      </c>
      <c r="Z234" s="53">
        <v>0</v>
      </c>
      <c r="AA234" s="53"/>
      <c r="AB234" s="41"/>
      <c r="AC234" s="41"/>
      <c r="AD234" s="41" t="s">
        <v>380</v>
      </c>
      <c r="AE234" s="41"/>
      <c r="AF234" s="41" t="s">
        <v>381</v>
      </c>
      <c r="AG234" s="54">
        <v>0</v>
      </c>
      <c r="AH234" s="54">
        <v>0</v>
      </c>
      <c r="AI234" s="54">
        <v>0</v>
      </c>
      <c r="AJ234" s="54">
        <v>0</v>
      </c>
      <c r="AK234" s="54">
        <v>0</v>
      </c>
      <c r="AL234" s="54">
        <v>0</v>
      </c>
      <c r="AM234" s="54">
        <v>169344</v>
      </c>
      <c r="AN234" s="54">
        <v>0</v>
      </c>
      <c r="AO234" s="54">
        <v>0</v>
      </c>
      <c r="AP234" s="54">
        <v>0</v>
      </c>
      <c r="AQ234" s="54">
        <v>0</v>
      </c>
      <c r="AR234" s="41"/>
      <c r="AS234" s="42"/>
      <c r="AT234" s="41"/>
      <c r="AU234" s="54">
        <v>0</v>
      </c>
    </row>
    <row r="235" spans="1:47" x14ac:dyDescent="0.2">
      <c r="A235" s="41">
        <v>900196862</v>
      </c>
      <c r="B235" s="41" t="s">
        <v>34</v>
      </c>
      <c r="C235" s="41" t="s">
        <v>6</v>
      </c>
      <c r="D235" s="41" t="s">
        <v>23</v>
      </c>
      <c r="E235" s="41">
        <v>5883</v>
      </c>
      <c r="F235" s="41" t="str">
        <f t="shared" si="8"/>
        <v>SVC5883</v>
      </c>
      <c r="G235" s="41" t="s">
        <v>155</v>
      </c>
      <c r="H235" s="41" t="str">
        <f t="shared" si="9"/>
        <v>900196862_SVC5883</v>
      </c>
      <c r="I235" s="42">
        <v>45614</v>
      </c>
      <c r="J235" s="42">
        <v>45632</v>
      </c>
      <c r="K235" s="41">
        <v>102</v>
      </c>
      <c r="L235" s="43">
        <v>169344</v>
      </c>
      <c r="M235" s="41" t="s">
        <v>19</v>
      </c>
      <c r="N235" s="41" t="s">
        <v>419</v>
      </c>
      <c r="O235" s="41" t="s">
        <v>417</v>
      </c>
      <c r="P235" s="53">
        <v>172800</v>
      </c>
      <c r="Q235" s="41">
        <v>1222574200</v>
      </c>
      <c r="R235" s="41" t="s">
        <v>379</v>
      </c>
      <c r="S235" s="42">
        <v>45614</v>
      </c>
      <c r="T235" s="42">
        <v>45628</v>
      </c>
      <c r="U235" s="42">
        <v>45715</v>
      </c>
      <c r="V235" s="42"/>
      <c r="W235" s="49">
        <v>32</v>
      </c>
      <c r="X235" s="49" t="s">
        <v>430</v>
      </c>
      <c r="Y235" s="53">
        <v>0</v>
      </c>
      <c r="Z235" s="53">
        <v>0</v>
      </c>
      <c r="AA235" s="53"/>
      <c r="AB235" s="41"/>
      <c r="AC235" s="41"/>
      <c r="AD235" s="41" t="s">
        <v>380</v>
      </c>
      <c r="AE235" s="41"/>
      <c r="AF235" s="41" t="s">
        <v>381</v>
      </c>
      <c r="AG235" s="54">
        <v>0</v>
      </c>
      <c r="AH235" s="54">
        <v>0</v>
      </c>
      <c r="AI235" s="54">
        <v>0</v>
      </c>
      <c r="AJ235" s="54">
        <v>0</v>
      </c>
      <c r="AK235" s="54">
        <v>0</v>
      </c>
      <c r="AL235" s="54">
        <v>0</v>
      </c>
      <c r="AM235" s="54">
        <v>169344</v>
      </c>
      <c r="AN235" s="54">
        <v>0</v>
      </c>
      <c r="AO235" s="54">
        <v>0</v>
      </c>
      <c r="AP235" s="54">
        <v>0</v>
      </c>
      <c r="AQ235" s="54">
        <v>0</v>
      </c>
      <c r="AR235" s="41"/>
      <c r="AS235" s="42"/>
      <c r="AT235" s="41"/>
      <c r="AU235" s="54">
        <v>0</v>
      </c>
    </row>
    <row r="236" spans="1:47" x14ac:dyDescent="0.2">
      <c r="A236" s="41">
        <v>900196862</v>
      </c>
      <c r="B236" s="41" t="s">
        <v>34</v>
      </c>
      <c r="C236" s="41" t="s">
        <v>6</v>
      </c>
      <c r="D236" s="41" t="s">
        <v>23</v>
      </c>
      <c r="E236" s="41">
        <v>6235</v>
      </c>
      <c r="F236" s="41" t="str">
        <f t="shared" si="8"/>
        <v>SVC6235</v>
      </c>
      <c r="G236" s="41" t="s">
        <v>161</v>
      </c>
      <c r="H236" s="41" t="str">
        <f t="shared" si="9"/>
        <v>900196862_SVC6235</v>
      </c>
      <c r="I236" s="42">
        <v>45671</v>
      </c>
      <c r="J236" s="42">
        <v>45671</v>
      </c>
      <c r="K236" s="41">
        <v>46</v>
      </c>
      <c r="L236" s="43">
        <v>105840</v>
      </c>
      <c r="M236" s="41" t="s">
        <v>19</v>
      </c>
      <c r="N236" s="41" t="e">
        <v>#N/A</v>
      </c>
      <c r="O236" s="41" t="s">
        <v>417</v>
      </c>
      <c r="P236" s="53">
        <v>105840</v>
      </c>
      <c r="Q236" s="41">
        <v>4800068163</v>
      </c>
      <c r="R236" s="41" t="s">
        <v>379</v>
      </c>
      <c r="S236" s="42">
        <v>45671</v>
      </c>
      <c r="T236" s="42">
        <v>45691</v>
      </c>
      <c r="U236" s="42">
        <v>45715</v>
      </c>
      <c r="V236" s="42"/>
      <c r="W236" s="49">
        <v>32</v>
      </c>
      <c r="X236" s="49" t="s">
        <v>430</v>
      </c>
      <c r="Y236" s="53">
        <v>0</v>
      </c>
      <c r="Z236" s="53">
        <v>0</v>
      </c>
      <c r="AA236" s="53"/>
      <c r="AB236" s="41"/>
      <c r="AC236" s="41"/>
      <c r="AD236" s="41" t="s">
        <v>380</v>
      </c>
      <c r="AE236" s="41"/>
      <c r="AF236" s="41" t="s">
        <v>381</v>
      </c>
      <c r="AG236" s="54">
        <v>0</v>
      </c>
      <c r="AH236" s="54">
        <v>0</v>
      </c>
      <c r="AI236" s="54">
        <v>0</v>
      </c>
      <c r="AJ236" s="54">
        <v>0</v>
      </c>
      <c r="AK236" s="54">
        <v>0</v>
      </c>
      <c r="AL236" s="54">
        <v>0</v>
      </c>
      <c r="AM236" s="54">
        <v>105840</v>
      </c>
      <c r="AN236" s="54">
        <v>0</v>
      </c>
      <c r="AO236" s="54">
        <v>0</v>
      </c>
      <c r="AP236" s="54">
        <v>2794176</v>
      </c>
      <c r="AQ236" s="54">
        <v>0</v>
      </c>
      <c r="AR236" s="41">
        <v>4800068163</v>
      </c>
      <c r="AS236" s="42">
        <v>45747</v>
      </c>
      <c r="AT236" s="41" t="s">
        <v>422</v>
      </c>
      <c r="AU236" s="54">
        <v>46111444</v>
      </c>
    </row>
    <row r="237" spans="1:47" x14ac:dyDescent="0.2">
      <c r="A237" s="41">
        <v>900196862</v>
      </c>
      <c r="B237" s="41" t="s">
        <v>34</v>
      </c>
      <c r="C237" s="41" t="s">
        <v>6</v>
      </c>
      <c r="D237" s="41" t="s">
        <v>23</v>
      </c>
      <c r="E237" s="41">
        <v>5870</v>
      </c>
      <c r="F237" s="41" t="str">
        <f t="shared" si="8"/>
        <v>SVC5870</v>
      </c>
      <c r="G237" s="41" t="s">
        <v>156</v>
      </c>
      <c r="H237" s="41" t="str">
        <f t="shared" si="9"/>
        <v>900196862_SVC5870</v>
      </c>
      <c r="I237" s="42">
        <v>45614</v>
      </c>
      <c r="J237" s="42">
        <v>45632</v>
      </c>
      <c r="K237" s="41">
        <v>102</v>
      </c>
      <c r="L237" s="43">
        <v>73108</v>
      </c>
      <c r="M237" s="41" t="s">
        <v>19</v>
      </c>
      <c r="N237" s="41" t="s">
        <v>419</v>
      </c>
      <c r="O237" s="41" t="s">
        <v>417</v>
      </c>
      <c r="P237" s="53">
        <v>74600</v>
      </c>
      <c r="Q237" s="41">
        <v>1222582191</v>
      </c>
      <c r="R237" s="41" t="s">
        <v>379</v>
      </c>
      <c r="S237" s="42">
        <v>45614</v>
      </c>
      <c r="T237" s="42">
        <v>45628</v>
      </c>
      <c r="U237" s="42">
        <v>45716</v>
      </c>
      <c r="V237" s="42"/>
      <c r="W237" s="49">
        <v>31</v>
      </c>
      <c r="X237" s="49" t="s">
        <v>430</v>
      </c>
      <c r="Y237" s="53">
        <v>0</v>
      </c>
      <c r="Z237" s="53">
        <v>0</v>
      </c>
      <c r="AA237" s="53"/>
      <c r="AB237" s="41"/>
      <c r="AC237" s="41"/>
      <c r="AD237" s="41" t="s">
        <v>380</v>
      </c>
      <c r="AE237" s="41"/>
      <c r="AF237" s="41" t="s">
        <v>381</v>
      </c>
      <c r="AG237" s="54">
        <v>0</v>
      </c>
      <c r="AH237" s="54">
        <v>0</v>
      </c>
      <c r="AI237" s="54">
        <v>0</v>
      </c>
      <c r="AJ237" s="54">
        <v>0</v>
      </c>
      <c r="AK237" s="54">
        <v>0</v>
      </c>
      <c r="AL237" s="54">
        <v>0</v>
      </c>
      <c r="AM237" s="54">
        <v>73108</v>
      </c>
      <c r="AN237" s="54">
        <v>0</v>
      </c>
      <c r="AO237" s="54">
        <v>0</v>
      </c>
      <c r="AP237" s="54">
        <v>0</v>
      </c>
      <c r="AQ237" s="54">
        <v>0</v>
      </c>
      <c r="AR237" s="41"/>
      <c r="AS237" s="42"/>
      <c r="AT237" s="41"/>
      <c r="AU237" s="54">
        <v>0</v>
      </c>
    </row>
    <row r="238" spans="1:47" x14ac:dyDescent="0.2">
      <c r="A238" s="41">
        <v>900196862</v>
      </c>
      <c r="B238" s="41" t="s">
        <v>34</v>
      </c>
      <c r="C238" s="41" t="s">
        <v>6</v>
      </c>
      <c r="D238" s="41" t="s">
        <v>23</v>
      </c>
      <c r="E238" s="41">
        <v>6095</v>
      </c>
      <c r="F238" s="41" t="str">
        <f t="shared" si="8"/>
        <v>SVC6095</v>
      </c>
      <c r="G238" s="41" t="s">
        <v>157</v>
      </c>
      <c r="H238" s="41" t="str">
        <f t="shared" si="9"/>
        <v>900196862_SVC6095</v>
      </c>
      <c r="I238" s="42">
        <v>45636</v>
      </c>
      <c r="J238" s="42">
        <v>45667</v>
      </c>
      <c r="K238" s="41">
        <v>80</v>
      </c>
      <c r="L238" s="43">
        <v>73108</v>
      </c>
      <c r="M238" s="41" t="s">
        <v>19</v>
      </c>
      <c r="N238" s="41" t="e">
        <v>#N/A</v>
      </c>
      <c r="O238" s="41" t="s">
        <v>417</v>
      </c>
      <c r="P238" s="53">
        <v>74600</v>
      </c>
      <c r="Q238" s="41">
        <v>1222582215</v>
      </c>
      <c r="R238" s="41" t="s">
        <v>379</v>
      </c>
      <c r="S238" s="42">
        <v>45636</v>
      </c>
      <c r="T238" s="42">
        <v>45637</v>
      </c>
      <c r="U238" s="42">
        <v>45716</v>
      </c>
      <c r="V238" s="42"/>
      <c r="W238" s="49">
        <v>31</v>
      </c>
      <c r="X238" s="49" t="s">
        <v>430</v>
      </c>
      <c r="Y238" s="53">
        <v>0</v>
      </c>
      <c r="Z238" s="53">
        <v>0</v>
      </c>
      <c r="AA238" s="53"/>
      <c r="AB238" s="41"/>
      <c r="AC238" s="41"/>
      <c r="AD238" s="41" t="s">
        <v>380</v>
      </c>
      <c r="AE238" s="41"/>
      <c r="AF238" s="41" t="s">
        <v>381</v>
      </c>
      <c r="AG238" s="54">
        <v>0</v>
      </c>
      <c r="AH238" s="54">
        <v>0</v>
      </c>
      <c r="AI238" s="54">
        <v>0</v>
      </c>
      <c r="AJ238" s="54">
        <v>0</v>
      </c>
      <c r="AK238" s="54">
        <v>0</v>
      </c>
      <c r="AL238" s="54">
        <v>0</v>
      </c>
      <c r="AM238" s="54">
        <v>73108</v>
      </c>
      <c r="AN238" s="54">
        <v>0</v>
      </c>
      <c r="AO238" s="54">
        <v>0</v>
      </c>
      <c r="AP238" s="54">
        <v>0</v>
      </c>
      <c r="AQ238" s="54">
        <v>0</v>
      </c>
      <c r="AR238" s="41"/>
      <c r="AS238" s="42"/>
      <c r="AT238" s="41"/>
      <c r="AU238" s="54">
        <v>0</v>
      </c>
    </row>
    <row r="239" spans="1:47" x14ac:dyDescent="0.2">
      <c r="A239" s="41">
        <v>900196862</v>
      </c>
      <c r="B239" s="41" t="s">
        <v>34</v>
      </c>
      <c r="C239" s="41" t="s">
        <v>6</v>
      </c>
      <c r="D239" s="41" t="s">
        <v>23</v>
      </c>
      <c r="E239" s="41">
        <v>6197</v>
      </c>
      <c r="F239" s="41" t="str">
        <f t="shared" si="8"/>
        <v>SVC6197</v>
      </c>
      <c r="G239" s="41" t="s">
        <v>355</v>
      </c>
      <c r="H239" s="41" t="str">
        <f t="shared" si="9"/>
        <v>900196862_SVC6197</v>
      </c>
      <c r="I239" s="42">
        <v>45666</v>
      </c>
      <c r="J239" s="42">
        <v>45666</v>
      </c>
      <c r="K239" s="41">
        <v>51</v>
      </c>
      <c r="L239" s="43">
        <v>88553350</v>
      </c>
      <c r="M239" s="41" t="s">
        <v>19</v>
      </c>
      <c r="N239" s="41" t="e">
        <v>#N/A</v>
      </c>
      <c r="O239" s="41" t="s">
        <v>417</v>
      </c>
      <c r="P239" s="53">
        <v>86782283</v>
      </c>
      <c r="Q239" s="41">
        <v>1222558180</v>
      </c>
      <c r="R239" s="41" t="s">
        <v>382</v>
      </c>
      <c r="S239" s="42">
        <v>45666</v>
      </c>
      <c r="T239" s="42">
        <v>45667</v>
      </c>
      <c r="U239" s="42"/>
      <c r="V239" s="42"/>
      <c r="W239" s="49">
        <v>80</v>
      </c>
      <c r="X239" s="49" t="s">
        <v>432</v>
      </c>
      <c r="Y239" s="53">
        <v>0</v>
      </c>
      <c r="Z239" s="53">
        <v>0</v>
      </c>
      <c r="AA239" s="53"/>
      <c r="AB239" s="41"/>
      <c r="AC239" s="41"/>
      <c r="AD239" s="41" t="s">
        <v>380</v>
      </c>
      <c r="AE239" s="41"/>
      <c r="AF239" s="41"/>
      <c r="AG239" s="54">
        <v>0</v>
      </c>
      <c r="AH239" s="54">
        <v>0</v>
      </c>
      <c r="AI239" s="54">
        <v>0</v>
      </c>
      <c r="AJ239" s="54">
        <v>0</v>
      </c>
      <c r="AK239" s="54">
        <v>0</v>
      </c>
      <c r="AL239" s="54">
        <v>0</v>
      </c>
      <c r="AM239" s="54">
        <v>88553350</v>
      </c>
      <c r="AN239" s="54">
        <v>0</v>
      </c>
      <c r="AO239" s="54">
        <v>0</v>
      </c>
      <c r="AP239" s="54">
        <v>0</v>
      </c>
      <c r="AQ239" s="54">
        <v>0</v>
      </c>
      <c r="AR239" s="41"/>
      <c r="AS239" s="42"/>
      <c r="AT239" s="41"/>
      <c r="AU239" s="54">
        <v>0</v>
      </c>
    </row>
    <row r="240" spans="1:47" x14ac:dyDescent="0.2">
      <c r="A240" s="41">
        <v>900196862</v>
      </c>
      <c r="B240" s="41" t="s">
        <v>34</v>
      </c>
      <c r="C240" s="41" t="s">
        <v>6</v>
      </c>
      <c r="D240" s="41" t="s">
        <v>23</v>
      </c>
      <c r="E240" s="41">
        <v>5663</v>
      </c>
      <c r="F240" s="41" t="str">
        <f t="shared" si="8"/>
        <v>SVC5663</v>
      </c>
      <c r="G240" s="41" t="s">
        <v>70</v>
      </c>
      <c r="H240" s="41" t="str">
        <f t="shared" si="9"/>
        <v>900196862_SVC5663</v>
      </c>
      <c r="I240" s="42">
        <v>45601</v>
      </c>
      <c r="J240" s="42">
        <v>45631</v>
      </c>
      <c r="K240" s="41">
        <v>115</v>
      </c>
      <c r="L240" s="43">
        <v>70558226</v>
      </c>
      <c r="M240" s="41" t="s">
        <v>19</v>
      </c>
      <c r="N240" s="41" t="s">
        <v>417</v>
      </c>
      <c r="O240" s="41" t="s">
        <v>417</v>
      </c>
      <c r="P240" s="53">
        <v>70558226.200000003</v>
      </c>
      <c r="Q240" s="41">
        <v>1222534120</v>
      </c>
      <c r="R240" s="41" t="s">
        <v>382</v>
      </c>
      <c r="S240" s="42">
        <v>45601</v>
      </c>
      <c r="T240" s="42">
        <v>45604</v>
      </c>
      <c r="U240" s="42"/>
      <c r="V240" s="42"/>
      <c r="W240" s="49">
        <v>143</v>
      </c>
      <c r="X240" s="49" t="s">
        <v>429</v>
      </c>
      <c r="Y240" s="53">
        <v>0</v>
      </c>
      <c r="Z240" s="53">
        <v>0</v>
      </c>
      <c r="AA240" s="53"/>
      <c r="AB240" s="41"/>
      <c r="AC240" s="41"/>
      <c r="AD240" s="41" t="s">
        <v>380</v>
      </c>
      <c r="AE240" s="41"/>
      <c r="AF240" s="41"/>
      <c r="AG240" s="54">
        <v>0</v>
      </c>
      <c r="AH240" s="54">
        <v>0</v>
      </c>
      <c r="AI240" s="54">
        <v>0</v>
      </c>
      <c r="AJ240" s="54">
        <v>0</v>
      </c>
      <c r="AK240" s="54">
        <v>0</v>
      </c>
      <c r="AL240" s="54">
        <v>0</v>
      </c>
      <c r="AM240" s="54">
        <v>70558226</v>
      </c>
      <c r="AN240" s="54">
        <v>0</v>
      </c>
      <c r="AO240" s="54">
        <v>0</v>
      </c>
      <c r="AP240" s="54">
        <v>0</v>
      </c>
      <c r="AQ240" s="54">
        <v>0</v>
      </c>
      <c r="AR240" s="41"/>
      <c r="AS240" s="42"/>
      <c r="AT240" s="41"/>
      <c r="AU240" s="54">
        <v>0</v>
      </c>
    </row>
    <row r="241" spans="1:47" x14ac:dyDescent="0.2">
      <c r="A241" s="41">
        <v>900196862</v>
      </c>
      <c r="B241" s="41" t="s">
        <v>34</v>
      </c>
      <c r="C241" s="41" t="s">
        <v>6</v>
      </c>
      <c r="D241" s="41" t="s">
        <v>23</v>
      </c>
      <c r="E241" s="47">
        <v>5932</v>
      </c>
      <c r="F241" s="41" t="str">
        <f t="shared" si="8"/>
        <v>SVC5932</v>
      </c>
      <c r="G241" s="41" t="s">
        <v>354</v>
      </c>
      <c r="H241" s="41" t="str">
        <f t="shared" si="9"/>
        <v>900196862_SVC5932</v>
      </c>
      <c r="I241" s="42">
        <v>45628</v>
      </c>
      <c r="J241" s="42">
        <v>45659</v>
      </c>
      <c r="K241" s="41">
        <v>88</v>
      </c>
      <c r="L241" s="43">
        <v>67136243</v>
      </c>
      <c r="M241" s="41" t="s">
        <v>19</v>
      </c>
      <c r="N241" s="41" t="e">
        <v>#N/A</v>
      </c>
      <c r="O241" s="41" t="s">
        <v>417</v>
      </c>
      <c r="P241" s="53">
        <v>67136243.299999997</v>
      </c>
      <c r="Q241" s="41">
        <v>4800068071</v>
      </c>
      <c r="R241" s="41" t="s">
        <v>382</v>
      </c>
      <c r="S241" s="42">
        <v>45628</v>
      </c>
      <c r="T241" s="42">
        <v>45635</v>
      </c>
      <c r="U241" s="42"/>
      <c r="V241" s="42"/>
      <c r="W241" s="49">
        <v>112</v>
      </c>
      <c r="X241" s="49" t="s">
        <v>429</v>
      </c>
      <c r="Y241" s="53">
        <v>0</v>
      </c>
      <c r="Z241" s="53">
        <v>0</v>
      </c>
      <c r="AA241" s="53"/>
      <c r="AB241" s="41"/>
      <c r="AC241" s="41"/>
      <c r="AD241" s="41" t="s">
        <v>380</v>
      </c>
      <c r="AE241" s="41"/>
      <c r="AF241" s="41"/>
      <c r="AG241" s="54">
        <v>0</v>
      </c>
      <c r="AH241" s="54">
        <v>0</v>
      </c>
      <c r="AI241" s="54">
        <v>0</v>
      </c>
      <c r="AJ241" s="54">
        <v>0</v>
      </c>
      <c r="AK241" s="54">
        <v>0</v>
      </c>
      <c r="AL241" s="54">
        <v>0</v>
      </c>
      <c r="AM241" s="54">
        <v>67136243</v>
      </c>
      <c r="AN241" s="54">
        <v>0</v>
      </c>
      <c r="AO241" s="54">
        <v>0</v>
      </c>
      <c r="AP241" s="54">
        <v>70558226.200000003</v>
      </c>
      <c r="AQ241" s="54">
        <v>0</v>
      </c>
      <c r="AR241" s="41">
        <v>4800068071</v>
      </c>
      <c r="AS241" s="42">
        <v>45747</v>
      </c>
      <c r="AT241" s="41" t="s">
        <v>421</v>
      </c>
      <c r="AU241" s="54">
        <v>186274001</v>
      </c>
    </row>
    <row r="242" spans="1:47" x14ac:dyDescent="0.2">
      <c r="A242" s="41">
        <v>900196862</v>
      </c>
      <c r="B242" s="41" t="s">
        <v>34</v>
      </c>
      <c r="C242" s="41" t="s">
        <v>6</v>
      </c>
      <c r="D242" s="41" t="s">
        <v>23</v>
      </c>
      <c r="E242" s="41">
        <v>5664</v>
      </c>
      <c r="F242" s="41" t="str">
        <f t="shared" si="8"/>
        <v>SVC5664</v>
      </c>
      <c r="G242" s="41" t="s">
        <v>71</v>
      </c>
      <c r="H242" s="41" t="str">
        <f t="shared" si="9"/>
        <v>900196862_SVC5664</v>
      </c>
      <c r="I242" s="42">
        <v>45601</v>
      </c>
      <c r="J242" s="42">
        <v>45631</v>
      </c>
      <c r="K242" s="41">
        <v>115</v>
      </c>
      <c r="L242" s="43">
        <v>14533218</v>
      </c>
      <c r="M242" s="41" t="s">
        <v>19</v>
      </c>
      <c r="N242" s="41" t="s">
        <v>417</v>
      </c>
      <c r="O242" s="41" t="s">
        <v>417</v>
      </c>
      <c r="P242" s="53">
        <v>14533217.720000001</v>
      </c>
      <c r="Q242" s="41">
        <v>1222534128</v>
      </c>
      <c r="R242" s="41" t="s">
        <v>382</v>
      </c>
      <c r="S242" s="42">
        <v>45601</v>
      </c>
      <c r="T242" s="42">
        <v>45604</v>
      </c>
      <c r="U242" s="42"/>
      <c r="V242" s="42"/>
      <c r="W242" s="49">
        <v>143</v>
      </c>
      <c r="X242" s="49" t="s">
        <v>429</v>
      </c>
      <c r="Y242" s="53">
        <v>0</v>
      </c>
      <c r="Z242" s="53">
        <v>0</v>
      </c>
      <c r="AA242" s="53"/>
      <c r="AB242" s="41"/>
      <c r="AC242" s="41"/>
      <c r="AD242" s="41" t="s">
        <v>380</v>
      </c>
      <c r="AE242" s="41"/>
      <c r="AF242" s="41"/>
      <c r="AG242" s="54">
        <v>0</v>
      </c>
      <c r="AH242" s="54">
        <v>0</v>
      </c>
      <c r="AI242" s="54">
        <v>0</v>
      </c>
      <c r="AJ242" s="54">
        <v>0</v>
      </c>
      <c r="AK242" s="54">
        <v>0</v>
      </c>
      <c r="AL242" s="54">
        <v>0</v>
      </c>
      <c r="AM242" s="54">
        <v>14533218</v>
      </c>
      <c r="AN242" s="54">
        <v>0</v>
      </c>
      <c r="AO242" s="54">
        <v>0</v>
      </c>
      <c r="AP242" s="54">
        <v>0</v>
      </c>
      <c r="AQ242" s="54">
        <v>0</v>
      </c>
      <c r="AR242" s="41"/>
      <c r="AS242" s="42"/>
      <c r="AT242" s="41"/>
      <c r="AU242" s="54">
        <v>0</v>
      </c>
    </row>
    <row r="243" spans="1:47" x14ac:dyDescent="0.2">
      <c r="A243" s="41">
        <v>900196862</v>
      </c>
      <c r="B243" s="41" t="s">
        <v>34</v>
      </c>
      <c r="C243" s="41" t="s">
        <v>6</v>
      </c>
      <c r="D243" s="41" t="s">
        <v>23</v>
      </c>
      <c r="E243" s="41">
        <v>5933</v>
      </c>
      <c r="F243" s="41" t="str">
        <f t="shared" si="8"/>
        <v>SVC5933</v>
      </c>
      <c r="G243" s="41" t="s">
        <v>347</v>
      </c>
      <c r="H243" s="41" t="str">
        <f t="shared" si="9"/>
        <v>900196862_SVC5933</v>
      </c>
      <c r="I243" s="42">
        <v>45628</v>
      </c>
      <c r="J243" s="42">
        <v>45659</v>
      </c>
      <c r="K243" s="41">
        <v>88</v>
      </c>
      <c r="L243" s="43">
        <v>14533218</v>
      </c>
      <c r="M243" s="41" t="s">
        <v>19</v>
      </c>
      <c r="N243" s="41" t="e">
        <v>#N/A</v>
      </c>
      <c r="O243" s="41" t="s">
        <v>417</v>
      </c>
      <c r="P243" s="53">
        <v>14533217.720000001</v>
      </c>
      <c r="Q243" s="41">
        <v>1222549348</v>
      </c>
      <c r="R243" s="41" t="s">
        <v>382</v>
      </c>
      <c r="S243" s="42">
        <v>45628</v>
      </c>
      <c r="T243" s="42">
        <v>45635</v>
      </c>
      <c r="U243" s="42"/>
      <c r="V243" s="42"/>
      <c r="W243" s="49">
        <v>112</v>
      </c>
      <c r="X243" s="49" t="s">
        <v>429</v>
      </c>
      <c r="Y243" s="53">
        <v>0</v>
      </c>
      <c r="Z243" s="53">
        <v>0</v>
      </c>
      <c r="AA243" s="53"/>
      <c r="AB243" s="41"/>
      <c r="AC243" s="41"/>
      <c r="AD243" s="41" t="s">
        <v>380</v>
      </c>
      <c r="AE243" s="41"/>
      <c r="AF243" s="41"/>
      <c r="AG243" s="54">
        <v>0</v>
      </c>
      <c r="AH243" s="54">
        <v>0</v>
      </c>
      <c r="AI243" s="54">
        <v>0</v>
      </c>
      <c r="AJ243" s="54">
        <v>0</v>
      </c>
      <c r="AK243" s="54">
        <v>0</v>
      </c>
      <c r="AL243" s="54">
        <v>0</v>
      </c>
      <c r="AM243" s="54">
        <v>14533218</v>
      </c>
      <c r="AN243" s="54">
        <v>0</v>
      </c>
      <c r="AO243" s="54">
        <v>0</v>
      </c>
      <c r="AP243" s="54">
        <v>0</v>
      </c>
      <c r="AQ243" s="54">
        <v>0</v>
      </c>
      <c r="AR243" s="41"/>
      <c r="AS243" s="42"/>
      <c r="AT243" s="41"/>
      <c r="AU243" s="54">
        <v>0</v>
      </c>
    </row>
    <row r="244" spans="1:47" x14ac:dyDescent="0.2">
      <c r="A244" s="41">
        <v>900196862</v>
      </c>
      <c r="B244" s="41" t="s">
        <v>34</v>
      </c>
      <c r="C244" s="41" t="s">
        <v>6</v>
      </c>
      <c r="D244" s="41" t="s">
        <v>23</v>
      </c>
      <c r="E244" s="41">
        <v>5934</v>
      </c>
      <c r="F244" s="41" t="str">
        <f t="shared" si="8"/>
        <v>SVC5934</v>
      </c>
      <c r="G244" s="41" t="s">
        <v>343</v>
      </c>
      <c r="H244" s="41" t="str">
        <f t="shared" si="9"/>
        <v>900196862_SVC5934</v>
      </c>
      <c r="I244" s="42">
        <v>45628</v>
      </c>
      <c r="J244" s="42">
        <v>45659</v>
      </c>
      <c r="K244" s="41">
        <v>88</v>
      </c>
      <c r="L244" s="43">
        <v>7595719</v>
      </c>
      <c r="M244" s="41" t="s">
        <v>19</v>
      </c>
      <c r="N244" s="41" t="e">
        <v>#N/A</v>
      </c>
      <c r="O244" s="41" t="s">
        <v>417</v>
      </c>
      <c r="P244" s="53">
        <v>7595719.3200000003</v>
      </c>
      <c r="Q244" s="41">
        <v>1222549427</v>
      </c>
      <c r="R244" s="41" t="s">
        <v>382</v>
      </c>
      <c r="S244" s="42">
        <v>45628</v>
      </c>
      <c r="T244" s="42">
        <v>45635</v>
      </c>
      <c r="U244" s="42"/>
      <c r="V244" s="42"/>
      <c r="W244" s="49">
        <v>112</v>
      </c>
      <c r="X244" s="49" t="s">
        <v>429</v>
      </c>
      <c r="Y244" s="53">
        <v>0</v>
      </c>
      <c r="Z244" s="53">
        <v>0</v>
      </c>
      <c r="AA244" s="53"/>
      <c r="AB244" s="41"/>
      <c r="AC244" s="41"/>
      <c r="AD244" s="41" t="s">
        <v>380</v>
      </c>
      <c r="AE244" s="41"/>
      <c r="AF244" s="41"/>
      <c r="AG244" s="54">
        <v>0</v>
      </c>
      <c r="AH244" s="54">
        <v>0</v>
      </c>
      <c r="AI244" s="54">
        <v>0</v>
      </c>
      <c r="AJ244" s="54">
        <v>0</v>
      </c>
      <c r="AK244" s="54">
        <v>0</v>
      </c>
      <c r="AL244" s="54">
        <v>0</v>
      </c>
      <c r="AM244" s="54">
        <v>7595719</v>
      </c>
      <c r="AN244" s="54">
        <v>0</v>
      </c>
      <c r="AO244" s="54">
        <v>0</v>
      </c>
      <c r="AP244" s="54">
        <v>0</v>
      </c>
      <c r="AQ244" s="54">
        <v>0</v>
      </c>
      <c r="AR244" s="41"/>
      <c r="AS244" s="42"/>
      <c r="AT244" s="41"/>
      <c r="AU244" s="54">
        <v>0</v>
      </c>
    </row>
    <row r="245" spans="1:47" x14ac:dyDescent="0.2">
      <c r="A245" s="41">
        <v>900196862</v>
      </c>
      <c r="B245" s="41" t="s">
        <v>34</v>
      </c>
      <c r="C245" s="41" t="s">
        <v>6</v>
      </c>
      <c r="D245" s="41" t="s">
        <v>23</v>
      </c>
      <c r="E245" s="41">
        <v>5665</v>
      </c>
      <c r="F245" s="41" t="str">
        <f t="shared" si="8"/>
        <v>SVC5665</v>
      </c>
      <c r="G245" s="41" t="s">
        <v>72</v>
      </c>
      <c r="H245" s="41" t="str">
        <f t="shared" si="9"/>
        <v>900196862_SVC5665</v>
      </c>
      <c r="I245" s="42">
        <v>45602</v>
      </c>
      <c r="J245" s="42">
        <v>45632</v>
      </c>
      <c r="K245" s="41">
        <v>114</v>
      </c>
      <c r="L245" s="43">
        <v>6901885</v>
      </c>
      <c r="M245" s="41" t="s">
        <v>19</v>
      </c>
      <c r="N245" s="41" t="s">
        <v>417</v>
      </c>
      <c r="O245" s="41" t="s">
        <v>417</v>
      </c>
      <c r="P245" s="53">
        <v>6901885.2000000002</v>
      </c>
      <c r="Q245" s="41">
        <v>1222534131</v>
      </c>
      <c r="R245" s="41" t="s">
        <v>382</v>
      </c>
      <c r="S245" s="42">
        <v>45602</v>
      </c>
      <c r="T245" s="42">
        <v>45603</v>
      </c>
      <c r="U245" s="42"/>
      <c r="V245" s="42"/>
      <c r="W245" s="49">
        <v>144</v>
      </c>
      <c r="X245" s="49" t="s">
        <v>429</v>
      </c>
      <c r="Y245" s="53">
        <v>0</v>
      </c>
      <c r="Z245" s="53">
        <v>0</v>
      </c>
      <c r="AA245" s="53"/>
      <c r="AB245" s="41"/>
      <c r="AC245" s="41"/>
      <c r="AD245" s="41" t="s">
        <v>380</v>
      </c>
      <c r="AE245" s="41"/>
      <c r="AF245" s="41"/>
      <c r="AG245" s="54">
        <v>0</v>
      </c>
      <c r="AH245" s="54">
        <v>0</v>
      </c>
      <c r="AI245" s="54">
        <v>0</v>
      </c>
      <c r="AJ245" s="54">
        <v>0</v>
      </c>
      <c r="AK245" s="54">
        <v>0</v>
      </c>
      <c r="AL245" s="54">
        <v>0</v>
      </c>
      <c r="AM245" s="54">
        <v>6901885</v>
      </c>
      <c r="AN245" s="54">
        <v>0</v>
      </c>
      <c r="AO245" s="54">
        <v>0</v>
      </c>
      <c r="AP245" s="54">
        <v>0</v>
      </c>
      <c r="AQ245" s="54">
        <v>0</v>
      </c>
      <c r="AR245" s="41"/>
      <c r="AS245" s="42"/>
      <c r="AT245" s="41"/>
      <c r="AU245" s="54">
        <v>0</v>
      </c>
    </row>
    <row r="246" spans="1:47" x14ac:dyDescent="0.2">
      <c r="A246" s="41">
        <v>900196862</v>
      </c>
      <c r="B246" s="41" t="s">
        <v>34</v>
      </c>
      <c r="C246" s="41" t="s">
        <v>6</v>
      </c>
      <c r="D246" s="41" t="s">
        <v>23</v>
      </c>
      <c r="E246" s="41">
        <v>5892</v>
      </c>
      <c r="F246" s="41" t="str">
        <f t="shared" si="8"/>
        <v>SVC5892</v>
      </c>
      <c r="G246" s="41" t="s">
        <v>86</v>
      </c>
      <c r="H246" s="41" t="str">
        <f t="shared" si="9"/>
        <v>900196862_SVC5892</v>
      </c>
      <c r="I246" s="42">
        <v>45614</v>
      </c>
      <c r="J246" s="42">
        <v>45632</v>
      </c>
      <c r="K246" s="41">
        <v>102</v>
      </c>
      <c r="L246" s="43">
        <v>3302208</v>
      </c>
      <c r="M246" s="41" t="s">
        <v>19</v>
      </c>
      <c r="N246" s="41" t="s">
        <v>419</v>
      </c>
      <c r="O246" s="41" t="s">
        <v>417</v>
      </c>
      <c r="P246" s="53">
        <v>3302208</v>
      </c>
      <c r="Q246" s="41">
        <v>1222550539</v>
      </c>
      <c r="R246" s="41" t="s">
        <v>379</v>
      </c>
      <c r="S246" s="42">
        <v>45614</v>
      </c>
      <c r="T246" s="42">
        <v>45628</v>
      </c>
      <c r="U246" s="42">
        <v>45645</v>
      </c>
      <c r="V246" s="42"/>
      <c r="W246" s="49">
        <v>102</v>
      </c>
      <c r="X246" s="49" t="s">
        <v>429</v>
      </c>
      <c r="Y246" s="53">
        <v>0</v>
      </c>
      <c r="Z246" s="53">
        <v>0</v>
      </c>
      <c r="AA246" s="53"/>
      <c r="AB246" s="41"/>
      <c r="AC246" s="41"/>
      <c r="AD246" s="41" t="s">
        <v>380</v>
      </c>
      <c r="AE246" s="41"/>
      <c r="AF246" s="41" t="s">
        <v>381</v>
      </c>
      <c r="AG246" s="54">
        <v>0</v>
      </c>
      <c r="AH246" s="54">
        <v>0</v>
      </c>
      <c r="AI246" s="54">
        <v>0</v>
      </c>
      <c r="AJ246" s="54">
        <v>0</v>
      </c>
      <c r="AK246" s="54">
        <v>0</v>
      </c>
      <c r="AL246" s="54">
        <v>0</v>
      </c>
      <c r="AM246" s="54">
        <v>3302208</v>
      </c>
      <c r="AN246" s="54">
        <v>0</v>
      </c>
      <c r="AO246" s="54">
        <v>0</v>
      </c>
      <c r="AP246" s="54">
        <v>0</v>
      </c>
      <c r="AQ246" s="54">
        <v>0</v>
      </c>
      <c r="AR246" s="41"/>
      <c r="AS246" s="42"/>
      <c r="AT246" s="41"/>
      <c r="AU246" s="54">
        <v>0</v>
      </c>
    </row>
    <row r="247" spans="1:47" x14ac:dyDescent="0.2">
      <c r="A247" s="41">
        <v>900196862</v>
      </c>
      <c r="B247" s="41" t="s">
        <v>34</v>
      </c>
      <c r="C247" s="41" t="s">
        <v>6</v>
      </c>
      <c r="D247" s="41" t="s">
        <v>23</v>
      </c>
      <c r="E247" s="41">
        <v>6115</v>
      </c>
      <c r="F247" s="41" t="str">
        <f t="shared" si="8"/>
        <v>SVC6115</v>
      </c>
      <c r="G247" s="41" t="s">
        <v>324</v>
      </c>
      <c r="H247" s="41" t="str">
        <f t="shared" si="9"/>
        <v>900196862_SVC6115</v>
      </c>
      <c r="I247" s="42">
        <v>45636</v>
      </c>
      <c r="J247" s="42">
        <v>45667</v>
      </c>
      <c r="K247" s="41">
        <v>80</v>
      </c>
      <c r="L247" s="43">
        <v>3027024</v>
      </c>
      <c r="M247" s="41" t="s">
        <v>19</v>
      </c>
      <c r="N247" s="41" t="e">
        <v>#N/A</v>
      </c>
      <c r="O247" s="41" t="s">
        <v>417</v>
      </c>
      <c r="P247" s="53">
        <v>3027024</v>
      </c>
      <c r="Q247" s="41">
        <v>1222550540</v>
      </c>
      <c r="R247" s="41" t="s">
        <v>379</v>
      </c>
      <c r="S247" s="42">
        <v>45636</v>
      </c>
      <c r="T247" s="42">
        <v>45637</v>
      </c>
      <c r="U247" s="42">
        <v>45645</v>
      </c>
      <c r="V247" s="42"/>
      <c r="W247" s="49">
        <v>102</v>
      </c>
      <c r="X247" s="49" t="s">
        <v>429</v>
      </c>
      <c r="Y247" s="53">
        <v>0</v>
      </c>
      <c r="Z247" s="53">
        <v>0</v>
      </c>
      <c r="AA247" s="53"/>
      <c r="AB247" s="41"/>
      <c r="AC247" s="41"/>
      <c r="AD247" s="41" t="s">
        <v>380</v>
      </c>
      <c r="AE247" s="41"/>
      <c r="AF247" s="41" t="s">
        <v>381</v>
      </c>
      <c r="AG247" s="54">
        <v>0</v>
      </c>
      <c r="AH247" s="54">
        <v>0</v>
      </c>
      <c r="AI247" s="54">
        <v>0</v>
      </c>
      <c r="AJ247" s="54">
        <v>0</v>
      </c>
      <c r="AK247" s="54">
        <v>0</v>
      </c>
      <c r="AL247" s="54">
        <v>0</v>
      </c>
      <c r="AM247" s="54">
        <v>3027024</v>
      </c>
      <c r="AN247" s="54">
        <v>0</v>
      </c>
      <c r="AO247" s="54">
        <v>0</v>
      </c>
      <c r="AP247" s="54">
        <v>0</v>
      </c>
      <c r="AQ247" s="54">
        <v>0</v>
      </c>
      <c r="AR247" s="41"/>
      <c r="AS247" s="42"/>
      <c r="AT247" s="41"/>
      <c r="AU247" s="54">
        <v>0</v>
      </c>
    </row>
    <row r="248" spans="1:47" x14ac:dyDescent="0.2">
      <c r="A248" s="41">
        <v>900196862</v>
      </c>
      <c r="B248" s="41" t="s">
        <v>34</v>
      </c>
      <c r="C248" s="41" t="s">
        <v>6</v>
      </c>
      <c r="D248" s="41" t="s">
        <v>23</v>
      </c>
      <c r="E248" s="41">
        <v>5602</v>
      </c>
      <c r="F248" s="41" t="str">
        <f t="shared" si="8"/>
        <v>SVC5602</v>
      </c>
      <c r="G248" s="41" t="s">
        <v>112</v>
      </c>
      <c r="H248" s="41" t="str">
        <f t="shared" si="9"/>
        <v>900196862_SVC5602</v>
      </c>
      <c r="I248" s="42">
        <v>45583</v>
      </c>
      <c r="J248" s="42">
        <v>45614</v>
      </c>
      <c r="K248" s="41">
        <v>132</v>
      </c>
      <c r="L248" s="43">
        <v>899640</v>
      </c>
      <c r="M248" s="41" t="s">
        <v>19</v>
      </c>
      <c r="N248" s="41" t="s">
        <v>419</v>
      </c>
      <c r="O248" s="41" t="s">
        <v>417</v>
      </c>
      <c r="P248" s="53">
        <v>899640</v>
      </c>
      <c r="Q248" s="41">
        <v>1222550536</v>
      </c>
      <c r="R248" s="41" t="s">
        <v>379</v>
      </c>
      <c r="S248" s="42">
        <v>45583</v>
      </c>
      <c r="T248" s="42">
        <v>45628</v>
      </c>
      <c r="U248" s="42">
        <v>45645</v>
      </c>
      <c r="V248" s="42"/>
      <c r="W248" s="49">
        <v>102</v>
      </c>
      <c r="X248" s="49" t="s">
        <v>429</v>
      </c>
      <c r="Y248" s="53">
        <v>0</v>
      </c>
      <c r="Z248" s="53">
        <v>0</v>
      </c>
      <c r="AA248" s="53"/>
      <c r="AB248" s="41"/>
      <c r="AC248" s="41"/>
      <c r="AD248" s="41" t="s">
        <v>380</v>
      </c>
      <c r="AE248" s="41"/>
      <c r="AF248" s="41" t="s">
        <v>381</v>
      </c>
      <c r="AG248" s="54">
        <v>0</v>
      </c>
      <c r="AH248" s="54">
        <v>0</v>
      </c>
      <c r="AI248" s="54">
        <v>0</v>
      </c>
      <c r="AJ248" s="54">
        <v>0</v>
      </c>
      <c r="AK248" s="54">
        <v>0</v>
      </c>
      <c r="AL248" s="54">
        <v>0</v>
      </c>
      <c r="AM248" s="54">
        <v>899640</v>
      </c>
      <c r="AN248" s="54">
        <v>0</v>
      </c>
      <c r="AO248" s="54">
        <v>0</v>
      </c>
      <c r="AP248" s="54">
        <v>0</v>
      </c>
      <c r="AQ248" s="54">
        <v>0</v>
      </c>
      <c r="AR248" s="41"/>
      <c r="AS248" s="42"/>
      <c r="AT248" s="41"/>
      <c r="AU248" s="54">
        <v>0</v>
      </c>
    </row>
    <row r="249" spans="1:47" x14ac:dyDescent="0.2">
      <c r="A249" s="41">
        <v>900196862</v>
      </c>
      <c r="B249" s="41" t="s">
        <v>34</v>
      </c>
      <c r="C249" s="41" t="s">
        <v>6</v>
      </c>
      <c r="D249" s="41" t="s">
        <v>23</v>
      </c>
      <c r="E249" s="41">
        <v>6107</v>
      </c>
      <c r="F249" s="41" t="str">
        <f t="shared" si="8"/>
        <v>SVC6107</v>
      </c>
      <c r="G249" s="41" t="s">
        <v>212</v>
      </c>
      <c r="H249" s="41" t="str">
        <f t="shared" si="9"/>
        <v>900196862_SVC6107</v>
      </c>
      <c r="I249" s="42">
        <v>45636</v>
      </c>
      <c r="J249" s="42">
        <v>45667</v>
      </c>
      <c r="K249" s="41">
        <v>80</v>
      </c>
      <c r="L249" s="43">
        <v>392000</v>
      </c>
      <c r="M249" s="41" t="s">
        <v>19</v>
      </c>
      <c r="N249" s="41" t="e">
        <v>#N/A</v>
      </c>
      <c r="O249" s="41" t="s">
        <v>417</v>
      </c>
      <c r="P249" s="53">
        <v>392000</v>
      </c>
      <c r="Q249" s="41">
        <v>1222558373</v>
      </c>
      <c r="R249" s="41" t="s">
        <v>379</v>
      </c>
      <c r="S249" s="42">
        <v>45636</v>
      </c>
      <c r="T249" s="42">
        <v>45637</v>
      </c>
      <c r="U249" s="42">
        <v>45645</v>
      </c>
      <c r="V249" s="42"/>
      <c r="W249" s="49">
        <v>102</v>
      </c>
      <c r="X249" s="49" t="s">
        <v>429</v>
      </c>
      <c r="Y249" s="53">
        <v>0</v>
      </c>
      <c r="Z249" s="53">
        <v>0</v>
      </c>
      <c r="AA249" s="53"/>
      <c r="AB249" s="41"/>
      <c r="AC249" s="41"/>
      <c r="AD249" s="41" t="s">
        <v>380</v>
      </c>
      <c r="AE249" s="41"/>
      <c r="AF249" s="41" t="s">
        <v>381</v>
      </c>
      <c r="AG249" s="54">
        <v>0</v>
      </c>
      <c r="AH249" s="54">
        <v>0</v>
      </c>
      <c r="AI249" s="54">
        <v>0</v>
      </c>
      <c r="AJ249" s="54">
        <v>0</v>
      </c>
      <c r="AK249" s="54">
        <v>0</v>
      </c>
      <c r="AL249" s="54">
        <v>0</v>
      </c>
      <c r="AM249" s="54">
        <v>392000</v>
      </c>
      <c r="AN249" s="54">
        <v>0</v>
      </c>
      <c r="AO249" s="54">
        <v>0</v>
      </c>
      <c r="AP249" s="54">
        <v>0</v>
      </c>
      <c r="AQ249" s="54">
        <v>0</v>
      </c>
      <c r="AR249" s="41"/>
      <c r="AS249" s="42"/>
      <c r="AT249" s="41"/>
      <c r="AU249" s="54">
        <v>0</v>
      </c>
    </row>
    <row r="250" spans="1:47" x14ac:dyDescent="0.2">
      <c r="A250" s="41">
        <v>900196862</v>
      </c>
      <c r="B250" s="41" t="s">
        <v>34</v>
      </c>
      <c r="C250" s="41" t="s">
        <v>6</v>
      </c>
      <c r="D250" s="41" t="s">
        <v>23</v>
      </c>
      <c r="E250" s="41">
        <v>6825</v>
      </c>
      <c r="F250" s="41" t="str">
        <f t="shared" si="8"/>
        <v>SVC6825</v>
      </c>
      <c r="G250" s="41" t="s">
        <v>295</v>
      </c>
      <c r="H250" s="41" t="str">
        <f t="shared" si="9"/>
        <v>900196862_SVC6825</v>
      </c>
      <c r="I250" s="42">
        <v>45736</v>
      </c>
      <c r="J250" s="42">
        <v>45767</v>
      </c>
      <c r="K250" s="41"/>
      <c r="L250" s="43">
        <v>1500000</v>
      </c>
      <c r="M250" s="41" t="s">
        <v>19</v>
      </c>
      <c r="N250" s="41" t="e">
        <v>#N/A</v>
      </c>
      <c r="O250" s="41" t="s">
        <v>417</v>
      </c>
      <c r="P250" s="53">
        <v>0</v>
      </c>
      <c r="Q250" s="41"/>
      <c r="R250" s="41" t="s">
        <v>379</v>
      </c>
      <c r="S250" s="42">
        <v>45736</v>
      </c>
      <c r="T250" s="42">
        <v>45748</v>
      </c>
      <c r="U250" s="42">
        <v>45757</v>
      </c>
      <c r="V250" s="42"/>
      <c r="W250" s="49">
        <v>-10</v>
      </c>
      <c r="X250" s="49" t="s">
        <v>434</v>
      </c>
      <c r="Y250" s="53">
        <v>0</v>
      </c>
      <c r="Z250" s="53">
        <v>0</v>
      </c>
      <c r="AA250" s="53"/>
      <c r="AB250" s="41"/>
      <c r="AC250" s="41"/>
      <c r="AD250" s="41" t="s">
        <v>380</v>
      </c>
      <c r="AE250" s="41"/>
      <c r="AF250" s="41" t="s">
        <v>384</v>
      </c>
      <c r="AG250" s="54">
        <v>0</v>
      </c>
      <c r="AH250" s="54">
        <v>0</v>
      </c>
      <c r="AI250" s="54">
        <v>0</v>
      </c>
      <c r="AJ250" s="54">
        <v>0</v>
      </c>
      <c r="AK250" s="54">
        <v>0</v>
      </c>
      <c r="AL250" s="54">
        <v>0</v>
      </c>
      <c r="AM250" s="54">
        <v>1500000</v>
      </c>
      <c r="AN250" s="54">
        <v>0</v>
      </c>
      <c r="AO250" s="54">
        <v>0</v>
      </c>
      <c r="AP250" s="54">
        <v>0</v>
      </c>
      <c r="AQ250" s="54">
        <v>0</v>
      </c>
      <c r="AR250" s="41"/>
      <c r="AS250" s="42"/>
      <c r="AT250" s="41"/>
      <c r="AU250" s="54">
        <v>0</v>
      </c>
    </row>
    <row r="251" spans="1:47" x14ac:dyDescent="0.2">
      <c r="A251" s="41">
        <v>900196862</v>
      </c>
      <c r="B251" s="41" t="s">
        <v>34</v>
      </c>
      <c r="C251" s="41" t="s">
        <v>6</v>
      </c>
      <c r="D251" s="41" t="s">
        <v>23</v>
      </c>
      <c r="E251" s="41">
        <v>2805</v>
      </c>
      <c r="F251" s="41" t="str">
        <f t="shared" si="8"/>
        <v>SVC2805</v>
      </c>
      <c r="G251" s="41" t="s">
        <v>342</v>
      </c>
      <c r="H251" s="41" t="str">
        <f t="shared" si="9"/>
        <v>900196862_SVC2805</v>
      </c>
      <c r="I251" s="42">
        <v>44854</v>
      </c>
      <c r="J251" s="42">
        <v>44885</v>
      </c>
      <c r="K251" s="41">
        <f>360+360+10+30+30+30+30</f>
        <v>850</v>
      </c>
      <c r="L251" s="44">
        <v>7180800</v>
      </c>
      <c r="M251" s="41" t="s">
        <v>19</v>
      </c>
      <c r="N251" s="41" t="s">
        <v>417</v>
      </c>
      <c r="O251" s="41" t="s">
        <v>417</v>
      </c>
      <c r="P251" s="53">
        <v>0</v>
      </c>
      <c r="Q251" s="41"/>
      <c r="R251" s="41" t="s">
        <v>379</v>
      </c>
      <c r="S251" s="42">
        <v>44854</v>
      </c>
      <c r="T251" s="42">
        <v>44988</v>
      </c>
      <c r="U251" s="42">
        <v>44988</v>
      </c>
      <c r="V251" s="42"/>
      <c r="W251" s="49">
        <v>759</v>
      </c>
      <c r="X251" s="49" t="s">
        <v>435</v>
      </c>
      <c r="Y251" s="53">
        <v>0</v>
      </c>
      <c r="Z251" s="53">
        <v>0</v>
      </c>
      <c r="AA251" s="53"/>
      <c r="AB251" s="41"/>
      <c r="AC251" s="41"/>
      <c r="AD251" s="41"/>
      <c r="AE251" s="41"/>
      <c r="AF251" s="41" t="s">
        <v>383</v>
      </c>
      <c r="AG251" s="54">
        <v>0</v>
      </c>
      <c r="AH251" s="54">
        <v>0</v>
      </c>
      <c r="AI251" s="54">
        <v>0</v>
      </c>
      <c r="AJ251" s="54">
        <v>0</v>
      </c>
      <c r="AK251" s="54">
        <v>0</v>
      </c>
      <c r="AL251" s="54">
        <v>0</v>
      </c>
      <c r="AM251" s="54">
        <v>7180800</v>
      </c>
      <c r="AN251" s="54">
        <v>0</v>
      </c>
      <c r="AO251" s="54">
        <v>0</v>
      </c>
      <c r="AP251" s="54">
        <v>0</v>
      </c>
      <c r="AQ251" s="54">
        <v>0</v>
      </c>
      <c r="AR251" s="41"/>
      <c r="AS251" s="42"/>
      <c r="AT251" s="41"/>
      <c r="AU251" s="54">
        <v>0</v>
      </c>
    </row>
    <row r="252" spans="1:47" x14ac:dyDescent="0.2">
      <c r="A252" s="41">
        <v>900196862</v>
      </c>
      <c r="B252" s="41" t="s">
        <v>34</v>
      </c>
      <c r="C252" s="41" t="s">
        <v>6</v>
      </c>
      <c r="D252" s="41" t="s">
        <v>23</v>
      </c>
      <c r="E252" s="41">
        <v>2901</v>
      </c>
      <c r="F252" s="41" t="str">
        <f t="shared" si="8"/>
        <v>SVC2901</v>
      </c>
      <c r="G252" s="41" t="s">
        <v>335</v>
      </c>
      <c r="H252" s="41" t="str">
        <f t="shared" si="9"/>
        <v>900196862_SVC2901</v>
      </c>
      <c r="I252" s="42">
        <v>44881</v>
      </c>
      <c r="J252" s="42">
        <v>44911</v>
      </c>
      <c r="K252" s="41">
        <v>824</v>
      </c>
      <c r="L252" s="44">
        <v>4569600</v>
      </c>
      <c r="M252" s="41" t="s">
        <v>19</v>
      </c>
      <c r="N252" s="41" t="s">
        <v>417</v>
      </c>
      <c r="O252" s="41" t="s">
        <v>417</v>
      </c>
      <c r="P252" s="53">
        <v>0</v>
      </c>
      <c r="Q252" s="41"/>
      <c r="R252" s="41" t="s">
        <v>379</v>
      </c>
      <c r="S252" s="42">
        <v>44881</v>
      </c>
      <c r="T252" s="42">
        <v>44988</v>
      </c>
      <c r="U252" s="42">
        <v>44988</v>
      </c>
      <c r="V252" s="42"/>
      <c r="W252" s="49">
        <v>759</v>
      </c>
      <c r="X252" s="49" t="s">
        <v>435</v>
      </c>
      <c r="Y252" s="53">
        <v>0</v>
      </c>
      <c r="Z252" s="53">
        <v>0</v>
      </c>
      <c r="AA252" s="53"/>
      <c r="AB252" s="41"/>
      <c r="AC252" s="41"/>
      <c r="AD252" s="41"/>
      <c r="AE252" s="41"/>
      <c r="AF252" s="41" t="s">
        <v>383</v>
      </c>
      <c r="AG252" s="54">
        <v>0</v>
      </c>
      <c r="AH252" s="54">
        <v>0</v>
      </c>
      <c r="AI252" s="54">
        <v>0</v>
      </c>
      <c r="AJ252" s="54">
        <v>0</v>
      </c>
      <c r="AK252" s="54">
        <v>0</v>
      </c>
      <c r="AL252" s="54">
        <v>0</v>
      </c>
      <c r="AM252" s="54">
        <v>4569600</v>
      </c>
      <c r="AN252" s="54">
        <v>0</v>
      </c>
      <c r="AO252" s="54">
        <v>0</v>
      </c>
      <c r="AP252" s="54">
        <v>0</v>
      </c>
      <c r="AQ252" s="54">
        <v>0</v>
      </c>
      <c r="AR252" s="41"/>
      <c r="AS252" s="42"/>
      <c r="AT252" s="41"/>
      <c r="AU252" s="54">
        <v>0</v>
      </c>
    </row>
    <row r="253" spans="1:47" x14ac:dyDescent="0.2">
      <c r="A253" s="41">
        <v>900196862</v>
      </c>
      <c r="B253" s="41" t="s">
        <v>34</v>
      </c>
      <c r="C253" s="41" t="s">
        <v>6</v>
      </c>
      <c r="D253" s="41" t="s">
        <v>23</v>
      </c>
      <c r="E253" s="41">
        <v>3029</v>
      </c>
      <c r="F253" s="41" t="str">
        <f t="shared" si="8"/>
        <v>SVC3029</v>
      </c>
      <c r="G253" s="41" t="s">
        <v>327</v>
      </c>
      <c r="H253" s="41" t="str">
        <f t="shared" si="9"/>
        <v>900196862_SVC3029</v>
      </c>
      <c r="I253" s="42">
        <v>44945</v>
      </c>
      <c r="J253" s="42">
        <v>44976</v>
      </c>
      <c r="K253" s="41">
        <f>360+360+11+30</f>
        <v>761</v>
      </c>
      <c r="L253" s="45">
        <v>3332000</v>
      </c>
      <c r="M253" s="41" t="s">
        <v>19</v>
      </c>
      <c r="N253" s="41" t="s">
        <v>417</v>
      </c>
      <c r="O253" s="41" t="s">
        <v>417</v>
      </c>
      <c r="P253" s="53">
        <v>0</v>
      </c>
      <c r="Q253" s="41"/>
      <c r="R253" s="41" t="s">
        <v>379</v>
      </c>
      <c r="S253" s="42">
        <v>44945</v>
      </c>
      <c r="T253" s="42">
        <v>44988</v>
      </c>
      <c r="U253" s="42">
        <v>44988</v>
      </c>
      <c r="V253" s="42"/>
      <c r="W253" s="49">
        <v>759</v>
      </c>
      <c r="X253" s="49" t="s">
        <v>435</v>
      </c>
      <c r="Y253" s="53">
        <v>0</v>
      </c>
      <c r="Z253" s="53">
        <v>0</v>
      </c>
      <c r="AA253" s="53"/>
      <c r="AB253" s="41"/>
      <c r="AC253" s="41"/>
      <c r="AD253" s="41"/>
      <c r="AE253" s="41"/>
      <c r="AF253" s="41" t="s">
        <v>383</v>
      </c>
      <c r="AG253" s="54">
        <v>0</v>
      </c>
      <c r="AH253" s="54">
        <v>0</v>
      </c>
      <c r="AI253" s="54">
        <v>0</v>
      </c>
      <c r="AJ253" s="54">
        <v>0</v>
      </c>
      <c r="AK253" s="54">
        <v>0</v>
      </c>
      <c r="AL253" s="54">
        <v>0</v>
      </c>
      <c r="AM253" s="54">
        <v>3332000</v>
      </c>
      <c r="AN253" s="54">
        <v>0</v>
      </c>
      <c r="AO253" s="54">
        <v>0</v>
      </c>
      <c r="AP253" s="54">
        <v>0</v>
      </c>
      <c r="AQ253" s="54">
        <v>0</v>
      </c>
      <c r="AR253" s="41"/>
      <c r="AS253" s="42"/>
      <c r="AT253" s="41"/>
      <c r="AU253" s="54">
        <v>0</v>
      </c>
    </row>
    <row r="254" spans="1:47" x14ac:dyDescent="0.2">
      <c r="A254" s="41">
        <v>900196862</v>
      </c>
      <c r="B254" s="41" t="s">
        <v>34</v>
      </c>
      <c r="C254" s="41" t="s">
        <v>6</v>
      </c>
      <c r="D254" s="41" t="s">
        <v>23</v>
      </c>
      <c r="E254" s="41">
        <v>2900</v>
      </c>
      <c r="F254" s="41" t="str">
        <f t="shared" si="8"/>
        <v>SVC2900</v>
      </c>
      <c r="G254" s="41" t="s">
        <v>321</v>
      </c>
      <c r="H254" s="41" t="str">
        <f t="shared" si="9"/>
        <v>900196862_SVC2900</v>
      </c>
      <c r="I254" s="42">
        <v>44881</v>
      </c>
      <c r="J254" s="42">
        <v>44911</v>
      </c>
      <c r="K254" s="41">
        <v>824</v>
      </c>
      <c r="L254" s="44">
        <v>2803200</v>
      </c>
      <c r="M254" s="41" t="s">
        <v>19</v>
      </c>
      <c r="N254" s="41" t="s">
        <v>417</v>
      </c>
      <c r="O254" s="41" t="s">
        <v>417</v>
      </c>
      <c r="P254" s="53">
        <v>0</v>
      </c>
      <c r="Q254" s="41"/>
      <c r="R254" s="41" t="s">
        <v>379</v>
      </c>
      <c r="S254" s="42">
        <v>44881</v>
      </c>
      <c r="T254" s="42">
        <v>44988</v>
      </c>
      <c r="U254" s="42">
        <v>44988</v>
      </c>
      <c r="V254" s="42"/>
      <c r="W254" s="49">
        <v>759</v>
      </c>
      <c r="X254" s="49" t="s">
        <v>435</v>
      </c>
      <c r="Y254" s="53">
        <v>0</v>
      </c>
      <c r="Z254" s="53">
        <v>0</v>
      </c>
      <c r="AA254" s="53"/>
      <c r="AB254" s="41"/>
      <c r="AC254" s="41"/>
      <c r="AD254" s="41"/>
      <c r="AE254" s="41"/>
      <c r="AF254" s="41" t="s">
        <v>383</v>
      </c>
      <c r="AG254" s="54">
        <v>0</v>
      </c>
      <c r="AH254" s="54">
        <v>0</v>
      </c>
      <c r="AI254" s="54">
        <v>0</v>
      </c>
      <c r="AJ254" s="54">
        <v>0</v>
      </c>
      <c r="AK254" s="54">
        <v>0</v>
      </c>
      <c r="AL254" s="54">
        <v>0</v>
      </c>
      <c r="AM254" s="54">
        <v>2803200</v>
      </c>
      <c r="AN254" s="54">
        <v>0</v>
      </c>
      <c r="AO254" s="54">
        <v>0</v>
      </c>
      <c r="AP254" s="54">
        <v>0</v>
      </c>
      <c r="AQ254" s="54">
        <v>0</v>
      </c>
      <c r="AR254" s="41"/>
      <c r="AS254" s="42"/>
      <c r="AT254" s="41"/>
      <c r="AU254" s="54">
        <v>0</v>
      </c>
    </row>
    <row r="255" spans="1:47" x14ac:dyDescent="0.2">
      <c r="A255" s="41">
        <v>900196862</v>
      </c>
      <c r="B255" s="41" t="s">
        <v>34</v>
      </c>
      <c r="C255" s="41" t="s">
        <v>6</v>
      </c>
      <c r="D255" s="41" t="s">
        <v>23</v>
      </c>
      <c r="E255" s="41">
        <v>2893</v>
      </c>
      <c r="F255" s="41" t="str">
        <f t="shared" si="8"/>
        <v>SVC2893</v>
      </c>
      <c r="G255" s="41" t="s">
        <v>309</v>
      </c>
      <c r="H255" s="41" t="str">
        <f t="shared" si="9"/>
        <v>900196862_SVC2893</v>
      </c>
      <c r="I255" s="42">
        <v>44881</v>
      </c>
      <c r="J255" s="42">
        <v>44911</v>
      </c>
      <c r="K255" s="41">
        <v>824</v>
      </c>
      <c r="L255" s="44">
        <v>2099218</v>
      </c>
      <c r="M255" s="41" t="s">
        <v>19</v>
      </c>
      <c r="N255" s="41" t="s">
        <v>417</v>
      </c>
      <c r="O255" s="41" t="s">
        <v>417</v>
      </c>
      <c r="P255" s="53">
        <v>0</v>
      </c>
      <c r="Q255" s="41"/>
      <c r="R255" s="41" t="s">
        <v>379</v>
      </c>
      <c r="S255" s="42">
        <v>44881</v>
      </c>
      <c r="T255" s="42">
        <v>44988</v>
      </c>
      <c r="U255" s="42">
        <v>44988</v>
      </c>
      <c r="V255" s="42"/>
      <c r="W255" s="49">
        <v>759</v>
      </c>
      <c r="X255" s="49" t="s">
        <v>435</v>
      </c>
      <c r="Y255" s="53">
        <v>0</v>
      </c>
      <c r="Z255" s="53">
        <v>0</v>
      </c>
      <c r="AA255" s="53"/>
      <c r="AB255" s="41"/>
      <c r="AC255" s="41"/>
      <c r="AD255" s="41"/>
      <c r="AE255" s="41"/>
      <c r="AF255" s="41" t="s">
        <v>383</v>
      </c>
      <c r="AG255" s="54">
        <v>0</v>
      </c>
      <c r="AH255" s="54">
        <v>0</v>
      </c>
      <c r="AI255" s="54">
        <v>0</v>
      </c>
      <c r="AJ255" s="54">
        <v>0</v>
      </c>
      <c r="AK255" s="54">
        <v>0</v>
      </c>
      <c r="AL255" s="54">
        <v>0</v>
      </c>
      <c r="AM255" s="54">
        <v>2099218</v>
      </c>
      <c r="AN255" s="54">
        <v>0</v>
      </c>
      <c r="AO255" s="54">
        <v>0</v>
      </c>
      <c r="AP255" s="54">
        <v>0</v>
      </c>
      <c r="AQ255" s="54">
        <v>0</v>
      </c>
      <c r="AR255" s="41"/>
      <c r="AS255" s="42"/>
      <c r="AT255" s="41"/>
      <c r="AU255" s="54">
        <v>0</v>
      </c>
    </row>
    <row r="256" spans="1:47" x14ac:dyDescent="0.2">
      <c r="A256" s="41">
        <v>900196862</v>
      </c>
      <c r="B256" s="41" t="s">
        <v>34</v>
      </c>
      <c r="C256" s="41" t="s">
        <v>6</v>
      </c>
      <c r="D256" s="41" t="s">
        <v>23</v>
      </c>
      <c r="E256" s="41">
        <v>2808</v>
      </c>
      <c r="F256" s="41" t="str">
        <f t="shared" si="8"/>
        <v>SVC2808</v>
      </c>
      <c r="G256" s="41" t="s">
        <v>289</v>
      </c>
      <c r="H256" s="41" t="str">
        <f t="shared" si="9"/>
        <v>900196862_SVC2808</v>
      </c>
      <c r="I256" s="42">
        <v>44854</v>
      </c>
      <c r="J256" s="42">
        <v>44885</v>
      </c>
      <c r="K256" s="41">
        <f>360+360+10+30+30+30+30</f>
        <v>850</v>
      </c>
      <c r="L256" s="44">
        <v>1401600</v>
      </c>
      <c r="M256" s="41" t="s">
        <v>19</v>
      </c>
      <c r="N256" s="41" t="s">
        <v>417</v>
      </c>
      <c r="O256" s="41" t="s">
        <v>417</v>
      </c>
      <c r="P256" s="53">
        <v>0</v>
      </c>
      <c r="Q256" s="41"/>
      <c r="R256" s="41" t="s">
        <v>379</v>
      </c>
      <c r="S256" s="42">
        <v>44854</v>
      </c>
      <c r="T256" s="42">
        <v>44988</v>
      </c>
      <c r="U256" s="42">
        <v>44988</v>
      </c>
      <c r="V256" s="42"/>
      <c r="W256" s="49">
        <v>759</v>
      </c>
      <c r="X256" s="49" t="s">
        <v>435</v>
      </c>
      <c r="Y256" s="53">
        <v>0</v>
      </c>
      <c r="Z256" s="53">
        <v>0</v>
      </c>
      <c r="AA256" s="53"/>
      <c r="AB256" s="41"/>
      <c r="AC256" s="41"/>
      <c r="AD256" s="41"/>
      <c r="AE256" s="41"/>
      <c r="AF256" s="41" t="s">
        <v>383</v>
      </c>
      <c r="AG256" s="54">
        <v>0</v>
      </c>
      <c r="AH256" s="54">
        <v>0</v>
      </c>
      <c r="AI256" s="54">
        <v>0</v>
      </c>
      <c r="AJ256" s="54">
        <v>0</v>
      </c>
      <c r="AK256" s="54">
        <v>0</v>
      </c>
      <c r="AL256" s="54">
        <v>0</v>
      </c>
      <c r="AM256" s="54">
        <v>1401600</v>
      </c>
      <c r="AN256" s="54">
        <v>0</v>
      </c>
      <c r="AO256" s="54">
        <v>0</v>
      </c>
      <c r="AP256" s="54">
        <v>0</v>
      </c>
      <c r="AQ256" s="54">
        <v>0</v>
      </c>
      <c r="AR256" s="41"/>
      <c r="AS256" s="42"/>
      <c r="AT256" s="41"/>
      <c r="AU256" s="54">
        <v>0</v>
      </c>
    </row>
    <row r="257" spans="1:47" x14ac:dyDescent="0.2">
      <c r="A257" s="41">
        <v>900196862</v>
      </c>
      <c r="B257" s="41" t="s">
        <v>34</v>
      </c>
      <c r="C257" s="41" t="s">
        <v>6</v>
      </c>
      <c r="D257" s="41" t="s">
        <v>23</v>
      </c>
      <c r="E257" s="41">
        <v>3081</v>
      </c>
      <c r="F257" s="41" t="str">
        <f t="shared" si="8"/>
        <v>SVC3081</v>
      </c>
      <c r="G257" s="41" t="s">
        <v>256</v>
      </c>
      <c r="H257" s="41" t="str">
        <f t="shared" si="9"/>
        <v>900196862_SVC3081</v>
      </c>
      <c r="I257" s="42">
        <v>44974</v>
      </c>
      <c r="J257" s="42">
        <v>45002</v>
      </c>
      <c r="K257" s="41">
        <f>360+360+13</f>
        <v>733</v>
      </c>
      <c r="L257" s="45">
        <v>764400</v>
      </c>
      <c r="M257" s="41" t="s">
        <v>19</v>
      </c>
      <c r="N257" s="41" t="s">
        <v>417</v>
      </c>
      <c r="O257" s="41" t="s">
        <v>417</v>
      </c>
      <c r="P257" s="53">
        <v>0</v>
      </c>
      <c r="Q257" s="41"/>
      <c r="R257" s="41" t="s">
        <v>379</v>
      </c>
      <c r="S257" s="42">
        <v>44974</v>
      </c>
      <c r="T257" s="42">
        <v>45029</v>
      </c>
      <c r="U257" s="42">
        <v>45029</v>
      </c>
      <c r="V257" s="42"/>
      <c r="W257" s="49">
        <v>718</v>
      </c>
      <c r="X257" s="49" t="s">
        <v>435</v>
      </c>
      <c r="Y257" s="53">
        <v>0</v>
      </c>
      <c r="Z257" s="53">
        <v>0</v>
      </c>
      <c r="AA257" s="53"/>
      <c r="AB257" s="41"/>
      <c r="AC257" s="41"/>
      <c r="AD257" s="41"/>
      <c r="AE257" s="41"/>
      <c r="AF257" s="41" t="s">
        <v>383</v>
      </c>
      <c r="AG257" s="54">
        <v>0</v>
      </c>
      <c r="AH257" s="54">
        <v>0</v>
      </c>
      <c r="AI257" s="54">
        <v>0</v>
      </c>
      <c r="AJ257" s="54">
        <v>0</v>
      </c>
      <c r="AK257" s="54">
        <v>0</v>
      </c>
      <c r="AL257" s="54">
        <v>0</v>
      </c>
      <c r="AM257" s="54">
        <v>764400</v>
      </c>
      <c r="AN257" s="54">
        <v>0</v>
      </c>
      <c r="AO257" s="54">
        <v>0</v>
      </c>
      <c r="AP257" s="54">
        <v>0</v>
      </c>
      <c r="AQ257" s="54">
        <v>0</v>
      </c>
      <c r="AR257" s="41"/>
      <c r="AS257" s="42"/>
      <c r="AT257" s="41"/>
      <c r="AU257" s="54">
        <v>0</v>
      </c>
    </row>
    <row r="258" spans="1:47" x14ac:dyDescent="0.2">
      <c r="A258" s="41">
        <v>900196862</v>
      </c>
      <c r="B258" s="41" t="s">
        <v>34</v>
      </c>
      <c r="C258" s="41" t="s">
        <v>6</v>
      </c>
      <c r="D258" s="41" t="s">
        <v>23</v>
      </c>
      <c r="E258" s="41">
        <v>2801</v>
      </c>
      <c r="F258" s="41" t="str">
        <f t="shared" si="8"/>
        <v>SVC2801</v>
      </c>
      <c r="G258" s="41" t="s">
        <v>255</v>
      </c>
      <c r="H258" s="41" t="str">
        <f t="shared" si="9"/>
        <v>900196862_SVC2801</v>
      </c>
      <c r="I258" s="42">
        <v>44854</v>
      </c>
      <c r="J258" s="42">
        <v>44885</v>
      </c>
      <c r="K258" s="41">
        <f>360+360+10+30+30+30+30</f>
        <v>850</v>
      </c>
      <c r="L258" s="44">
        <v>748800</v>
      </c>
      <c r="M258" s="41" t="s">
        <v>19</v>
      </c>
      <c r="N258" s="41" t="s">
        <v>417</v>
      </c>
      <c r="O258" s="41" t="s">
        <v>417</v>
      </c>
      <c r="P258" s="53">
        <v>0</v>
      </c>
      <c r="Q258" s="41"/>
      <c r="R258" s="41" t="s">
        <v>379</v>
      </c>
      <c r="S258" s="42">
        <v>44854</v>
      </c>
      <c r="T258" s="42">
        <v>44988</v>
      </c>
      <c r="U258" s="42">
        <v>44988</v>
      </c>
      <c r="V258" s="42"/>
      <c r="W258" s="49">
        <v>759</v>
      </c>
      <c r="X258" s="49" t="s">
        <v>435</v>
      </c>
      <c r="Y258" s="53">
        <v>0</v>
      </c>
      <c r="Z258" s="53">
        <v>0</v>
      </c>
      <c r="AA258" s="53"/>
      <c r="AB258" s="41"/>
      <c r="AC258" s="41"/>
      <c r="AD258" s="41"/>
      <c r="AE258" s="41"/>
      <c r="AF258" s="41" t="s">
        <v>383</v>
      </c>
      <c r="AG258" s="54">
        <v>0</v>
      </c>
      <c r="AH258" s="54">
        <v>0</v>
      </c>
      <c r="AI258" s="54">
        <v>0</v>
      </c>
      <c r="AJ258" s="54">
        <v>0</v>
      </c>
      <c r="AK258" s="54">
        <v>0</v>
      </c>
      <c r="AL258" s="54">
        <v>0</v>
      </c>
      <c r="AM258" s="54">
        <v>748800</v>
      </c>
      <c r="AN258" s="54">
        <v>0</v>
      </c>
      <c r="AO258" s="54">
        <v>0</v>
      </c>
      <c r="AP258" s="54">
        <v>0</v>
      </c>
      <c r="AQ258" s="54">
        <v>0</v>
      </c>
      <c r="AR258" s="41"/>
      <c r="AS258" s="42"/>
      <c r="AT258" s="41"/>
      <c r="AU258" s="54">
        <v>0</v>
      </c>
    </row>
    <row r="259" spans="1:47" x14ac:dyDescent="0.2">
      <c r="A259" s="41">
        <v>900196862</v>
      </c>
      <c r="B259" s="41" t="s">
        <v>34</v>
      </c>
      <c r="C259" s="41" t="s">
        <v>6</v>
      </c>
      <c r="D259" s="41" t="s">
        <v>23</v>
      </c>
      <c r="E259" s="41">
        <v>3024</v>
      </c>
      <c r="F259" s="41" t="str">
        <f t="shared" ref="F259:F322" si="10">+CONCATENATE(D259,E259)</f>
        <v>SVC3024</v>
      </c>
      <c r="G259" s="41" t="s">
        <v>247</v>
      </c>
      <c r="H259" s="41" t="str">
        <f t="shared" ref="H259:H310" si="11">+CONCATENATE(A259,"_",F259)</f>
        <v>900196862_SVC3024</v>
      </c>
      <c r="I259" s="42">
        <v>44945</v>
      </c>
      <c r="J259" s="42">
        <v>44976</v>
      </c>
      <c r="K259" s="41">
        <f>360+360+11+30</f>
        <v>761</v>
      </c>
      <c r="L259" s="45">
        <v>715400</v>
      </c>
      <c r="M259" s="41" t="s">
        <v>19</v>
      </c>
      <c r="N259" s="41" t="s">
        <v>417</v>
      </c>
      <c r="O259" s="41" t="s">
        <v>417</v>
      </c>
      <c r="P259" s="53">
        <v>0</v>
      </c>
      <c r="Q259" s="41"/>
      <c r="R259" s="41" t="s">
        <v>379</v>
      </c>
      <c r="S259" s="42">
        <v>44945</v>
      </c>
      <c r="T259" s="42">
        <v>44988</v>
      </c>
      <c r="U259" s="42">
        <v>44988</v>
      </c>
      <c r="V259" s="42"/>
      <c r="W259" s="49">
        <v>759</v>
      </c>
      <c r="X259" s="49" t="s">
        <v>435</v>
      </c>
      <c r="Y259" s="53">
        <v>0</v>
      </c>
      <c r="Z259" s="53">
        <v>0</v>
      </c>
      <c r="AA259" s="53"/>
      <c r="AB259" s="41"/>
      <c r="AC259" s="41"/>
      <c r="AD259" s="41"/>
      <c r="AE259" s="41"/>
      <c r="AF259" s="41" t="s">
        <v>383</v>
      </c>
      <c r="AG259" s="54">
        <v>0</v>
      </c>
      <c r="AH259" s="54">
        <v>0</v>
      </c>
      <c r="AI259" s="54">
        <v>0</v>
      </c>
      <c r="AJ259" s="54">
        <v>0</v>
      </c>
      <c r="AK259" s="54">
        <v>0</v>
      </c>
      <c r="AL259" s="54">
        <v>0</v>
      </c>
      <c r="AM259" s="54">
        <v>715400</v>
      </c>
      <c r="AN259" s="54">
        <v>0</v>
      </c>
      <c r="AO259" s="54">
        <v>0</v>
      </c>
      <c r="AP259" s="54">
        <v>0</v>
      </c>
      <c r="AQ259" s="54">
        <v>0</v>
      </c>
      <c r="AR259" s="41"/>
      <c r="AS259" s="42"/>
      <c r="AT259" s="41"/>
      <c r="AU259" s="54">
        <v>0</v>
      </c>
    </row>
    <row r="260" spans="1:47" x14ac:dyDescent="0.2">
      <c r="A260" s="41">
        <v>900196862</v>
      </c>
      <c r="B260" s="41" t="s">
        <v>34</v>
      </c>
      <c r="C260" s="41" t="s">
        <v>6</v>
      </c>
      <c r="D260" s="41" t="s">
        <v>23</v>
      </c>
      <c r="E260" s="41">
        <v>3068</v>
      </c>
      <c r="F260" s="41" t="str">
        <f t="shared" si="10"/>
        <v>SVC3068</v>
      </c>
      <c r="G260" s="41" t="s">
        <v>248</v>
      </c>
      <c r="H260" s="41" t="str">
        <f t="shared" si="11"/>
        <v>900196862_SVC3068</v>
      </c>
      <c r="I260" s="42">
        <v>44974</v>
      </c>
      <c r="J260" s="42">
        <v>45002</v>
      </c>
      <c r="K260" s="41">
        <f>360+360+13</f>
        <v>733</v>
      </c>
      <c r="L260" s="45">
        <v>715400</v>
      </c>
      <c r="M260" s="41" t="s">
        <v>19</v>
      </c>
      <c r="N260" s="41" t="s">
        <v>417</v>
      </c>
      <c r="O260" s="41" t="s">
        <v>417</v>
      </c>
      <c r="P260" s="53">
        <v>0</v>
      </c>
      <c r="Q260" s="41"/>
      <c r="R260" s="41" t="s">
        <v>379</v>
      </c>
      <c r="S260" s="42">
        <v>44974</v>
      </c>
      <c r="T260" s="42">
        <v>45028</v>
      </c>
      <c r="U260" s="42">
        <v>45028</v>
      </c>
      <c r="V260" s="42"/>
      <c r="W260" s="49">
        <v>719</v>
      </c>
      <c r="X260" s="49" t="s">
        <v>435</v>
      </c>
      <c r="Y260" s="53">
        <v>0</v>
      </c>
      <c r="Z260" s="53">
        <v>0</v>
      </c>
      <c r="AA260" s="53"/>
      <c r="AB260" s="41"/>
      <c r="AC260" s="41"/>
      <c r="AD260" s="41"/>
      <c r="AE260" s="41"/>
      <c r="AF260" s="41" t="s">
        <v>383</v>
      </c>
      <c r="AG260" s="54">
        <v>0</v>
      </c>
      <c r="AH260" s="54">
        <v>0</v>
      </c>
      <c r="AI260" s="54">
        <v>0</v>
      </c>
      <c r="AJ260" s="54">
        <v>0</v>
      </c>
      <c r="AK260" s="54">
        <v>0</v>
      </c>
      <c r="AL260" s="54">
        <v>0</v>
      </c>
      <c r="AM260" s="54">
        <v>715400</v>
      </c>
      <c r="AN260" s="54">
        <v>0</v>
      </c>
      <c r="AO260" s="54">
        <v>0</v>
      </c>
      <c r="AP260" s="54">
        <v>0</v>
      </c>
      <c r="AQ260" s="54">
        <v>0</v>
      </c>
      <c r="AR260" s="41"/>
      <c r="AS260" s="42"/>
      <c r="AT260" s="41"/>
      <c r="AU260" s="54">
        <v>0</v>
      </c>
    </row>
    <row r="261" spans="1:47" x14ac:dyDescent="0.2">
      <c r="A261" s="41">
        <v>900196862</v>
      </c>
      <c r="B261" s="41" t="s">
        <v>34</v>
      </c>
      <c r="C261" s="41" t="s">
        <v>6</v>
      </c>
      <c r="D261" s="41" t="s">
        <v>23</v>
      </c>
      <c r="E261" s="41">
        <v>2815</v>
      </c>
      <c r="F261" s="41" t="str">
        <f t="shared" si="10"/>
        <v>SVC2815</v>
      </c>
      <c r="G261" s="41" t="s">
        <v>246</v>
      </c>
      <c r="H261" s="41" t="str">
        <f t="shared" si="11"/>
        <v>900196862_SVC2815</v>
      </c>
      <c r="I261" s="42">
        <v>44854</v>
      </c>
      <c r="J261" s="42">
        <v>44885</v>
      </c>
      <c r="K261" s="41">
        <f>360+360+10+30+30+30+30</f>
        <v>850</v>
      </c>
      <c r="L261" s="44">
        <v>699739</v>
      </c>
      <c r="M261" s="41" t="s">
        <v>19</v>
      </c>
      <c r="N261" s="41" t="s">
        <v>417</v>
      </c>
      <c r="O261" s="41" t="s">
        <v>417</v>
      </c>
      <c r="P261" s="53">
        <v>0</v>
      </c>
      <c r="Q261" s="41"/>
      <c r="R261" s="41" t="s">
        <v>379</v>
      </c>
      <c r="S261" s="42">
        <v>44854</v>
      </c>
      <c r="T261" s="42">
        <v>44988</v>
      </c>
      <c r="U261" s="42">
        <v>44988</v>
      </c>
      <c r="V261" s="42"/>
      <c r="W261" s="49">
        <v>759</v>
      </c>
      <c r="X261" s="49" t="s">
        <v>435</v>
      </c>
      <c r="Y261" s="53">
        <v>0</v>
      </c>
      <c r="Z261" s="53">
        <v>0</v>
      </c>
      <c r="AA261" s="53"/>
      <c r="AB261" s="41"/>
      <c r="AC261" s="41"/>
      <c r="AD261" s="41"/>
      <c r="AE261" s="41"/>
      <c r="AF261" s="41" t="s">
        <v>383</v>
      </c>
      <c r="AG261" s="54">
        <v>0</v>
      </c>
      <c r="AH261" s="54">
        <v>0</v>
      </c>
      <c r="AI261" s="54">
        <v>0</v>
      </c>
      <c r="AJ261" s="54">
        <v>0</v>
      </c>
      <c r="AK261" s="54">
        <v>0</v>
      </c>
      <c r="AL261" s="54">
        <v>0</v>
      </c>
      <c r="AM261" s="54">
        <v>699739</v>
      </c>
      <c r="AN261" s="54">
        <v>0</v>
      </c>
      <c r="AO261" s="54">
        <v>0</v>
      </c>
      <c r="AP261" s="54">
        <v>0</v>
      </c>
      <c r="AQ261" s="54">
        <v>0</v>
      </c>
      <c r="AR261" s="41"/>
      <c r="AS261" s="42"/>
      <c r="AT261" s="41"/>
      <c r="AU261" s="54">
        <v>0</v>
      </c>
    </row>
    <row r="262" spans="1:47" x14ac:dyDescent="0.2">
      <c r="A262" s="41">
        <v>900196862</v>
      </c>
      <c r="B262" s="41" t="s">
        <v>34</v>
      </c>
      <c r="C262" s="41" t="s">
        <v>6</v>
      </c>
      <c r="D262" s="41" t="s">
        <v>23</v>
      </c>
      <c r="E262" s="41">
        <v>2816</v>
      </c>
      <c r="F262" s="41" t="str">
        <f t="shared" si="10"/>
        <v>SVC2816</v>
      </c>
      <c r="G262" s="41" t="s">
        <v>242</v>
      </c>
      <c r="H262" s="41" t="str">
        <f t="shared" si="11"/>
        <v>900196862_SVC2816</v>
      </c>
      <c r="I262" s="42">
        <v>44854</v>
      </c>
      <c r="J262" s="42">
        <v>44885</v>
      </c>
      <c r="K262" s="41">
        <f>360+360+10+30+30+30+30</f>
        <v>850</v>
      </c>
      <c r="L262" s="44">
        <v>672000</v>
      </c>
      <c r="M262" s="41" t="s">
        <v>19</v>
      </c>
      <c r="N262" s="41" t="s">
        <v>417</v>
      </c>
      <c r="O262" s="41" t="s">
        <v>417</v>
      </c>
      <c r="P262" s="53">
        <v>0</v>
      </c>
      <c r="Q262" s="41"/>
      <c r="R262" s="41" t="s">
        <v>379</v>
      </c>
      <c r="S262" s="42">
        <v>44854</v>
      </c>
      <c r="T262" s="42">
        <v>44988</v>
      </c>
      <c r="U262" s="42">
        <v>44988</v>
      </c>
      <c r="V262" s="42"/>
      <c r="W262" s="49">
        <v>759</v>
      </c>
      <c r="X262" s="49" t="s">
        <v>435</v>
      </c>
      <c r="Y262" s="53">
        <v>0</v>
      </c>
      <c r="Z262" s="53">
        <v>0</v>
      </c>
      <c r="AA262" s="53"/>
      <c r="AB262" s="41"/>
      <c r="AC262" s="41"/>
      <c r="AD262" s="41"/>
      <c r="AE262" s="41"/>
      <c r="AF262" s="41" t="s">
        <v>383</v>
      </c>
      <c r="AG262" s="54">
        <v>0</v>
      </c>
      <c r="AH262" s="54">
        <v>0</v>
      </c>
      <c r="AI262" s="54">
        <v>0</v>
      </c>
      <c r="AJ262" s="54">
        <v>0</v>
      </c>
      <c r="AK262" s="54">
        <v>0</v>
      </c>
      <c r="AL262" s="54">
        <v>0</v>
      </c>
      <c r="AM262" s="54">
        <v>672000</v>
      </c>
      <c r="AN262" s="54">
        <v>0</v>
      </c>
      <c r="AO262" s="54">
        <v>0</v>
      </c>
      <c r="AP262" s="54">
        <v>0</v>
      </c>
      <c r="AQ262" s="54">
        <v>0</v>
      </c>
      <c r="AR262" s="41"/>
      <c r="AS262" s="42"/>
      <c r="AT262" s="41"/>
      <c r="AU262" s="54">
        <v>0</v>
      </c>
    </row>
    <row r="263" spans="1:47" x14ac:dyDescent="0.2">
      <c r="A263" s="41">
        <v>900196862</v>
      </c>
      <c r="B263" s="41" t="s">
        <v>34</v>
      </c>
      <c r="C263" s="41" t="s">
        <v>6</v>
      </c>
      <c r="D263" s="41" t="s">
        <v>23</v>
      </c>
      <c r="E263" s="41">
        <v>2806</v>
      </c>
      <c r="F263" s="41" t="str">
        <f t="shared" si="10"/>
        <v>SVC2806</v>
      </c>
      <c r="G263" s="41" t="s">
        <v>238</v>
      </c>
      <c r="H263" s="41" t="str">
        <f t="shared" si="11"/>
        <v>900196862_SVC2806</v>
      </c>
      <c r="I263" s="42">
        <v>44854</v>
      </c>
      <c r="J263" s="42">
        <v>44885</v>
      </c>
      <c r="K263" s="41">
        <f>360+360+10+30+30+30+30</f>
        <v>850</v>
      </c>
      <c r="L263" s="44">
        <v>624000</v>
      </c>
      <c r="M263" s="41" t="s">
        <v>19</v>
      </c>
      <c r="N263" s="41" t="s">
        <v>417</v>
      </c>
      <c r="O263" s="41" t="s">
        <v>417</v>
      </c>
      <c r="P263" s="53">
        <v>0</v>
      </c>
      <c r="Q263" s="41"/>
      <c r="R263" s="41" t="s">
        <v>379</v>
      </c>
      <c r="S263" s="42">
        <v>44854</v>
      </c>
      <c r="T263" s="42">
        <v>44988</v>
      </c>
      <c r="U263" s="42">
        <v>44988</v>
      </c>
      <c r="V263" s="42"/>
      <c r="W263" s="49">
        <v>759</v>
      </c>
      <c r="X263" s="49" t="s">
        <v>435</v>
      </c>
      <c r="Y263" s="53">
        <v>0</v>
      </c>
      <c r="Z263" s="53">
        <v>0</v>
      </c>
      <c r="AA263" s="53"/>
      <c r="AB263" s="41"/>
      <c r="AC263" s="41"/>
      <c r="AD263" s="41"/>
      <c r="AE263" s="41"/>
      <c r="AF263" s="41" t="s">
        <v>383</v>
      </c>
      <c r="AG263" s="54">
        <v>0</v>
      </c>
      <c r="AH263" s="54">
        <v>0</v>
      </c>
      <c r="AI263" s="54">
        <v>0</v>
      </c>
      <c r="AJ263" s="54">
        <v>0</v>
      </c>
      <c r="AK263" s="54">
        <v>0</v>
      </c>
      <c r="AL263" s="54">
        <v>0</v>
      </c>
      <c r="AM263" s="54">
        <v>624000</v>
      </c>
      <c r="AN263" s="54">
        <v>0</v>
      </c>
      <c r="AO263" s="54">
        <v>0</v>
      </c>
      <c r="AP263" s="54">
        <v>0</v>
      </c>
      <c r="AQ263" s="54">
        <v>0</v>
      </c>
      <c r="AR263" s="41"/>
      <c r="AS263" s="42"/>
      <c r="AT263" s="41"/>
      <c r="AU263" s="54">
        <v>0</v>
      </c>
    </row>
    <row r="264" spans="1:47" x14ac:dyDescent="0.2">
      <c r="A264" s="41">
        <v>900196862</v>
      </c>
      <c r="B264" s="41" t="s">
        <v>34</v>
      </c>
      <c r="C264" s="41" t="s">
        <v>6</v>
      </c>
      <c r="D264" s="41" t="s">
        <v>23</v>
      </c>
      <c r="E264" s="41">
        <v>3075</v>
      </c>
      <c r="F264" s="41" t="str">
        <f t="shared" si="10"/>
        <v>SVC3075</v>
      </c>
      <c r="G264" s="41" t="s">
        <v>231</v>
      </c>
      <c r="H264" s="41" t="str">
        <f t="shared" si="11"/>
        <v>900196862_SVC3075</v>
      </c>
      <c r="I264" s="42">
        <v>44974</v>
      </c>
      <c r="J264" s="42">
        <v>45002</v>
      </c>
      <c r="K264" s="41">
        <f>360+360+13</f>
        <v>733</v>
      </c>
      <c r="L264" s="45">
        <v>568400</v>
      </c>
      <c r="M264" s="41" t="s">
        <v>19</v>
      </c>
      <c r="N264" s="41" t="s">
        <v>417</v>
      </c>
      <c r="O264" s="41" t="s">
        <v>417</v>
      </c>
      <c r="P264" s="53">
        <v>0</v>
      </c>
      <c r="Q264" s="41"/>
      <c r="R264" s="41" t="s">
        <v>379</v>
      </c>
      <c r="S264" s="42">
        <v>44974</v>
      </c>
      <c r="T264" s="42">
        <v>45028</v>
      </c>
      <c r="U264" s="42">
        <v>45028</v>
      </c>
      <c r="V264" s="42"/>
      <c r="W264" s="49">
        <v>719</v>
      </c>
      <c r="X264" s="49" t="s">
        <v>435</v>
      </c>
      <c r="Y264" s="53">
        <v>0</v>
      </c>
      <c r="Z264" s="53">
        <v>0</v>
      </c>
      <c r="AA264" s="53"/>
      <c r="AB264" s="41"/>
      <c r="AC264" s="41"/>
      <c r="AD264" s="41"/>
      <c r="AE264" s="41"/>
      <c r="AF264" s="41" t="s">
        <v>383</v>
      </c>
      <c r="AG264" s="54">
        <v>0</v>
      </c>
      <c r="AH264" s="54">
        <v>0</v>
      </c>
      <c r="AI264" s="54">
        <v>0</v>
      </c>
      <c r="AJ264" s="54">
        <v>0</v>
      </c>
      <c r="AK264" s="54">
        <v>0</v>
      </c>
      <c r="AL264" s="54">
        <v>0</v>
      </c>
      <c r="AM264" s="54">
        <v>568400</v>
      </c>
      <c r="AN264" s="54">
        <v>0</v>
      </c>
      <c r="AO264" s="54">
        <v>0</v>
      </c>
      <c r="AP264" s="54">
        <v>0</v>
      </c>
      <c r="AQ264" s="54">
        <v>0</v>
      </c>
      <c r="AR264" s="41"/>
      <c r="AS264" s="42"/>
      <c r="AT264" s="41"/>
      <c r="AU264" s="54">
        <v>0</v>
      </c>
    </row>
    <row r="265" spans="1:47" x14ac:dyDescent="0.2">
      <c r="A265" s="41">
        <v>900196862</v>
      </c>
      <c r="B265" s="41" t="s">
        <v>34</v>
      </c>
      <c r="C265" s="41" t="s">
        <v>6</v>
      </c>
      <c r="D265" s="41" t="s">
        <v>23</v>
      </c>
      <c r="E265" s="41">
        <v>3071</v>
      </c>
      <c r="F265" s="41" t="str">
        <f t="shared" si="10"/>
        <v>SVC3071</v>
      </c>
      <c r="G265" s="41" t="s">
        <v>224</v>
      </c>
      <c r="H265" s="41" t="str">
        <f t="shared" si="11"/>
        <v>900196862_SVC3071</v>
      </c>
      <c r="I265" s="42">
        <v>44974</v>
      </c>
      <c r="J265" s="42">
        <v>45002</v>
      </c>
      <c r="K265" s="41">
        <f>360+360+13</f>
        <v>733</v>
      </c>
      <c r="L265" s="45">
        <v>540960</v>
      </c>
      <c r="M265" s="41" t="s">
        <v>19</v>
      </c>
      <c r="N265" s="41" t="s">
        <v>417</v>
      </c>
      <c r="O265" s="41" t="s">
        <v>417</v>
      </c>
      <c r="P265" s="53">
        <v>0</v>
      </c>
      <c r="Q265" s="41"/>
      <c r="R265" s="41" t="s">
        <v>379</v>
      </c>
      <c r="S265" s="42">
        <v>44974</v>
      </c>
      <c r="T265" s="42">
        <v>45028</v>
      </c>
      <c r="U265" s="42">
        <v>45028</v>
      </c>
      <c r="V265" s="42"/>
      <c r="W265" s="49">
        <v>719</v>
      </c>
      <c r="X265" s="49" t="s">
        <v>435</v>
      </c>
      <c r="Y265" s="53">
        <v>0</v>
      </c>
      <c r="Z265" s="53">
        <v>0</v>
      </c>
      <c r="AA265" s="53"/>
      <c r="AB265" s="41"/>
      <c r="AC265" s="41"/>
      <c r="AD265" s="41"/>
      <c r="AE265" s="41"/>
      <c r="AF265" s="41" t="s">
        <v>383</v>
      </c>
      <c r="AG265" s="54">
        <v>0</v>
      </c>
      <c r="AH265" s="54">
        <v>0</v>
      </c>
      <c r="AI265" s="54">
        <v>0</v>
      </c>
      <c r="AJ265" s="54">
        <v>0</v>
      </c>
      <c r="AK265" s="54">
        <v>0</v>
      </c>
      <c r="AL265" s="54">
        <v>0</v>
      </c>
      <c r="AM265" s="54">
        <v>540960</v>
      </c>
      <c r="AN265" s="54">
        <v>0</v>
      </c>
      <c r="AO265" s="54">
        <v>0</v>
      </c>
      <c r="AP265" s="54">
        <v>0</v>
      </c>
      <c r="AQ265" s="54">
        <v>0</v>
      </c>
      <c r="AR265" s="41"/>
      <c r="AS265" s="42"/>
      <c r="AT265" s="41"/>
      <c r="AU265" s="54">
        <v>0</v>
      </c>
    </row>
    <row r="266" spans="1:47" x14ac:dyDescent="0.2">
      <c r="A266" s="41">
        <v>900196862</v>
      </c>
      <c r="B266" s="41" t="s">
        <v>34</v>
      </c>
      <c r="C266" s="41" t="s">
        <v>6</v>
      </c>
      <c r="D266" s="41" t="s">
        <v>23</v>
      </c>
      <c r="E266" s="41">
        <v>3077</v>
      </c>
      <c r="F266" s="41" t="str">
        <f t="shared" si="10"/>
        <v>SVC3077</v>
      </c>
      <c r="G266" s="41" t="s">
        <v>225</v>
      </c>
      <c r="H266" s="41" t="str">
        <f t="shared" si="11"/>
        <v>900196862_SVC3077</v>
      </c>
      <c r="I266" s="42">
        <v>44974</v>
      </c>
      <c r="J266" s="42">
        <v>45002</v>
      </c>
      <c r="K266" s="41">
        <f>360+360+13</f>
        <v>733</v>
      </c>
      <c r="L266" s="45">
        <v>540960</v>
      </c>
      <c r="M266" s="41" t="s">
        <v>19</v>
      </c>
      <c r="N266" s="41" t="s">
        <v>417</v>
      </c>
      <c r="O266" s="41" t="s">
        <v>417</v>
      </c>
      <c r="P266" s="53">
        <v>0</v>
      </c>
      <c r="Q266" s="41"/>
      <c r="R266" s="41" t="s">
        <v>379</v>
      </c>
      <c r="S266" s="42">
        <v>44974</v>
      </c>
      <c r="T266" s="42">
        <v>45028</v>
      </c>
      <c r="U266" s="42">
        <v>45028</v>
      </c>
      <c r="V266" s="42"/>
      <c r="W266" s="49">
        <v>719</v>
      </c>
      <c r="X266" s="49" t="s">
        <v>435</v>
      </c>
      <c r="Y266" s="53">
        <v>0</v>
      </c>
      <c r="Z266" s="53">
        <v>0</v>
      </c>
      <c r="AA266" s="53"/>
      <c r="AB266" s="41"/>
      <c r="AC266" s="41"/>
      <c r="AD266" s="41"/>
      <c r="AE266" s="41"/>
      <c r="AF266" s="41" t="s">
        <v>383</v>
      </c>
      <c r="AG266" s="54">
        <v>0</v>
      </c>
      <c r="AH266" s="54">
        <v>0</v>
      </c>
      <c r="AI266" s="54">
        <v>0</v>
      </c>
      <c r="AJ266" s="54">
        <v>0</v>
      </c>
      <c r="AK266" s="54">
        <v>0</v>
      </c>
      <c r="AL266" s="54">
        <v>0</v>
      </c>
      <c r="AM266" s="54">
        <v>540960</v>
      </c>
      <c r="AN266" s="54">
        <v>0</v>
      </c>
      <c r="AO266" s="54">
        <v>0</v>
      </c>
      <c r="AP266" s="54">
        <v>0</v>
      </c>
      <c r="AQ266" s="54">
        <v>0</v>
      </c>
      <c r="AR266" s="41"/>
      <c r="AS266" s="42"/>
      <c r="AT266" s="41"/>
      <c r="AU266" s="54">
        <v>0</v>
      </c>
    </row>
    <row r="267" spans="1:47" x14ac:dyDescent="0.2">
      <c r="A267" s="41">
        <v>900196862</v>
      </c>
      <c r="B267" s="41" t="s">
        <v>34</v>
      </c>
      <c r="C267" s="41" t="s">
        <v>6</v>
      </c>
      <c r="D267" s="41" t="s">
        <v>23</v>
      </c>
      <c r="E267" s="41">
        <v>2889</v>
      </c>
      <c r="F267" s="41" t="str">
        <f t="shared" si="10"/>
        <v>SVC2889</v>
      </c>
      <c r="G267" s="41" t="s">
        <v>221</v>
      </c>
      <c r="H267" s="41" t="str">
        <f t="shared" si="11"/>
        <v>900196862_SVC2889</v>
      </c>
      <c r="I267" s="42">
        <v>44881</v>
      </c>
      <c r="J267" s="42">
        <v>44911</v>
      </c>
      <c r="K267" s="41">
        <v>824</v>
      </c>
      <c r="L267" s="44">
        <v>529920</v>
      </c>
      <c r="M267" s="41" t="s">
        <v>19</v>
      </c>
      <c r="N267" s="41" t="s">
        <v>417</v>
      </c>
      <c r="O267" s="41" t="s">
        <v>417</v>
      </c>
      <c r="P267" s="53">
        <v>0</v>
      </c>
      <c r="Q267" s="41"/>
      <c r="R267" s="41" t="s">
        <v>379</v>
      </c>
      <c r="S267" s="42">
        <v>44881</v>
      </c>
      <c r="T267" s="42">
        <v>44988</v>
      </c>
      <c r="U267" s="42">
        <v>44988</v>
      </c>
      <c r="V267" s="42"/>
      <c r="W267" s="49">
        <v>759</v>
      </c>
      <c r="X267" s="49" t="s">
        <v>435</v>
      </c>
      <c r="Y267" s="53">
        <v>0</v>
      </c>
      <c r="Z267" s="53">
        <v>0</v>
      </c>
      <c r="AA267" s="53"/>
      <c r="AB267" s="41"/>
      <c r="AC267" s="41"/>
      <c r="AD267" s="41"/>
      <c r="AE267" s="41"/>
      <c r="AF267" s="41" t="s">
        <v>383</v>
      </c>
      <c r="AG267" s="54">
        <v>0</v>
      </c>
      <c r="AH267" s="54">
        <v>0</v>
      </c>
      <c r="AI267" s="54">
        <v>0</v>
      </c>
      <c r="AJ267" s="54">
        <v>0</v>
      </c>
      <c r="AK267" s="54">
        <v>0</v>
      </c>
      <c r="AL267" s="54">
        <v>0</v>
      </c>
      <c r="AM267" s="54">
        <v>529920</v>
      </c>
      <c r="AN267" s="54">
        <v>0</v>
      </c>
      <c r="AO267" s="54">
        <v>0</v>
      </c>
      <c r="AP267" s="54">
        <v>0</v>
      </c>
      <c r="AQ267" s="54">
        <v>0</v>
      </c>
      <c r="AR267" s="41"/>
      <c r="AS267" s="42"/>
      <c r="AT267" s="41"/>
      <c r="AU267" s="54">
        <v>0</v>
      </c>
    </row>
    <row r="268" spans="1:47" x14ac:dyDescent="0.2">
      <c r="A268" s="41">
        <v>900196862</v>
      </c>
      <c r="B268" s="41" t="s">
        <v>34</v>
      </c>
      <c r="C268" s="41" t="s">
        <v>6</v>
      </c>
      <c r="D268" s="41" t="s">
        <v>23</v>
      </c>
      <c r="E268" s="41">
        <v>2814</v>
      </c>
      <c r="F268" s="41" t="str">
        <f t="shared" si="10"/>
        <v>SVC2814</v>
      </c>
      <c r="G268" s="41" t="s">
        <v>220</v>
      </c>
      <c r="H268" s="41" t="str">
        <f t="shared" si="11"/>
        <v>900196862_SVC2814</v>
      </c>
      <c r="I268" s="42">
        <v>44854</v>
      </c>
      <c r="J268" s="42">
        <v>44885</v>
      </c>
      <c r="K268" s="41">
        <f>360+360+10+30+30+30+30</f>
        <v>850</v>
      </c>
      <c r="L268" s="44">
        <v>526939</v>
      </c>
      <c r="M268" s="41" t="s">
        <v>19</v>
      </c>
      <c r="N268" s="41" t="s">
        <v>417</v>
      </c>
      <c r="O268" s="41" t="s">
        <v>417</v>
      </c>
      <c r="P268" s="53">
        <v>0</v>
      </c>
      <c r="Q268" s="41"/>
      <c r="R268" s="41" t="s">
        <v>379</v>
      </c>
      <c r="S268" s="42">
        <v>44854</v>
      </c>
      <c r="T268" s="42">
        <v>44988</v>
      </c>
      <c r="U268" s="42">
        <v>44988</v>
      </c>
      <c r="V268" s="42"/>
      <c r="W268" s="49">
        <v>759</v>
      </c>
      <c r="X268" s="49" t="s">
        <v>435</v>
      </c>
      <c r="Y268" s="53">
        <v>0</v>
      </c>
      <c r="Z268" s="53">
        <v>0</v>
      </c>
      <c r="AA268" s="53"/>
      <c r="AB268" s="41"/>
      <c r="AC268" s="41"/>
      <c r="AD268" s="41"/>
      <c r="AE268" s="41"/>
      <c r="AF268" s="41" t="s">
        <v>383</v>
      </c>
      <c r="AG268" s="54">
        <v>0</v>
      </c>
      <c r="AH268" s="54">
        <v>0</v>
      </c>
      <c r="AI268" s="54">
        <v>0</v>
      </c>
      <c r="AJ268" s="54">
        <v>0</v>
      </c>
      <c r="AK268" s="54">
        <v>0</v>
      </c>
      <c r="AL268" s="54">
        <v>0</v>
      </c>
      <c r="AM268" s="54">
        <v>526939</v>
      </c>
      <c r="AN268" s="54">
        <v>0</v>
      </c>
      <c r="AO268" s="54">
        <v>0</v>
      </c>
      <c r="AP268" s="54">
        <v>0</v>
      </c>
      <c r="AQ268" s="54">
        <v>0</v>
      </c>
      <c r="AR268" s="41"/>
      <c r="AS268" s="42"/>
      <c r="AT268" s="41"/>
      <c r="AU268" s="54">
        <v>0</v>
      </c>
    </row>
    <row r="269" spans="1:47" x14ac:dyDescent="0.2">
      <c r="A269" s="41">
        <v>900196862</v>
      </c>
      <c r="B269" s="41" t="s">
        <v>34</v>
      </c>
      <c r="C269" s="41" t="s">
        <v>6</v>
      </c>
      <c r="D269" s="41" t="s">
        <v>23</v>
      </c>
      <c r="E269" s="41">
        <v>3031</v>
      </c>
      <c r="F269" s="41" t="str">
        <f t="shared" si="10"/>
        <v>SVC3031</v>
      </c>
      <c r="G269" s="41" t="s">
        <v>218</v>
      </c>
      <c r="H269" s="41" t="str">
        <f t="shared" si="11"/>
        <v>900196862_SVC3031</v>
      </c>
      <c r="I269" s="42">
        <v>44945</v>
      </c>
      <c r="J269" s="42">
        <v>44976</v>
      </c>
      <c r="K269" s="41">
        <f>360+360+11+30</f>
        <v>761</v>
      </c>
      <c r="L269" s="45">
        <v>490000</v>
      </c>
      <c r="M269" s="41" t="s">
        <v>19</v>
      </c>
      <c r="N269" s="41" t="s">
        <v>417</v>
      </c>
      <c r="O269" s="41" t="s">
        <v>417</v>
      </c>
      <c r="P269" s="53">
        <v>0</v>
      </c>
      <c r="Q269" s="41"/>
      <c r="R269" s="41" t="s">
        <v>379</v>
      </c>
      <c r="S269" s="42">
        <v>44945</v>
      </c>
      <c r="T269" s="42">
        <v>44988</v>
      </c>
      <c r="U269" s="42">
        <v>44988</v>
      </c>
      <c r="V269" s="42"/>
      <c r="W269" s="49">
        <v>759</v>
      </c>
      <c r="X269" s="49" t="s">
        <v>435</v>
      </c>
      <c r="Y269" s="53">
        <v>0</v>
      </c>
      <c r="Z269" s="53">
        <v>0</v>
      </c>
      <c r="AA269" s="53"/>
      <c r="AB269" s="41"/>
      <c r="AC269" s="41"/>
      <c r="AD269" s="41"/>
      <c r="AE269" s="41"/>
      <c r="AF269" s="41" t="s">
        <v>383</v>
      </c>
      <c r="AG269" s="54">
        <v>0</v>
      </c>
      <c r="AH269" s="54">
        <v>0</v>
      </c>
      <c r="AI269" s="54">
        <v>0</v>
      </c>
      <c r="AJ269" s="54">
        <v>0</v>
      </c>
      <c r="AK269" s="54">
        <v>0</v>
      </c>
      <c r="AL269" s="54">
        <v>0</v>
      </c>
      <c r="AM269" s="54">
        <v>490000</v>
      </c>
      <c r="AN269" s="54">
        <v>0</v>
      </c>
      <c r="AO269" s="54">
        <v>0</v>
      </c>
      <c r="AP269" s="54">
        <v>0</v>
      </c>
      <c r="AQ269" s="54">
        <v>0</v>
      </c>
      <c r="AR269" s="41"/>
      <c r="AS269" s="42"/>
      <c r="AT269" s="41"/>
      <c r="AU269" s="54">
        <v>0</v>
      </c>
    </row>
    <row r="270" spans="1:47" x14ac:dyDescent="0.2">
      <c r="A270" s="41">
        <v>900196862</v>
      </c>
      <c r="B270" s="41" t="s">
        <v>34</v>
      </c>
      <c r="C270" s="41" t="s">
        <v>6</v>
      </c>
      <c r="D270" s="41" t="s">
        <v>23</v>
      </c>
      <c r="E270" s="41">
        <v>3079</v>
      </c>
      <c r="F270" s="41" t="str">
        <f t="shared" si="10"/>
        <v>SVC3079</v>
      </c>
      <c r="G270" s="41" t="s">
        <v>211</v>
      </c>
      <c r="H270" s="41" t="str">
        <f t="shared" si="11"/>
        <v>900196862_SVC3079</v>
      </c>
      <c r="I270" s="42">
        <v>44974</v>
      </c>
      <c r="J270" s="42">
        <v>45002</v>
      </c>
      <c r="K270" s="41">
        <f>360+360+13</f>
        <v>733</v>
      </c>
      <c r="L270" s="45">
        <v>377300</v>
      </c>
      <c r="M270" s="41" t="s">
        <v>19</v>
      </c>
      <c r="N270" s="41" t="s">
        <v>417</v>
      </c>
      <c r="O270" s="41" t="s">
        <v>417</v>
      </c>
      <c r="P270" s="53">
        <v>0</v>
      </c>
      <c r="Q270" s="41"/>
      <c r="R270" s="41" t="s">
        <v>379</v>
      </c>
      <c r="S270" s="42">
        <v>44974</v>
      </c>
      <c r="T270" s="42">
        <v>45028</v>
      </c>
      <c r="U270" s="42">
        <v>45028</v>
      </c>
      <c r="V270" s="42"/>
      <c r="W270" s="49">
        <v>719</v>
      </c>
      <c r="X270" s="49" t="s">
        <v>435</v>
      </c>
      <c r="Y270" s="53">
        <v>0</v>
      </c>
      <c r="Z270" s="53">
        <v>0</v>
      </c>
      <c r="AA270" s="53"/>
      <c r="AB270" s="41"/>
      <c r="AC270" s="41"/>
      <c r="AD270" s="41"/>
      <c r="AE270" s="41"/>
      <c r="AF270" s="41" t="s">
        <v>383</v>
      </c>
      <c r="AG270" s="54">
        <v>0</v>
      </c>
      <c r="AH270" s="54">
        <v>0</v>
      </c>
      <c r="AI270" s="54">
        <v>0</v>
      </c>
      <c r="AJ270" s="54">
        <v>0</v>
      </c>
      <c r="AK270" s="54">
        <v>0</v>
      </c>
      <c r="AL270" s="54">
        <v>0</v>
      </c>
      <c r="AM270" s="54">
        <v>377300</v>
      </c>
      <c r="AN270" s="54">
        <v>0</v>
      </c>
      <c r="AO270" s="54">
        <v>0</v>
      </c>
      <c r="AP270" s="54">
        <v>0</v>
      </c>
      <c r="AQ270" s="54">
        <v>0</v>
      </c>
      <c r="AR270" s="41"/>
      <c r="AS270" s="42"/>
      <c r="AT270" s="41"/>
      <c r="AU270" s="54">
        <v>0</v>
      </c>
    </row>
    <row r="271" spans="1:47" x14ac:dyDescent="0.2">
      <c r="A271" s="41">
        <v>900196862</v>
      </c>
      <c r="B271" s="41" t="s">
        <v>34</v>
      </c>
      <c r="C271" s="41" t="s">
        <v>6</v>
      </c>
      <c r="D271" s="41" t="s">
        <v>23</v>
      </c>
      <c r="E271" s="41">
        <v>2811</v>
      </c>
      <c r="F271" s="41" t="str">
        <f t="shared" si="10"/>
        <v>SVC2811</v>
      </c>
      <c r="G271" s="41" t="s">
        <v>205</v>
      </c>
      <c r="H271" s="41" t="str">
        <f t="shared" si="11"/>
        <v>900196862_SVC2811</v>
      </c>
      <c r="I271" s="42">
        <v>44854</v>
      </c>
      <c r="J271" s="42">
        <v>44885</v>
      </c>
      <c r="K271" s="41">
        <f>360+360+10+30+30+30+30</f>
        <v>850</v>
      </c>
      <c r="L271" s="44">
        <v>345600</v>
      </c>
      <c r="M271" s="41" t="s">
        <v>19</v>
      </c>
      <c r="N271" s="41" t="s">
        <v>417</v>
      </c>
      <c r="O271" s="41" t="s">
        <v>417</v>
      </c>
      <c r="P271" s="53">
        <v>0</v>
      </c>
      <c r="Q271" s="41"/>
      <c r="R271" s="41" t="s">
        <v>379</v>
      </c>
      <c r="S271" s="42">
        <v>44854</v>
      </c>
      <c r="T271" s="42">
        <v>44988</v>
      </c>
      <c r="U271" s="42">
        <v>44988</v>
      </c>
      <c r="V271" s="42"/>
      <c r="W271" s="49">
        <v>759</v>
      </c>
      <c r="X271" s="49" t="s">
        <v>435</v>
      </c>
      <c r="Y271" s="53">
        <v>0</v>
      </c>
      <c r="Z271" s="53">
        <v>0</v>
      </c>
      <c r="AA271" s="53"/>
      <c r="AB271" s="41"/>
      <c r="AC271" s="41"/>
      <c r="AD271" s="41"/>
      <c r="AE271" s="41"/>
      <c r="AF271" s="41" t="s">
        <v>383</v>
      </c>
      <c r="AG271" s="54">
        <v>0</v>
      </c>
      <c r="AH271" s="54">
        <v>0</v>
      </c>
      <c r="AI271" s="54">
        <v>0</v>
      </c>
      <c r="AJ271" s="54">
        <v>0</v>
      </c>
      <c r="AK271" s="54">
        <v>0</v>
      </c>
      <c r="AL271" s="54">
        <v>0</v>
      </c>
      <c r="AM271" s="54">
        <v>345600</v>
      </c>
      <c r="AN271" s="54">
        <v>0</v>
      </c>
      <c r="AO271" s="54">
        <v>0</v>
      </c>
      <c r="AP271" s="54">
        <v>0</v>
      </c>
      <c r="AQ271" s="54">
        <v>0</v>
      </c>
      <c r="AR271" s="41"/>
      <c r="AS271" s="42"/>
      <c r="AT271" s="41"/>
      <c r="AU271" s="54">
        <v>0</v>
      </c>
    </row>
    <row r="272" spans="1:47" x14ac:dyDescent="0.2">
      <c r="A272" s="41">
        <v>900196862</v>
      </c>
      <c r="B272" s="41" t="s">
        <v>34</v>
      </c>
      <c r="C272" s="41" t="s">
        <v>6</v>
      </c>
      <c r="D272" s="41" t="s">
        <v>23</v>
      </c>
      <c r="E272" s="41">
        <v>3025</v>
      </c>
      <c r="F272" s="41" t="str">
        <f t="shared" si="10"/>
        <v>SVC3025</v>
      </c>
      <c r="G272" s="41" t="s">
        <v>200</v>
      </c>
      <c r="H272" s="41" t="str">
        <f t="shared" si="11"/>
        <v>900196862_SVC3025</v>
      </c>
      <c r="I272" s="42">
        <v>44945</v>
      </c>
      <c r="J272" s="42">
        <v>44976</v>
      </c>
      <c r="K272" s="41">
        <f>360+360+11+30</f>
        <v>761</v>
      </c>
      <c r="L272" s="45">
        <v>343000</v>
      </c>
      <c r="M272" s="41" t="s">
        <v>19</v>
      </c>
      <c r="N272" s="41" t="s">
        <v>417</v>
      </c>
      <c r="O272" s="41" t="s">
        <v>417</v>
      </c>
      <c r="P272" s="53">
        <v>0</v>
      </c>
      <c r="Q272" s="41"/>
      <c r="R272" s="41" t="s">
        <v>379</v>
      </c>
      <c r="S272" s="42">
        <v>44945</v>
      </c>
      <c r="T272" s="42">
        <v>44988</v>
      </c>
      <c r="U272" s="42">
        <v>44988</v>
      </c>
      <c r="V272" s="42"/>
      <c r="W272" s="49">
        <v>759</v>
      </c>
      <c r="X272" s="49" t="s">
        <v>435</v>
      </c>
      <c r="Y272" s="53">
        <v>0</v>
      </c>
      <c r="Z272" s="53">
        <v>0</v>
      </c>
      <c r="AA272" s="53"/>
      <c r="AB272" s="41"/>
      <c r="AC272" s="41"/>
      <c r="AD272" s="41"/>
      <c r="AE272" s="41"/>
      <c r="AF272" s="41" t="s">
        <v>383</v>
      </c>
      <c r="AG272" s="54">
        <v>0</v>
      </c>
      <c r="AH272" s="54">
        <v>0</v>
      </c>
      <c r="AI272" s="54">
        <v>0</v>
      </c>
      <c r="AJ272" s="54">
        <v>0</v>
      </c>
      <c r="AK272" s="54">
        <v>0</v>
      </c>
      <c r="AL272" s="54">
        <v>0</v>
      </c>
      <c r="AM272" s="54">
        <v>343000</v>
      </c>
      <c r="AN272" s="54">
        <v>0</v>
      </c>
      <c r="AO272" s="54">
        <v>0</v>
      </c>
      <c r="AP272" s="54">
        <v>0</v>
      </c>
      <c r="AQ272" s="54">
        <v>0</v>
      </c>
      <c r="AR272" s="41"/>
      <c r="AS272" s="42"/>
      <c r="AT272" s="41"/>
      <c r="AU272" s="54">
        <v>0</v>
      </c>
    </row>
    <row r="273" spans="1:47" x14ac:dyDescent="0.2">
      <c r="A273" s="41">
        <v>900196862</v>
      </c>
      <c r="B273" s="41" t="s">
        <v>34</v>
      </c>
      <c r="C273" s="41" t="s">
        <v>6</v>
      </c>
      <c r="D273" s="41" t="s">
        <v>23</v>
      </c>
      <c r="E273" s="41">
        <v>3026</v>
      </c>
      <c r="F273" s="41" t="str">
        <f t="shared" si="10"/>
        <v>SVC3026</v>
      </c>
      <c r="G273" s="41" t="s">
        <v>201</v>
      </c>
      <c r="H273" s="41" t="str">
        <f t="shared" si="11"/>
        <v>900196862_SVC3026</v>
      </c>
      <c r="I273" s="42">
        <v>44945</v>
      </c>
      <c r="J273" s="42">
        <v>44976</v>
      </c>
      <c r="K273" s="41">
        <f>360+360+11+30</f>
        <v>761</v>
      </c>
      <c r="L273" s="45">
        <v>343000</v>
      </c>
      <c r="M273" s="41" t="s">
        <v>19</v>
      </c>
      <c r="N273" s="41" t="s">
        <v>417</v>
      </c>
      <c r="O273" s="41" t="s">
        <v>417</v>
      </c>
      <c r="P273" s="53">
        <v>0</v>
      </c>
      <c r="Q273" s="41"/>
      <c r="R273" s="41" t="s">
        <v>379</v>
      </c>
      <c r="S273" s="42">
        <v>44945</v>
      </c>
      <c r="T273" s="42">
        <v>44988</v>
      </c>
      <c r="U273" s="42">
        <v>44988</v>
      </c>
      <c r="V273" s="42"/>
      <c r="W273" s="49">
        <v>759</v>
      </c>
      <c r="X273" s="49" t="s">
        <v>435</v>
      </c>
      <c r="Y273" s="53">
        <v>0</v>
      </c>
      <c r="Z273" s="53">
        <v>0</v>
      </c>
      <c r="AA273" s="53"/>
      <c r="AB273" s="41"/>
      <c r="AC273" s="41"/>
      <c r="AD273" s="41"/>
      <c r="AE273" s="41"/>
      <c r="AF273" s="41" t="s">
        <v>383</v>
      </c>
      <c r="AG273" s="54">
        <v>0</v>
      </c>
      <c r="AH273" s="54">
        <v>0</v>
      </c>
      <c r="AI273" s="54">
        <v>0</v>
      </c>
      <c r="AJ273" s="54">
        <v>0</v>
      </c>
      <c r="AK273" s="54">
        <v>0</v>
      </c>
      <c r="AL273" s="54">
        <v>0</v>
      </c>
      <c r="AM273" s="54">
        <v>343000</v>
      </c>
      <c r="AN273" s="54">
        <v>0</v>
      </c>
      <c r="AO273" s="54">
        <v>0</v>
      </c>
      <c r="AP273" s="54">
        <v>0</v>
      </c>
      <c r="AQ273" s="54">
        <v>0</v>
      </c>
      <c r="AR273" s="41"/>
      <c r="AS273" s="42"/>
      <c r="AT273" s="41"/>
      <c r="AU273" s="54">
        <v>0</v>
      </c>
    </row>
    <row r="274" spans="1:47" x14ac:dyDescent="0.2">
      <c r="A274" s="41">
        <v>900196862</v>
      </c>
      <c r="B274" s="41" t="s">
        <v>34</v>
      </c>
      <c r="C274" s="41" t="s">
        <v>6</v>
      </c>
      <c r="D274" s="41" t="s">
        <v>23</v>
      </c>
      <c r="E274" s="41">
        <v>3027</v>
      </c>
      <c r="F274" s="41" t="str">
        <f t="shared" si="10"/>
        <v>SVC3027</v>
      </c>
      <c r="G274" s="41" t="s">
        <v>202</v>
      </c>
      <c r="H274" s="41" t="str">
        <f t="shared" si="11"/>
        <v>900196862_SVC3027</v>
      </c>
      <c r="I274" s="42">
        <v>44945</v>
      </c>
      <c r="J274" s="42">
        <v>44976</v>
      </c>
      <c r="K274" s="41">
        <f>360+360+11+30</f>
        <v>761</v>
      </c>
      <c r="L274" s="45">
        <v>343000</v>
      </c>
      <c r="M274" s="41" t="s">
        <v>19</v>
      </c>
      <c r="N274" s="41" t="s">
        <v>417</v>
      </c>
      <c r="O274" s="41" t="s">
        <v>417</v>
      </c>
      <c r="P274" s="53">
        <v>0</v>
      </c>
      <c r="Q274" s="41"/>
      <c r="R274" s="41" t="s">
        <v>379</v>
      </c>
      <c r="S274" s="42">
        <v>44945</v>
      </c>
      <c r="T274" s="42">
        <v>44988</v>
      </c>
      <c r="U274" s="42">
        <v>44988</v>
      </c>
      <c r="V274" s="42"/>
      <c r="W274" s="49">
        <v>759</v>
      </c>
      <c r="X274" s="49" t="s">
        <v>435</v>
      </c>
      <c r="Y274" s="53">
        <v>0</v>
      </c>
      <c r="Z274" s="53">
        <v>0</v>
      </c>
      <c r="AA274" s="53"/>
      <c r="AB274" s="41"/>
      <c r="AC274" s="41"/>
      <c r="AD274" s="41"/>
      <c r="AE274" s="41"/>
      <c r="AF274" s="41" t="s">
        <v>383</v>
      </c>
      <c r="AG274" s="54">
        <v>0</v>
      </c>
      <c r="AH274" s="54">
        <v>0</v>
      </c>
      <c r="AI274" s="54">
        <v>0</v>
      </c>
      <c r="AJ274" s="54">
        <v>0</v>
      </c>
      <c r="AK274" s="54">
        <v>0</v>
      </c>
      <c r="AL274" s="54">
        <v>0</v>
      </c>
      <c r="AM274" s="54">
        <v>343000</v>
      </c>
      <c r="AN274" s="54">
        <v>0</v>
      </c>
      <c r="AO274" s="54">
        <v>0</v>
      </c>
      <c r="AP274" s="54">
        <v>0</v>
      </c>
      <c r="AQ274" s="54">
        <v>0</v>
      </c>
      <c r="AR274" s="41"/>
      <c r="AS274" s="42"/>
      <c r="AT274" s="41"/>
      <c r="AU274" s="54">
        <v>0</v>
      </c>
    </row>
    <row r="275" spans="1:47" x14ac:dyDescent="0.2">
      <c r="A275" s="41">
        <v>900196862</v>
      </c>
      <c r="B275" s="41" t="s">
        <v>34</v>
      </c>
      <c r="C275" s="41" t="s">
        <v>6</v>
      </c>
      <c r="D275" s="41" t="s">
        <v>23</v>
      </c>
      <c r="E275" s="41">
        <v>3074</v>
      </c>
      <c r="F275" s="41" t="str">
        <f t="shared" si="10"/>
        <v>SVC3074</v>
      </c>
      <c r="G275" s="41" t="s">
        <v>203</v>
      </c>
      <c r="H275" s="41" t="str">
        <f t="shared" si="11"/>
        <v>900196862_SVC3074</v>
      </c>
      <c r="I275" s="42">
        <v>44974</v>
      </c>
      <c r="J275" s="42">
        <v>45002</v>
      </c>
      <c r="K275" s="41">
        <f>360+360+13</f>
        <v>733</v>
      </c>
      <c r="L275" s="45">
        <v>343000</v>
      </c>
      <c r="M275" s="41" t="s">
        <v>19</v>
      </c>
      <c r="N275" s="41" t="s">
        <v>417</v>
      </c>
      <c r="O275" s="41" t="s">
        <v>417</v>
      </c>
      <c r="P275" s="53">
        <v>0</v>
      </c>
      <c r="Q275" s="41"/>
      <c r="R275" s="41" t="s">
        <v>379</v>
      </c>
      <c r="S275" s="42">
        <v>44974</v>
      </c>
      <c r="T275" s="42">
        <v>45028</v>
      </c>
      <c r="U275" s="42">
        <v>45028</v>
      </c>
      <c r="V275" s="42"/>
      <c r="W275" s="49">
        <v>719</v>
      </c>
      <c r="X275" s="49" t="s">
        <v>435</v>
      </c>
      <c r="Y275" s="53">
        <v>0</v>
      </c>
      <c r="Z275" s="53">
        <v>0</v>
      </c>
      <c r="AA275" s="53"/>
      <c r="AB275" s="41"/>
      <c r="AC275" s="41"/>
      <c r="AD275" s="41"/>
      <c r="AE275" s="41"/>
      <c r="AF275" s="41" t="s">
        <v>383</v>
      </c>
      <c r="AG275" s="54">
        <v>0</v>
      </c>
      <c r="AH275" s="54">
        <v>0</v>
      </c>
      <c r="AI275" s="54">
        <v>0</v>
      </c>
      <c r="AJ275" s="54">
        <v>0</v>
      </c>
      <c r="AK275" s="54">
        <v>0</v>
      </c>
      <c r="AL275" s="54">
        <v>0</v>
      </c>
      <c r="AM275" s="54">
        <v>343000</v>
      </c>
      <c r="AN275" s="54">
        <v>0</v>
      </c>
      <c r="AO275" s="54">
        <v>0</v>
      </c>
      <c r="AP275" s="54">
        <v>0</v>
      </c>
      <c r="AQ275" s="54">
        <v>0</v>
      </c>
      <c r="AR275" s="41"/>
      <c r="AS275" s="42"/>
      <c r="AT275" s="41"/>
      <c r="AU275" s="54">
        <v>0</v>
      </c>
    </row>
    <row r="276" spans="1:47" x14ac:dyDescent="0.2">
      <c r="A276" s="41">
        <v>900196862</v>
      </c>
      <c r="B276" s="41" t="s">
        <v>34</v>
      </c>
      <c r="C276" s="41" t="s">
        <v>6</v>
      </c>
      <c r="D276" s="41" t="s">
        <v>23</v>
      </c>
      <c r="E276" s="41">
        <v>3080</v>
      </c>
      <c r="F276" s="41" t="str">
        <f t="shared" si="10"/>
        <v>SVC3080</v>
      </c>
      <c r="G276" s="41" t="s">
        <v>204</v>
      </c>
      <c r="H276" s="41" t="str">
        <f t="shared" si="11"/>
        <v>900196862_SVC3080</v>
      </c>
      <c r="I276" s="42">
        <v>44974</v>
      </c>
      <c r="J276" s="42">
        <v>45002</v>
      </c>
      <c r="K276" s="41">
        <f>360+360+13</f>
        <v>733</v>
      </c>
      <c r="L276" s="45">
        <v>343000</v>
      </c>
      <c r="M276" s="41" t="s">
        <v>19</v>
      </c>
      <c r="N276" s="41" t="s">
        <v>417</v>
      </c>
      <c r="O276" s="41" t="s">
        <v>417</v>
      </c>
      <c r="P276" s="53">
        <v>0</v>
      </c>
      <c r="Q276" s="41"/>
      <c r="R276" s="41" t="s">
        <v>379</v>
      </c>
      <c r="S276" s="42">
        <v>44974</v>
      </c>
      <c r="T276" s="42">
        <v>45029</v>
      </c>
      <c r="U276" s="42">
        <v>45029</v>
      </c>
      <c r="V276" s="42"/>
      <c r="W276" s="49">
        <v>718</v>
      </c>
      <c r="X276" s="49" t="s">
        <v>435</v>
      </c>
      <c r="Y276" s="53">
        <v>0</v>
      </c>
      <c r="Z276" s="53">
        <v>0</v>
      </c>
      <c r="AA276" s="53"/>
      <c r="AB276" s="41"/>
      <c r="AC276" s="41"/>
      <c r="AD276" s="41"/>
      <c r="AE276" s="41"/>
      <c r="AF276" s="41" t="s">
        <v>383</v>
      </c>
      <c r="AG276" s="54">
        <v>0</v>
      </c>
      <c r="AH276" s="54">
        <v>0</v>
      </c>
      <c r="AI276" s="54">
        <v>0</v>
      </c>
      <c r="AJ276" s="54">
        <v>0</v>
      </c>
      <c r="AK276" s="54">
        <v>0</v>
      </c>
      <c r="AL276" s="54">
        <v>0</v>
      </c>
      <c r="AM276" s="54">
        <v>343000</v>
      </c>
      <c r="AN276" s="54">
        <v>0</v>
      </c>
      <c r="AO276" s="54">
        <v>0</v>
      </c>
      <c r="AP276" s="54">
        <v>0</v>
      </c>
      <c r="AQ276" s="54">
        <v>0</v>
      </c>
      <c r="AR276" s="41"/>
      <c r="AS276" s="42"/>
      <c r="AT276" s="41"/>
      <c r="AU276" s="54">
        <v>0</v>
      </c>
    </row>
    <row r="277" spans="1:47" x14ac:dyDescent="0.2">
      <c r="A277" s="41">
        <v>900196862</v>
      </c>
      <c r="B277" s="41" t="s">
        <v>34</v>
      </c>
      <c r="C277" s="41" t="s">
        <v>6</v>
      </c>
      <c r="D277" s="41" t="s">
        <v>23</v>
      </c>
      <c r="E277" s="41">
        <v>2892</v>
      </c>
      <c r="F277" s="41" t="str">
        <f t="shared" si="10"/>
        <v>SVC2892</v>
      </c>
      <c r="G277" s="41" t="s">
        <v>198</v>
      </c>
      <c r="H277" s="41" t="str">
        <f t="shared" si="11"/>
        <v>900196862_SVC2892</v>
      </c>
      <c r="I277" s="42">
        <v>44881</v>
      </c>
      <c r="J277" s="42">
        <v>44911</v>
      </c>
      <c r="K277" s="41">
        <v>824</v>
      </c>
      <c r="L277" s="44">
        <v>336000</v>
      </c>
      <c r="M277" s="41" t="s">
        <v>19</v>
      </c>
      <c r="N277" s="41" t="s">
        <v>417</v>
      </c>
      <c r="O277" s="41" t="s">
        <v>417</v>
      </c>
      <c r="P277" s="53">
        <v>0</v>
      </c>
      <c r="Q277" s="41"/>
      <c r="R277" s="41" t="s">
        <v>379</v>
      </c>
      <c r="S277" s="42">
        <v>44881</v>
      </c>
      <c r="T277" s="42">
        <v>44988</v>
      </c>
      <c r="U277" s="42">
        <v>44988</v>
      </c>
      <c r="V277" s="42"/>
      <c r="W277" s="49">
        <v>759</v>
      </c>
      <c r="X277" s="49" t="s">
        <v>435</v>
      </c>
      <c r="Y277" s="53">
        <v>0</v>
      </c>
      <c r="Z277" s="53">
        <v>0</v>
      </c>
      <c r="AA277" s="53"/>
      <c r="AB277" s="41"/>
      <c r="AC277" s="41"/>
      <c r="AD277" s="41"/>
      <c r="AE277" s="41"/>
      <c r="AF277" s="41" t="s">
        <v>383</v>
      </c>
      <c r="AG277" s="54">
        <v>0</v>
      </c>
      <c r="AH277" s="54">
        <v>0</v>
      </c>
      <c r="AI277" s="54">
        <v>0</v>
      </c>
      <c r="AJ277" s="54">
        <v>0</v>
      </c>
      <c r="AK277" s="54">
        <v>0</v>
      </c>
      <c r="AL277" s="54">
        <v>0</v>
      </c>
      <c r="AM277" s="54">
        <v>336000</v>
      </c>
      <c r="AN277" s="54">
        <v>0</v>
      </c>
      <c r="AO277" s="54">
        <v>0</v>
      </c>
      <c r="AP277" s="54">
        <v>0</v>
      </c>
      <c r="AQ277" s="54">
        <v>0</v>
      </c>
      <c r="AR277" s="41"/>
      <c r="AS277" s="42"/>
      <c r="AT277" s="41"/>
      <c r="AU277" s="54">
        <v>0</v>
      </c>
    </row>
    <row r="278" spans="1:47" x14ac:dyDescent="0.2">
      <c r="A278" s="41">
        <v>900196862</v>
      </c>
      <c r="B278" s="41" t="s">
        <v>34</v>
      </c>
      <c r="C278" s="41" t="s">
        <v>6</v>
      </c>
      <c r="D278" s="41" t="s">
        <v>23</v>
      </c>
      <c r="E278" s="41">
        <v>3028</v>
      </c>
      <c r="F278" s="41" t="str">
        <f t="shared" si="10"/>
        <v>SVC3028</v>
      </c>
      <c r="G278" s="41" t="s">
        <v>195</v>
      </c>
      <c r="H278" s="41" t="str">
        <f t="shared" si="11"/>
        <v>900196862_SVC3028</v>
      </c>
      <c r="I278" s="42">
        <v>44945</v>
      </c>
      <c r="J278" s="42">
        <v>44976</v>
      </c>
      <c r="K278" s="41">
        <f>360+360+11+30</f>
        <v>761</v>
      </c>
      <c r="L278" s="45">
        <v>294000</v>
      </c>
      <c r="M278" s="41" t="s">
        <v>19</v>
      </c>
      <c r="N278" s="41" t="s">
        <v>417</v>
      </c>
      <c r="O278" s="41" t="s">
        <v>417</v>
      </c>
      <c r="P278" s="53">
        <v>0</v>
      </c>
      <c r="Q278" s="41"/>
      <c r="R278" s="41" t="s">
        <v>379</v>
      </c>
      <c r="S278" s="42">
        <v>44945</v>
      </c>
      <c r="T278" s="42">
        <v>44988</v>
      </c>
      <c r="U278" s="42">
        <v>44988</v>
      </c>
      <c r="V278" s="42"/>
      <c r="W278" s="49">
        <v>759</v>
      </c>
      <c r="X278" s="49" t="s">
        <v>435</v>
      </c>
      <c r="Y278" s="53">
        <v>0</v>
      </c>
      <c r="Z278" s="53">
        <v>0</v>
      </c>
      <c r="AA278" s="53"/>
      <c r="AB278" s="41"/>
      <c r="AC278" s="41"/>
      <c r="AD278" s="41"/>
      <c r="AE278" s="41"/>
      <c r="AF278" s="41" t="s">
        <v>383</v>
      </c>
      <c r="AG278" s="54">
        <v>0</v>
      </c>
      <c r="AH278" s="54">
        <v>0</v>
      </c>
      <c r="AI278" s="54">
        <v>0</v>
      </c>
      <c r="AJ278" s="54">
        <v>0</v>
      </c>
      <c r="AK278" s="54">
        <v>0</v>
      </c>
      <c r="AL278" s="54">
        <v>0</v>
      </c>
      <c r="AM278" s="54">
        <v>294000</v>
      </c>
      <c r="AN278" s="54">
        <v>0</v>
      </c>
      <c r="AO278" s="54">
        <v>0</v>
      </c>
      <c r="AP278" s="54">
        <v>0</v>
      </c>
      <c r="AQ278" s="54">
        <v>0</v>
      </c>
      <c r="AR278" s="41"/>
      <c r="AS278" s="42"/>
      <c r="AT278" s="41"/>
      <c r="AU278" s="54">
        <v>0</v>
      </c>
    </row>
    <row r="279" spans="1:47" x14ac:dyDescent="0.2">
      <c r="A279" s="41">
        <v>900196862</v>
      </c>
      <c r="B279" s="41" t="s">
        <v>34</v>
      </c>
      <c r="C279" s="41" t="s">
        <v>6</v>
      </c>
      <c r="D279" s="41" t="s">
        <v>23</v>
      </c>
      <c r="E279" s="41">
        <v>3033</v>
      </c>
      <c r="F279" s="41" t="str">
        <f t="shared" si="10"/>
        <v>SVC3033</v>
      </c>
      <c r="G279" s="41" t="s">
        <v>196</v>
      </c>
      <c r="H279" s="41" t="str">
        <f t="shared" si="11"/>
        <v>900196862_SVC3033</v>
      </c>
      <c r="I279" s="42">
        <v>44945</v>
      </c>
      <c r="J279" s="42">
        <v>44976</v>
      </c>
      <c r="K279" s="41">
        <f>360+360+11+30</f>
        <v>761</v>
      </c>
      <c r="L279" s="45">
        <v>294000</v>
      </c>
      <c r="M279" s="41" t="s">
        <v>19</v>
      </c>
      <c r="N279" s="41" t="s">
        <v>417</v>
      </c>
      <c r="O279" s="41" t="s">
        <v>417</v>
      </c>
      <c r="P279" s="53">
        <v>0</v>
      </c>
      <c r="Q279" s="41"/>
      <c r="R279" s="41" t="s">
        <v>379</v>
      </c>
      <c r="S279" s="42">
        <v>44945</v>
      </c>
      <c r="T279" s="42">
        <v>44988</v>
      </c>
      <c r="U279" s="42">
        <v>44988</v>
      </c>
      <c r="V279" s="42"/>
      <c r="W279" s="49">
        <v>759</v>
      </c>
      <c r="X279" s="49" t="s">
        <v>435</v>
      </c>
      <c r="Y279" s="53">
        <v>0</v>
      </c>
      <c r="Z279" s="53">
        <v>0</v>
      </c>
      <c r="AA279" s="53"/>
      <c r="AB279" s="41"/>
      <c r="AC279" s="41"/>
      <c r="AD279" s="41"/>
      <c r="AE279" s="41"/>
      <c r="AF279" s="41" t="s">
        <v>383</v>
      </c>
      <c r="AG279" s="54">
        <v>0</v>
      </c>
      <c r="AH279" s="54">
        <v>0</v>
      </c>
      <c r="AI279" s="54">
        <v>0</v>
      </c>
      <c r="AJ279" s="54">
        <v>0</v>
      </c>
      <c r="AK279" s="54">
        <v>0</v>
      </c>
      <c r="AL279" s="54">
        <v>0</v>
      </c>
      <c r="AM279" s="54">
        <v>294000</v>
      </c>
      <c r="AN279" s="54">
        <v>0</v>
      </c>
      <c r="AO279" s="54">
        <v>0</v>
      </c>
      <c r="AP279" s="54">
        <v>0</v>
      </c>
      <c r="AQ279" s="54">
        <v>0</v>
      </c>
      <c r="AR279" s="41"/>
      <c r="AS279" s="42"/>
      <c r="AT279" s="41"/>
      <c r="AU279" s="54">
        <v>0</v>
      </c>
    </row>
    <row r="280" spans="1:47" x14ac:dyDescent="0.2">
      <c r="A280" s="41">
        <v>900196862</v>
      </c>
      <c r="B280" s="41" t="s">
        <v>34</v>
      </c>
      <c r="C280" s="41" t="s">
        <v>6</v>
      </c>
      <c r="D280" s="41" t="s">
        <v>23</v>
      </c>
      <c r="E280" s="41">
        <v>2796</v>
      </c>
      <c r="F280" s="41" t="str">
        <f t="shared" si="10"/>
        <v>SVC2796</v>
      </c>
      <c r="G280" s="41" t="s">
        <v>187</v>
      </c>
      <c r="H280" s="41" t="str">
        <f t="shared" si="11"/>
        <v>900196862_SVC2796</v>
      </c>
      <c r="I280" s="42">
        <v>44854</v>
      </c>
      <c r="J280" s="42">
        <v>44885</v>
      </c>
      <c r="K280" s="41">
        <f t="shared" ref="K280:K285" si="12">360+360+10+30+30+30+30</f>
        <v>850</v>
      </c>
      <c r="L280" s="44">
        <v>288000</v>
      </c>
      <c r="M280" s="41" t="s">
        <v>19</v>
      </c>
      <c r="N280" s="41" t="s">
        <v>417</v>
      </c>
      <c r="O280" s="41" t="s">
        <v>417</v>
      </c>
      <c r="P280" s="53">
        <v>0</v>
      </c>
      <c r="Q280" s="41"/>
      <c r="R280" s="41" t="s">
        <v>379</v>
      </c>
      <c r="S280" s="42">
        <v>44854</v>
      </c>
      <c r="T280" s="42">
        <v>44988</v>
      </c>
      <c r="U280" s="42">
        <v>44988</v>
      </c>
      <c r="V280" s="42"/>
      <c r="W280" s="49">
        <v>759</v>
      </c>
      <c r="X280" s="49" t="s">
        <v>435</v>
      </c>
      <c r="Y280" s="53">
        <v>0</v>
      </c>
      <c r="Z280" s="53">
        <v>0</v>
      </c>
      <c r="AA280" s="53"/>
      <c r="AB280" s="41"/>
      <c r="AC280" s="41"/>
      <c r="AD280" s="41"/>
      <c r="AE280" s="41"/>
      <c r="AF280" s="41" t="s">
        <v>383</v>
      </c>
      <c r="AG280" s="54">
        <v>0</v>
      </c>
      <c r="AH280" s="54">
        <v>0</v>
      </c>
      <c r="AI280" s="54">
        <v>0</v>
      </c>
      <c r="AJ280" s="54">
        <v>0</v>
      </c>
      <c r="AK280" s="54">
        <v>0</v>
      </c>
      <c r="AL280" s="54">
        <v>0</v>
      </c>
      <c r="AM280" s="54">
        <v>288000</v>
      </c>
      <c r="AN280" s="54">
        <v>0</v>
      </c>
      <c r="AO280" s="54">
        <v>0</v>
      </c>
      <c r="AP280" s="54">
        <v>0</v>
      </c>
      <c r="AQ280" s="54">
        <v>0</v>
      </c>
      <c r="AR280" s="41"/>
      <c r="AS280" s="42"/>
      <c r="AT280" s="41"/>
      <c r="AU280" s="54">
        <v>0</v>
      </c>
    </row>
    <row r="281" spans="1:47" x14ac:dyDescent="0.2">
      <c r="A281" s="41">
        <v>900196862</v>
      </c>
      <c r="B281" s="41" t="s">
        <v>34</v>
      </c>
      <c r="C281" s="41" t="s">
        <v>6</v>
      </c>
      <c r="D281" s="41" t="s">
        <v>23</v>
      </c>
      <c r="E281" s="41">
        <v>2797</v>
      </c>
      <c r="F281" s="41" t="str">
        <f t="shared" si="10"/>
        <v>SVC2797</v>
      </c>
      <c r="G281" s="41" t="s">
        <v>188</v>
      </c>
      <c r="H281" s="41" t="str">
        <f t="shared" si="11"/>
        <v>900196862_SVC2797</v>
      </c>
      <c r="I281" s="42">
        <v>44854</v>
      </c>
      <c r="J281" s="42">
        <v>44885</v>
      </c>
      <c r="K281" s="41">
        <f t="shared" si="12"/>
        <v>850</v>
      </c>
      <c r="L281" s="44">
        <v>288000</v>
      </c>
      <c r="M281" s="41" t="s">
        <v>19</v>
      </c>
      <c r="N281" s="41" t="s">
        <v>417</v>
      </c>
      <c r="O281" s="41" t="s">
        <v>417</v>
      </c>
      <c r="P281" s="53">
        <v>0</v>
      </c>
      <c r="Q281" s="41"/>
      <c r="R281" s="41" t="s">
        <v>379</v>
      </c>
      <c r="S281" s="42">
        <v>44854</v>
      </c>
      <c r="T281" s="42">
        <v>44988</v>
      </c>
      <c r="U281" s="42">
        <v>44988</v>
      </c>
      <c r="V281" s="42"/>
      <c r="W281" s="49">
        <v>759</v>
      </c>
      <c r="X281" s="49" t="s">
        <v>435</v>
      </c>
      <c r="Y281" s="53">
        <v>0</v>
      </c>
      <c r="Z281" s="53">
        <v>0</v>
      </c>
      <c r="AA281" s="53"/>
      <c r="AB281" s="41"/>
      <c r="AC281" s="41"/>
      <c r="AD281" s="41"/>
      <c r="AE281" s="41"/>
      <c r="AF281" s="41" t="s">
        <v>383</v>
      </c>
      <c r="AG281" s="54">
        <v>0</v>
      </c>
      <c r="AH281" s="54">
        <v>0</v>
      </c>
      <c r="AI281" s="54">
        <v>0</v>
      </c>
      <c r="AJ281" s="54">
        <v>0</v>
      </c>
      <c r="AK281" s="54">
        <v>0</v>
      </c>
      <c r="AL281" s="54">
        <v>0</v>
      </c>
      <c r="AM281" s="54">
        <v>288000</v>
      </c>
      <c r="AN281" s="54">
        <v>0</v>
      </c>
      <c r="AO281" s="54">
        <v>0</v>
      </c>
      <c r="AP281" s="54">
        <v>0</v>
      </c>
      <c r="AQ281" s="54">
        <v>0</v>
      </c>
      <c r="AR281" s="41"/>
      <c r="AS281" s="42"/>
      <c r="AT281" s="41"/>
      <c r="AU281" s="54">
        <v>0</v>
      </c>
    </row>
    <row r="282" spans="1:47" x14ac:dyDescent="0.2">
      <c r="A282" s="41">
        <v>900196862</v>
      </c>
      <c r="B282" s="41" t="s">
        <v>34</v>
      </c>
      <c r="C282" s="41" t="s">
        <v>6</v>
      </c>
      <c r="D282" s="41" t="s">
        <v>23</v>
      </c>
      <c r="E282" s="41">
        <v>2798</v>
      </c>
      <c r="F282" s="41" t="str">
        <f t="shared" si="10"/>
        <v>SVC2798</v>
      </c>
      <c r="G282" s="41" t="s">
        <v>189</v>
      </c>
      <c r="H282" s="41" t="str">
        <f t="shared" si="11"/>
        <v>900196862_SVC2798</v>
      </c>
      <c r="I282" s="42">
        <v>44854</v>
      </c>
      <c r="J282" s="42">
        <v>44885</v>
      </c>
      <c r="K282" s="41">
        <f t="shared" si="12"/>
        <v>850</v>
      </c>
      <c r="L282" s="44">
        <v>288000</v>
      </c>
      <c r="M282" s="41" t="s">
        <v>19</v>
      </c>
      <c r="N282" s="41" t="s">
        <v>417</v>
      </c>
      <c r="O282" s="41" t="s">
        <v>417</v>
      </c>
      <c r="P282" s="53">
        <v>0</v>
      </c>
      <c r="Q282" s="41"/>
      <c r="R282" s="41" t="s">
        <v>379</v>
      </c>
      <c r="S282" s="42">
        <v>44854</v>
      </c>
      <c r="T282" s="42">
        <v>44988</v>
      </c>
      <c r="U282" s="42">
        <v>44988</v>
      </c>
      <c r="V282" s="42"/>
      <c r="W282" s="49">
        <v>759</v>
      </c>
      <c r="X282" s="49" t="s">
        <v>435</v>
      </c>
      <c r="Y282" s="53">
        <v>0</v>
      </c>
      <c r="Z282" s="53">
        <v>0</v>
      </c>
      <c r="AA282" s="53"/>
      <c r="AB282" s="41"/>
      <c r="AC282" s="41"/>
      <c r="AD282" s="41"/>
      <c r="AE282" s="41"/>
      <c r="AF282" s="41" t="s">
        <v>383</v>
      </c>
      <c r="AG282" s="54">
        <v>0</v>
      </c>
      <c r="AH282" s="54">
        <v>0</v>
      </c>
      <c r="AI282" s="54">
        <v>0</v>
      </c>
      <c r="AJ282" s="54">
        <v>0</v>
      </c>
      <c r="AK282" s="54">
        <v>0</v>
      </c>
      <c r="AL282" s="54">
        <v>0</v>
      </c>
      <c r="AM282" s="54">
        <v>288000</v>
      </c>
      <c r="AN282" s="54">
        <v>0</v>
      </c>
      <c r="AO282" s="54">
        <v>0</v>
      </c>
      <c r="AP282" s="54">
        <v>0</v>
      </c>
      <c r="AQ282" s="54">
        <v>0</v>
      </c>
      <c r="AR282" s="41"/>
      <c r="AS282" s="42"/>
      <c r="AT282" s="41"/>
      <c r="AU282" s="54">
        <v>0</v>
      </c>
    </row>
    <row r="283" spans="1:47" x14ac:dyDescent="0.2">
      <c r="A283" s="41">
        <v>900196862</v>
      </c>
      <c r="B283" s="41" t="s">
        <v>34</v>
      </c>
      <c r="C283" s="41" t="s">
        <v>6</v>
      </c>
      <c r="D283" s="41" t="s">
        <v>23</v>
      </c>
      <c r="E283" s="41">
        <v>2802</v>
      </c>
      <c r="F283" s="41" t="str">
        <f t="shared" si="10"/>
        <v>SVC2802</v>
      </c>
      <c r="G283" s="41" t="s">
        <v>190</v>
      </c>
      <c r="H283" s="41" t="str">
        <f t="shared" si="11"/>
        <v>900196862_SVC2802</v>
      </c>
      <c r="I283" s="42">
        <v>44854</v>
      </c>
      <c r="J283" s="42">
        <v>44885</v>
      </c>
      <c r="K283" s="41">
        <f t="shared" si="12"/>
        <v>850</v>
      </c>
      <c r="L283" s="44">
        <v>288000</v>
      </c>
      <c r="M283" s="41" t="s">
        <v>19</v>
      </c>
      <c r="N283" s="41" t="s">
        <v>417</v>
      </c>
      <c r="O283" s="41" t="s">
        <v>417</v>
      </c>
      <c r="P283" s="53">
        <v>0</v>
      </c>
      <c r="Q283" s="41"/>
      <c r="R283" s="41" t="s">
        <v>379</v>
      </c>
      <c r="S283" s="42">
        <v>44854</v>
      </c>
      <c r="T283" s="42">
        <v>44988</v>
      </c>
      <c r="U283" s="42">
        <v>44988</v>
      </c>
      <c r="V283" s="42"/>
      <c r="W283" s="49">
        <v>759</v>
      </c>
      <c r="X283" s="49" t="s">
        <v>435</v>
      </c>
      <c r="Y283" s="53">
        <v>0</v>
      </c>
      <c r="Z283" s="53">
        <v>0</v>
      </c>
      <c r="AA283" s="53"/>
      <c r="AB283" s="41"/>
      <c r="AC283" s="41"/>
      <c r="AD283" s="41"/>
      <c r="AE283" s="41"/>
      <c r="AF283" s="41" t="s">
        <v>383</v>
      </c>
      <c r="AG283" s="54">
        <v>0</v>
      </c>
      <c r="AH283" s="54">
        <v>0</v>
      </c>
      <c r="AI283" s="54">
        <v>0</v>
      </c>
      <c r="AJ283" s="54">
        <v>0</v>
      </c>
      <c r="AK283" s="54">
        <v>0</v>
      </c>
      <c r="AL283" s="54">
        <v>0</v>
      </c>
      <c r="AM283" s="54">
        <v>288000</v>
      </c>
      <c r="AN283" s="54">
        <v>0</v>
      </c>
      <c r="AO283" s="54">
        <v>0</v>
      </c>
      <c r="AP283" s="54">
        <v>0</v>
      </c>
      <c r="AQ283" s="54">
        <v>0</v>
      </c>
      <c r="AR283" s="41"/>
      <c r="AS283" s="42"/>
      <c r="AT283" s="41"/>
      <c r="AU283" s="54">
        <v>0</v>
      </c>
    </row>
    <row r="284" spans="1:47" x14ac:dyDescent="0.2">
      <c r="A284" s="41">
        <v>900196862</v>
      </c>
      <c r="B284" s="41" t="s">
        <v>34</v>
      </c>
      <c r="C284" s="41" t="s">
        <v>6</v>
      </c>
      <c r="D284" s="41" t="s">
        <v>23</v>
      </c>
      <c r="E284" s="41">
        <v>2813</v>
      </c>
      <c r="F284" s="41" t="str">
        <f t="shared" si="10"/>
        <v>SVC2813</v>
      </c>
      <c r="G284" s="41" t="s">
        <v>191</v>
      </c>
      <c r="H284" s="41" t="str">
        <f t="shared" si="11"/>
        <v>900196862_SVC2813</v>
      </c>
      <c r="I284" s="42">
        <v>44854</v>
      </c>
      <c r="J284" s="42">
        <v>44885</v>
      </c>
      <c r="K284" s="41">
        <f t="shared" si="12"/>
        <v>850</v>
      </c>
      <c r="L284" s="44">
        <v>288000</v>
      </c>
      <c r="M284" s="41" t="s">
        <v>19</v>
      </c>
      <c r="N284" s="41" t="s">
        <v>417</v>
      </c>
      <c r="O284" s="41" t="s">
        <v>417</v>
      </c>
      <c r="P284" s="53">
        <v>0</v>
      </c>
      <c r="Q284" s="41"/>
      <c r="R284" s="41" t="s">
        <v>379</v>
      </c>
      <c r="S284" s="42">
        <v>44854</v>
      </c>
      <c r="T284" s="42">
        <v>44988</v>
      </c>
      <c r="U284" s="42">
        <v>44988</v>
      </c>
      <c r="V284" s="42"/>
      <c r="W284" s="49">
        <v>759</v>
      </c>
      <c r="X284" s="49" t="s">
        <v>435</v>
      </c>
      <c r="Y284" s="53">
        <v>0</v>
      </c>
      <c r="Z284" s="53">
        <v>0</v>
      </c>
      <c r="AA284" s="53"/>
      <c r="AB284" s="41"/>
      <c r="AC284" s="41"/>
      <c r="AD284" s="41"/>
      <c r="AE284" s="41"/>
      <c r="AF284" s="41" t="s">
        <v>383</v>
      </c>
      <c r="AG284" s="54">
        <v>0</v>
      </c>
      <c r="AH284" s="54">
        <v>0</v>
      </c>
      <c r="AI284" s="54">
        <v>0</v>
      </c>
      <c r="AJ284" s="54">
        <v>0</v>
      </c>
      <c r="AK284" s="54">
        <v>0</v>
      </c>
      <c r="AL284" s="54">
        <v>0</v>
      </c>
      <c r="AM284" s="54">
        <v>288000</v>
      </c>
      <c r="AN284" s="54">
        <v>0</v>
      </c>
      <c r="AO284" s="54">
        <v>0</v>
      </c>
      <c r="AP284" s="54">
        <v>0</v>
      </c>
      <c r="AQ284" s="54">
        <v>0</v>
      </c>
      <c r="AR284" s="41"/>
      <c r="AS284" s="42"/>
      <c r="AT284" s="41"/>
      <c r="AU284" s="54">
        <v>0</v>
      </c>
    </row>
    <row r="285" spans="1:47" x14ac:dyDescent="0.2">
      <c r="A285" s="41">
        <v>900196862</v>
      </c>
      <c r="B285" s="41" t="s">
        <v>34</v>
      </c>
      <c r="C285" s="41" t="s">
        <v>6</v>
      </c>
      <c r="D285" s="41" t="s">
        <v>23</v>
      </c>
      <c r="E285" s="41">
        <v>2817</v>
      </c>
      <c r="F285" s="41" t="str">
        <f t="shared" si="10"/>
        <v>SVC2817</v>
      </c>
      <c r="G285" s="41" t="s">
        <v>192</v>
      </c>
      <c r="H285" s="41" t="str">
        <f t="shared" si="11"/>
        <v>900196862_SVC2817</v>
      </c>
      <c r="I285" s="42">
        <v>44854</v>
      </c>
      <c r="J285" s="42">
        <v>44885</v>
      </c>
      <c r="K285" s="41">
        <f t="shared" si="12"/>
        <v>850</v>
      </c>
      <c r="L285" s="44">
        <v>288000</v>
      </c>
      <c r="M285" s="41" t="s">
        <v>19</v>
      </c>
      <c r="N285" s="41" t="s">
        <v>417</v>
      </c>
      <c r="O285" s="41" t="s">
        <v>417</v>
      </c>
      <c r="P285" s="53">
        <v>0</v>
      </c>
      <c r="Q285" s="41"/>
      <c r="R285" s="41" t="s">
        <v>379</v>
      </c>
      <c r="S285" s="42">
        <v>44854</v>
      </c>
      <c r="T285" s="42">
        <v>44988</v>
      </c>
      <c r="U285" s="42">
        <v>44988</v>
      </c>
      <c r="V285" s="42"/>
      <c r="W285" s="49">
        <v>759</v>
      </c>
      <c r="X285" s="49" t="s">
        <v>435</v>
      </c>
      <c r="Y285" s="53">
        <v>0</v>
      </c>
      <c r="Z285" s="53">
        <v>0</v>
      </c>
      <c r="AA285" s="53"/>
      <c r="AB285" s="41"/>
      <c r="AC285" s="41"/>
      <c r="AD285" s="41"/>
      <c r="AE285" s="41"/>
      <c r="AF285" s="41" t="s">
        <v>383</v>
      </c>
      <c r="AG285" s="54">
        <v>0</v>
      </c>
      <c r="AH285" s="54">
        <v>0</v>
      </c>
      <c r="AI285" s="54">
        <v>0</v>
      </c>
      <c r="AJ285" s="54">
        <v>0</v>
      </c>
      <c r="AK285" s="54">
        <v>0</v>
      </c>
      <c r="AL285" s="54">
        <v>0</v>
      </c>
      <c r="AM285" s="54">
        <v>288000</v>
      </c>
      <c r="AN285" s="54">
        <v>0</v>
      </c>
      <c r="AO285" s="54">
        <v>0</v>
      </c>
      <c r="AP285" s="54">
        <v>0</v>
      </c>
      <c r="AQ285" s="54">
        <v>0</v>
      </c>
      <c r="AR285" s="41"/>
      <c r="AS285" s="42"/>
      <c r="AT285" s="41"/>
      <c r="AU285" s="54">
        <v>0</v>
      </c>
    </row>
    <row r="286" spans="1:47" x14ac:dyDescent="0.2">
      <c r="A286" s="41">
        <v>900196862</v>
      </c>
      <c r="B286" s="41" t="s">
        <v>34</v>
      </c>
      <c r="C286" s="41" t="s">
        <v>6</v>
      </c>
      <c r="D286" s="41" t="s">
        <v>23</v>
      </c>
      <c r="E286" s="41">
        <v>2899</v>
      </c>
      <c r="F286" s="41" t="str">
        <f t="shared" si="10"/>
        <v>SVC2899</v>
      </c>
      <c r="G286" s="41" t="s">
        <v>193</v>
      </c>
      <c r="H286" s="41" t="str">
        <f t="shared" si="11"/>
        <v>900196862_SVC2899</v>
      </c>
      <c r="I286" s="42">
        <v>44881</v>
      </c>
      <c r="J286" s="42">
        <v>44911</v>
      </c>
      <c r="K286" s="41">
        <v>824</v>
      </c>
      <c r="L286" s="44">
        <v>288000</v>
      </c>
      <c r="M286" s="41" t="s">
        <v>19</v>
      </c>
      <c r="N286" s="41" t="s">
        <v>417</v>
      </c>
      <c r="O286" s="41" t="s">
        <v>417</v>
      </c>
      <c r="P286" s="53">
        <v>0</v>
      </c>
      <c r="Q286" s="41"/>
      <c r="R286" s="41" t="s">
        <v>379</v>
      </c>
      <c r="S286" s="42">
        <v>44881</v>
      </c>
      <c r="T286" s="42">
        <v>44988</v>
      </c>
      <c r="U286" s="42">
        <v>44988</v>
      </c>
      <c r="V286" s="42"/>
      <c r="W286" s="49">
        <v>759</v>
      </c>
      <c r="X286" s="49" t="s">
        <v>435</v>
      </c>
      <c r="Y286" s="53">
        <v>0</v>
      </c>
      <c r="Z286" s="53">
        <v>0</v>
      </c>
      <c r="AA286" s="53"/>
      <c r="AB286" s="41"/>
      <c r="AC286" s="41"/>
      <c r="AD286" s="41"/>
      <c r="AE286" s="41"/>
      <c r="AF286" s="41" t="s">
        <v>383</v>
      </c>
      <c r="AG286" s="54">
        <v>0</v>
      </c>
      <c r="AH286" s="54">
        <v>0</v>
      </c>
      <c r="AI286" s="54">
        <v>0</v>
      </c>
      <c r="AJ286" s="54">
        <v>0</v>
      </c>
      <c r="AK286" s="54">
        <v>0</v>
      </c>
      <c r="AL286" s="54">
        <v>0</v>
      </c>
      <c r="AM286" s="54">
        <v>288000</v>
      </c>
      <c r="AN286" s="54">
        <v>0</v>
      </c>
      <c r="AO286" s="54">
        <v>0</v>
      </c>
      <c r="AP286" s="54">
        <v>0</v>
      </c>
      <c r="AQ286" s="54">
        <v>0</v>
      </c>
      <c r="AR286" s="41"/>
      <c r="AS286" s="42"/>
      <c r="AT286" s="41"/>
      <c r="AU286" s="54">
        <v>0</v>
      </c>
    </row>
    <row r="287" spans="1:47" x14ac:dyDescent="0.2">
      <c r="A287" s="41">
        <v>900196862</v>
      </c>
      <c r="B287" s="41" t="s">
        <v>34</v>
      </c>
      <c r="C287" s="41" t="s">
        <v>6</v>
      </c>
      <c r="D287" s="41" t="s">
        <v>23</v>
      </c>
      <c r="E287" s="41">
        <v>3023</v>
      </c>
      <c r="F287" s="41" t="str">
        <f t="shared" si="10"/>
        <v>SVC3023</v>
      </c>
      <c r="G287" s="41" t="s">
        <v>186</v>
      </c>
      <c r="H287" s="41" t="str">
        <f t="shared" si="11"/>
        <v>900196862_SVC3023</v>
      </c>
      <c r="I287" s="42">
        <v>44945</v>
      </c>
      <c r="J287" s="42">
        <v>44976</v>
      </c>
      <c r="K287" s="41">
        <f>360+360+11+30</f>
        <v>761</v>
      </c>
      <c r="L287" s="45">
        <v>284200</v>
      </c>
      <c r="M287" s="41" t="s">
        <v>19</v>
      </c>
      <c r="N287" s="41" t="s">
        <v>417</v>
      </c>
      <c r="O287" s="41" t="s">
        <v>417</v>
      </c>
      <c r="P287" s="53">
        <v>0</v>
      </c>
      <c r="Q287" s="41"/>
      <c r="R287" s="41" t="s">
        <v>379</v>
      </c>
      <c r="S287" s="42">
        <v>44945</v>
      </c>
      <c r="T287" s="42">
        <v>44988</v>
      </c>
      <c r="U287" s="42">
        <v>44988</v>
      </c>
      <c r="V287" s="42"/>
      <c r="W287" s="49">
        <v>759</v>
      </c>
      <c r="X287" s="49" t="s">
        <v>435</v>
      </c>
      <c r="Y287" s="53">
        <v>0</v>
      </c>
      <c r="Z287" s="53">
        <v>0</v>
      </c>
      <c r="AA287" s="53"/>
      <c r="AB287" s="41"/>
      <c r="AC287" s="41"/>
      <c r="AD287" s="41"/>
      <c r="AE287" s="41"/>
      <c r="AF287" s="41" t="s">
        <v>383</v>
      </c>
      <c r="AG287" s="54">
        <v>0</v>
      </c>
      <c r="AH287" s="54">
        <v>0</v>
      </c>
      <c r="AI287" s="54">
        <v>0</v>
      </c>
      <c r="AJ287" s="54">
        <v>0</v>
      </c>
      <c r="AK287" s="54">
        <v>0</v>
      </c>
      <c r="AL287" s="54">
        <v>0</v>
      </c>
      <c r="AM287" s="54">
        <v>284200</v>
      </c>
      <c r="AN287" s="54">
        <v>0</v>
      </c>
      <c r="AO287" s="54">
        <v>0</v>
      </c>
      <c r="AP287" s="54">
        <v>0</v>
      </c>
      <c r="AQ287" s="54">
        <v>0</v>
      </c>
      <c r="AR287" s="41"/>
      <c r="AS287" s="42"/>
      <c r="AT287" s="41"/>
      <c r="AU287" s="54">
        <v>0</v>
      </c>
    </row>
    <row r="288" spans="1:47" x14ac:dyDescent="0.2">
      <c r="A288" s="41">
        <v>900196862</v>
      </c>
      <c r="B288" s="41" t="s">
        <v>34</v>
      </c>
      <c r="C288" s="41" t="s">
        <v>6</v>
      </c>
      <c r="D288" s="41" t="s">
        <v>23</v>
      </c>
      <c r="E288" s="41">
        <v>2807</v>
      </c>
      <c r="F288" s="41" t="str">
        <f t="shared" si="10"/>
        <v>SVC2807</v>
      </c>
      <c r="G288" s="41" t="s">
        <v>185</v>
      </c>
      <c r="H288" s="41" t="str">
        <f t="shared" si="11"/>
        <v>900196862_SVC2807</v>
      </c>
      <c r="I288" s="42">
        <v>44854</v>
      </c>
      <c r="J288" s="42">
        <v>44885</v>
      </c>
      <c r="K288" s="41">
        <f>360+360+10+30+30+30+30</f>
        <v>850</v>
      </c>
      <c r="L288" s="44">
        <v>278400</v>
      </c>
      <c r="M288" s="41" t="s">
        <v>19</v>
      </c>
      <c r="N288" s="41" t="s">
        <v>417</v>
      </c>
      <c r="O288" s="41" t="s">
        <v>417</v>
      </c>
      <c r="P288" s="53">
        <v>0</v>
      </c>
      <c r="Q288" s="41"/>
      <c r="R288" s="41" t="s">
        <v>379</v>
      </c>
      <c r="S288" s="42">
        <v>44854</v>
      </c>
      <c r="T288" s="42">
        <v>44988</v>
      </c>
      <c r="U288" s="42">
        <v>44988</v>
      </c>
      <c r="V288" s="42"/>
      <c r="W288" s="49">
        <v>759</v>
      </c>
      <c r="X288" s="49" t="s">
        <v>435</v>
      </c>
      <c r="Y288" s="53">
        <v>0</v>
      </c>
      <c r="Z288" s="53">
        <v>0</v>
      </c>
      <c r="AA288" s="53"/>
      <c r="AB288" s="41"/>
      <c r="AC288" s="41"/>
      <c r="AD288" s="41"/>
      <c r="AE288" s="41"/>
      <c r="AF288" s="41" t="s">
        <v>383</v>
      </c>
      <c r="AG288" s="54">
        <v>0</v>
      </c>
      <c r="AH288" s="54">
        <v>0</v>
      </c>
      <c r="AI288" s="54">
        <v>0</v>
      </c>
      <c r="AJ288" s="54">
        <v>0</v>
      </c>
      <c r="AK288" s="54">
        <v>0</v>
      </c>
      <c r="AL288" s="54">
        <v>0</v>
      </c>
      <c r="AM288" s="54">
        <v>278400</v>
      </c>
      <c r="AN288" s="54">
        <v>0</v>
      </c>
      <c r="AO288" s="54">
        <v>0</v>
      </c>
      <c r="AP288" s="54">
        <v>0</v>
      </c>
      <c r="AQ288" s="54">
        <v>0</v>
      </c>
      <c r="AR288" s="41"/>
      <c r="AS288" s="42"/>
      <c r="AT288" s="41"/>
      <c r="AU288" s="54">
        <v>0</v>
      </c>
    </row>
    <row r="289" spans="1:47" x14ac:dyDescent="0.2">
      <c r="A289" s="41">
        <v>900196862</v>
      </c>
      <c r="B289" s="41" t="s">
        <v>34</v>
      </c>
      <c r="C289" s="41" t="s">
        <v>6</v>
      </c>
      <c r="D289" s="41" t="s">
        <v>23</v>
      </c>
      <c r="E289" s="41">
        <v>3030</v>
      </c>
      <c r="F289" s="41" t="str">
        <f t="shared" si="10"/>
        <v>SVC3030</v>
      </c>
      <c r="G289" s="41" t="s">
        <v>184</v>
      </c>
      <c r="H289" s="41" t="str">
        <f t="shared" si="11"/>
        <v>900196862_SVC3030</v>
      </c>
      <c r="I289" s="42">
        <v>44945</v>
      </c>
      <c r="J289" s="42">
        <v>44976</v>
      </c>
      <c r="K289" s="41">
        <f>360+360+11+30</f>
        <v>761</v>
      </c>
      <c r="L289" s="45">
        <v>245000</v>
      </c>
      <c r="M289" s="41" t="s">
        <v>19</v>
      </c>
      <c r="N289" s="41" t="s">
        <v>417</v>
      </c>
      <c r="O289" s="41" t="s">
        <v>417</v>
      </c>
      <c r="P289" s="53">
        <v>0</v>
      </c>
      <c r="Q289" s="41"/>
      <c r="R289" s="41" t="s">
        <v>379</v>
      </c>
      <c r="S289" s="42">
        <v>44945</v>
      </c>
      <c r="T289" s="42">
        <v>44988</v>
      </c>
      <c r="U289" s="42">
        <v>44988</v>
      </c>
      <c r="V289" s="42"/>
      <c r="W289" s="49">
        <v>759</v>
      </c>
      <c r="X289" s="49" t="s">
        <v>435</v>
      </c>
      <c r="Y289" s="53">
        <v>0</v>
      </c>
      <c r="Z289" s="53">
        <v>0</v>
      </c>
      <c r="AA289" s="53"/>
      <c r="AB289" s="41"/>
      <c r="AC289" s="41"/>
      <c r="AD289" s="41"/>
      <c r="AE289" s="41"/>
      <c r="AF289" s="41" t="s">
        <v>383</v>
      </c>
      <c r="AG289" s="54">
        <v>0</v>
      </c>
      <c r="AH289" s="54">
        <v>0</v>
      </c>
      <c r="AI289" s="54">
        <v>0</v>
      </c>
      <c r="AJ289" s="54">
        <v>0</v>
      </c>
      <c r="AK289" s="54">
        <v>0</v>
      </c>
      <c r="AL289" s="54">
        <v>0</v>
      </c>
      <c r="AM289" s="54">
        <v>245000</v>
      </c>
      <c r="AN289" s="54">
        <v>0</v>
      </c>
      <c r="AO289" s="54">
        <v>0</v>
      </c>
      <c r="AP289" s="54">
        <v>0</v>
      </c>
      <c r="AQ289" s="54">
        <v>0</v>
      </c>
      <c r="AR289" s="41"/>
      <c r="AS289" s="42"/>
      <c r="AT289" s="41"/>
      <c r="AU289" s="54">
        <v>0</v>
      </c>
    </row>
    <row r="290" spans="1:47" x14ac:dyDescent="0.2">
      <c r="A290" s="41">
        <v>900196862</v>
      </c>
      <c r="B290" s="41" t="s">
        <v>34</v>
      </c>
      <c r="C290" s="41" t="s">
        <v>6</v>
      </c>
      <c r="D290" s="41" t="s">
        <v>23</v>
      </c>
      <c r="E290" s="41">
        <v>3021</v>
      </c>
      <c r="F290" s="41" t="str">
        <f t="shared" si="10"/>
        <v>SVC3021</v>
      </c>
      <c r="G290" s="41" t="s">
        <v>183</v>
      </c>
      <c r="H290" s="41" t="str">
        <f t="shared" si="11"/>
        <v>900196862_SVC3021</v>
      </c>
      <c r="I290" s="42">
        <v>44945</v>
      </c>
      <c r="J290" s="42">
        <v>44976</v>
      </c>
      <c r="K290" s="41">
        <f>360+360+11+30</f>
        <v>761</v>
      </c>
      <c r="L290" s="45">
        <v>196000</v>
      </c>
      <c r="M290" s="41" t="s">
        <v>19</v>
      </c>
      <c r="N290" s="41" t="s">
        <v>417</v>
      </c>
      <c r="O290" s="41" t="s">
        <v>417</v>
      </c>
      <c r="P290" s="53">
        <v>0</v>
      </c>
      <c r="Q290" s="41"/>
      <c r="R290" s="41" t="s">
        <v>379</v>
      </c>
      <c r="S290" s="42">
        <v>44945</v>
      </c>
      <c r="T290" s="42">
        <v>44988</v>
      </c>
      <c r="U290" s="42">
        <v>44988</v>
      </c>
      <c r="V290" s="42"/>
      <c r="W290" s="49">
        <v>759</v>
      </c>
      <c r="X290" s="49" t="s">
        <v>435</v>
      </c>
      <c r="Y290" s="53">
        <v>0</v>
      </c>
      <c r="Z290" s="53">
        <v>0</v>
      </c>
      <c r="AA290" s="53"/>
      <c r="AB290" s="41"/>
      <c r="AC290" s="41"/>
      <c r="AD290" s="41"/>
      <c r="AE290" s="41"/>
      <c r="AF290" s="41" t="s">
        <v>383</v>
      </c>
      <c r="AG290" s="54">
        <v>0</v>
      </c>
      <c r="AH290" s="54">
        <v>0</v>
      </c>
      <c r="AI290" s="54">
        <v>0</v>
      </c>
      <c r="AJ290" s="54">
        <v>0</v>
      </c>
      <c r="AK290" s="54">
        <v>0</v>
      </c>
      <c r="AL290" s="54">
        <v>0</v>
      </c>
      <c r="AM290" s="54">
        <v>196000</v>
      </c>
      <c r="AN290" s="54">
        <v>0</v>
      </c>
      <c r="AO290" s="54">
        <v>0</v>
      </c>
      <c r="AP290" s="54">
        <v>0</v>
      </c>
      <c r="AQ290" s="54">
        <v>0</v>
      </c>
      <c r="AR290" s="41"/>
      <c r="AS290" s="42"/>
      <c r="AT290" s="41"/>
      <c r="AU290" s="54">
        <v>0</v>
      </c>
    </row>
    <row r="291" spans="1:47" x14ac:dyDescent="0.2">
      <c r="A291" s="41">
        <v>900196862</v>
      </c>
      <c r="B291" s="41" t="s">
        <v>34</v>
      </c>
      <c r="C291" s="41" t="s">
        <v>6</v>
      </c>
      <c r="D291" s="41" t="s">
        <v>23</v>
      </c>
      <c r="E291" s="41">
        <v>2885</v>
      </c>
      <c r="F291" s="41" t="str">
        <f t="shared" si="10"/>
        <v>SVC2885</v>
      </c>
      <c r="G291" s="41" t="s">
        <v>172</v>
      </c>
      <c r="H291" s="41" t="str">
        <f t="shared" si="11"/>
        <v>900196862_SVC2885</v>
      </c>
      <c r="I291" s="42">
        <v>44881</v>
      </c>
      <c r="J291" s="42">
        <v>44911</v>
      </c>
      <c r="K291" s="41">
        <v>824</v>
      </c>
      <c r="L291" s="44">
        <v>156480</v>
      </c>
      <c r="M291" s="41" t="s">
        <v>19</v>
      </c>
      <c r="N291" s="41" t="s">
        <v>417</v>
      </c>
      <c r="O291" s="41" t="s">
        <v>417</v>
      </c>
      <c r="P291" s="53">
        <v>0</v>
      </c>
      <c r="Q291" s="41"/>
      <c r="R291" s="41" t="s">
        <v>379</v>
      </c>
      <c r="S291" s="42">
        <v>44881</v>
      </c>
      <c r="T291" s="42">
        <v>44988</v>
      </c>
      <c r="U291" s="42">
        <v>44988</v>
      </c>
      <c r="V291" s="42"/>
      <c r="W291" s="49">
        <v>759</v>
      </c>
      <c r="X291" s="49" t="s">
        <v>435</v>
      </c>
      <c r="Y291" s="53">
        <v>0</v>
      </c>
      <c r="Z291" s="53">
        <v>0</v>
      </c>
      <c r="AA291" s="53"/>
      <c r="AB291" s="41"/>
      <c r="AC291" s="41"/>
      <c r="AD291" s="41"/>
      <c r="AE291" s="41"/>
      <c r="AF291" s="41" t="s">
        <v>383</v>
      </c>
      <c r="AG291" s="54">
        <v>0</v>
      </c>
      <c r="AH291" s="54">
        <v>0</v>
      </c>
      <c r="AI291" s="54">
        <v>0</v>
      </c>
      <c r="AJ291" s="54">
        <v>0</v>
      </c>
      <c r="AK291" s="54">
        <v>0</v>
      </c>
      <c r="AL291" s="54">
        <v>0</v>
      </c>
      <c r="AM291" s="54">
        <v>156480</v>
      </c>
      <c r="AN291" s="54">
        <v>0</v>
      </c>
      <c r="AO291" s="54">
        <v>0</v>
      </c>
      <c r="AP291" s="54">
        <v>0</v>
      </c>
      <c r="AQ291" s="54">
        <v>0</v>
      </c>
      <c r="AR291" s="41"/>
      <c r="AS291" s="42"/>
      <c r="AT291" s="41"/>
      <c r="AU291" s="54">
        <v>0</v>
      </c>
    </row>
    <row r="292" spans="1:47" x14ac:dyDescent="0.2">
      <c r="A292" s="41">
        <v>900196862</v>
      </c>
      <c r="B292" s="41" t="s">
        <v>34</v>
      </c>
      <c r="C292" s="41" t="s">
        <v>6</v>
      </c>
      <c r="D292" s="41" t="s">
        <v>23</v>
      </c>
      <c r="E292" s="41">
        <v>3022</v>
      </c>
      <c r="F292" s="41" t="str">
        <f t="shared" si="10"/>
        <v>SVC3022</v>
      </c>
      <c r="G292" s="41" t="s">
        <v>167</v>
      </c>
      <c r="H292" s="41" t="str">
        <f t="shared" si="11"/>
        <v>900196862_SVC3022</v>
      </c>
      <c r="I292" s="42">
        <v>44945</v>
      </c>
      <c r="J292" s="42">
        <v>44976</v>
      </c>
      <c r="K292" s="41">
        <f>360+360+11+30</f>
        <v>761</v>
      </c>
      <c r="L292" s="45">
        <v>147000</v>
      </c>
      <c r="M292" s="41" t="s">
        <v>19</v>
      </c>
      <c r="N292" s="41" t="s">
        <v>417</v>
      </c>
      <c r="O292" s="41" t="s">
        <v>417</v>
      </c>
      <c r="P292" s="53">
        <v>0</v>
      </c>
      <c r="Q292" s="41"/>
      <c r="R292" s="41" t="s">
        <v>379</v>
      </c>
      <c r="S292" s="42">
        <v>44945</v>
      </c>
      <c r="T292" s="42">
        <v>44988</v>
      </c>
      <c r="U292" s="42">
        <v>44988</v>
      </c>
      <c r="V292" s="42"/>
      <c r="W292" s="49">
        <v>759</v>
      </c>
      <c r="X292" s="49" t="s">
        <v>435</v>
      </c>
      <c r="Y292" s="53">
        <v>0</v>
      </c>
      <c r="Z292" s="53">
        <v>0</v>
      </c>
      <c r="AA292" s="53"/>
      <c r="AB292" s="41"/>
      <c r="AC292" s="41"/>
      <c r="AD292" s="41"/>
      <c r="AE292" s="41"/>
      <c r="AF292" s="41" t="s">
        <v>383</v>
      </c>
      <c r="AG292" s="54">
        <v>0</v>
      </c>
      <c r="AH292" s="54">
        <v>0</v>
      </c>
      <c r="AI292" s="54">
        <v>0</v>
      </c>
      <c r="AJ292" s="54">
        <v>0</v>
      </c>
      <c r="AK292" s="54">
        <v>0</v>
      </c>
      <c r="AL292" s="54">
        <v>0</v>
      </c>
      <c r="AM292" s="54">
        <v>147000</v>
      </c>
      <c r="AN292" s="54">
        <v>0</v>
      </c>
      <c r="AO292" s="54">
        <v>0</v>
      </c>
      <c r="AP292" s="54">
        <v>0</v>
      </c>
      <c r="AQ292" s="54">
        <v>0</v>
      </c>
      <c r="AR292" s="41"/>
      <c r="AS292" s="42"/>
      <c r="AT292" s="41"/>
      <c r="AU292" s="54">
        <v>0</v>
      </c>
    </row>
    <row r="293" spans="1:47" x14ac:dyDescent="0.2">
      <c r="A293" s="41">
        <v>900196862</v>
      </c>
      <c r="B293" s="41" t="s">
        <v>34</v>
      </c>
      <c r="C293" s="41" t="s">
        <v>6</v>
      </c>
      <c r="D293" s="41" t="s">
        <v>23</v>
      </c>
      <c r="E293" s="41">
        <v>3070</v>
      </c>
      <c r="F293" s="41" t="str">
        <f t="shared" si="10"/>
        <v>SVC3070</v>
      </c>
      <c r="G293" s="41" t="s">
        <v>168</v>
      </c>
      <c r="H293" s="41" t="str">
        <f t="shared" si="11"/>
        <v>900196862_SVC3070</v>
      </c>
      <c r="I293" s="42">
        <v>44974</v>
      </c>
      <c r="J293" s="42">
        <v>45002</v>
      </c>
      <c r="K293" s="41">
        <f>360+360+13</f>
        <v>733</v>
      </c>
      <c r="L293" s="45">
        <v>147000</v>
      </c>
      <c r="M293" s="41" t="s">
        <v>19</v>
      </c>
      <c r="N293" s="41" t="s">
        <v>417</v>
      </c>
      <c r="O293" s="41" t="s">
        <v>417</v>
      </c>
      <c r="P293" s="53">
        <v>0</v>
      </c>
      <c r="Q293" s="41"/>
      <c r="R293" s="41" t="s">
        <v>379</v>
      </c>
      <c r="S293" s="42">
        <v>44974</v>
      </c>
      <c r="T293" s="42">
        <v>45028</v>
      </c>
      <c r="U293" s="42">
        <v>45028</v>
      </c>
      <c r="V293" s="42"/>
      <c r="W293" s="49">
        <v>719</v>
      </c>
      <c r="X293" s="49" t="s">
        <v>435</v>
      </c>
      <c r="Y293" s="53">
        <v>0</v>
      </c>
      <c r="Z293" s="53">
        <v>0</v>
      </c>
      <c r="AA293" s="53"/>
      <c r="AB293" s="41"/>
      <c r="AC293" s="41"/>
      <c r="AD293" s="41"/>
      <c r="AE293" s="41"/>
      <c r="AF293" s="41" t="s">
        <v>383</v>
      </c>
      <c r="AG293" s="54">
        <v>0</v>
      </c>
      <c r="AH293" s="54">
        <v>0</v>
      </c>
      <c r="AI293" s="54">
        <v>0</v>
      </c>
      <c r="AJ293" s="54">
        <v>0</v>
      </c>
      <c r="AK293" s="54">
        <v>0</v>
      </c>
      <c r="AL293" s="54">
        <v>0</v>
      </c>
      <c r="AM293" s="54">
        <v>147000</v>
      </c>
      <c r="AN293" s="54">
        <v>0</v>
      </c>
      <c r="AO293" s="54">
        <v>0</v>
      </c>
      <c r="AP293" s="54">
        <v>0</v>
      </c>
      <c r="AQ293" s="54">
        <v>0</v>
      </c>
      <c r="AR293" s="41"/>
      <c r="AS293" s="42"/>
      <c r="AT293" s="41"/>
      <c r="AU293" s="54">
        <v>0</v>
      </c>
    </row>
    <row r="294" spans="1:47" x14ac:dyDescent="0.2">
      <c r="A294" s="41">
        <v>900196862</v>
      </c>
      <c r="B294" s="41" t="s">
        <v>34</v>
      </c>
      <c r="C294" s="41" t="s">
        <v>6</v>
      </c>
      <c r="D294" s="41" t="s">
        <v>23</v>
      </c>
      <c r="E294" s="41">
        <v>3072</v>
      </c>
      <c r="F294" s="41" t="str">
        <f t="shared" si="10"/>
        <v>SVC3072</v>
      </c>
      <c r="G294" s="41" t="s">
        <v>169</v>
      </c>
      <c r="H294" s="41" t="str">
        <f t="shared" si="11"/>
        <v>900196862_SVC3072</v>
      </c>
      <c r="I294" s="42">
        <v>44974</v>
      </c>
      <c r="J294" s="42">
        <v>45002</v>
      </c>
      <c r="K294" s="41">
        <f>360+360+13</f>
        <v>733</v>
      </c>
      <c r="L294" s="45">
        <v>147000</v>
      </c>
      <c r="M294" s="41" t="s">
        <v>19</v>
      </c>
      <c r="N294" s="41" t="s">
        <v>417</v>
      </c>
      <c r="O294" s="41" t="s">
        <v>417</v>
      </c>
      <c r="P294" s="53">
        <v>0</v>
      </c>
      <c r="Q294" s="41"/>
      <c r="R294" s="41" t="s">
        <v>379</v>
      </c>
      <c r="S294" s="42">
        <v>44974</v>
      </c>
      <c r="T294" s="42">
        <v>45028</v>
      </c>
      <c r="U294" s="42">
        <v>45028</v>
      </c>
      <c r="V294" s="42"/>
      <c r="W294" s="49">
        <v>719</v>
      </c>
      <c r="X294" s="49" t="s">
        <v>435</v>
      </c>
      <c r="Y294" s="53">
        <v>0</v>
      </c>
      <c r="Z294" s="53">
        <v>0</v>
      </c>
      <c r="AA294" s="53"/>
      <c r="AB294" s="41"/>
      <c r="AC294" s="41"/>
      <c r="AD294" s="41"/>
      <c r="AE294" s="41"/>
      <c r="AF294" s="41" t="s">
        <v>383</v>
      </c>
      <c r="AG294" s="54">
        <v>0</v>
      </c>
      <c r="AH294" s="54">
        <v>0</v>
      </c>
      <c r="AI294" s="54">
        <v>0</v>
      </c>
      <c r="AJ294" s="54">
        <v>0</v>
      </c>
      <c r="AK294" s="54">
        <v>0</v>
      </c>
      <c r="AL294" s="54">
        <v>0</v>
      </c>
      <c r="AM294" s="54">
        <v>147000</v>
      </c>
      <c r="AN294" s="54">
        <v>0</v>
      </c>
      <c r="AO294" s="54">
        <v>0</v>
      </c>
      <c r="AP294" s="54">
        <v>0</v>
      </c>
      <c r="AQ294" s="54">
        <v>0</v>
      </c>
      <c r="AR294" s="41"/>
      <c r="AS294" s="42"/>
      <c r="AT294" s="41"/>
      <c r="AU294" s="54">
        <v>0</v>
      </c>
    </row>
    <row r="295" spans="1:47" x14ac:dyDescent="0.2">
      <c r="A295" s="41">
        <v>900196862</v>
      </c>
      <c r="B295" s="41" t="s">
        <v>34</v>
      </c>
      <c r="C295" s="41" t="s">
        <v>6</v>
      </c>
      <c r="D295" s="41" t="s">
        <v>23</v>
      </c>
      <c r="E295" s="41">
        <v>3073</v>
      </c>
      <c r="F295" s="41" t="str">
        <f t="shared" si="10"/>
        <v>SVC3073</v>
      </c>
      <c r="G295" s="41" t="s">
        <v>170</v>
      </c>
      <c r="H295" s="41" t="str">
        <f t="shared" si="11"/>
        <v>900196862_SVC3073</v>
      </c>
      <c r="I295" s="42">
        <v>44974</v>
      </c>
      <c r="J295" s="42">
        <v>45002</v>
      </c>
      <c r="K295" s="41">
        <f>360+360+13</f>
        <v>733</v>
      </c>
      <c r="L295" s="45">
        <v>147000</v>
      </c>
      <c r="M295" s="41" t="s">
        <v>19</v>
      </c>
      <c r="N295" s="41" t="s">
        <v>417</v>
      </c>
      <c r="O295" s="41" t="s">
        <v>417</v>
      </c>
      <c r="P295" s="53">
        <v>0</v>
      </c>
      <c r="Q295" s="41"/>
      <c r="R295" s="41" t="s">
        <v>379</v>
      </c>
      <c r="S295" s="42">
        <v>44974</v>
      </c>
      <c r="T295" s="42">
        <v>45028</v>
      </c>
      <c r="U295" s="42">
        <v>45028</v>
      </c>
      <c r="V295" s="42"/>
      <c r="W295" s="49">
        <v>719</v>
      </c>
      <c r="X295" s="49" t="s">
        <v>435</v>
      </c>
      <c r="Y295" s="53">
        <v>0</v>
      </c>
      <c r="Z295" s="53">
        <v>0</v>
      </c>
      <c r="AA295" s="53"/>
      <c r="AB295" s="41"/>
      <c r="AC295" s="41"/>
      <c r="AD295" s="41"/>
      <c r="AE295" s="41"/>
      <c r="AF295" s="41" t="s">
        <v>383</v>
      </c>
      <c r="AG295" s="54">
        <v>0</v>
      </c>
      <c r="AH295" s="54">
        <v>0</v>
      </c>
      <c r="AI295" s="54">
        <v>0</v>
      </c>
      <c r="AJ295" s="54">
        <v>0</v>
      </c>
      <c r="AK295" s="54">
        <v>0</v>
      </c>
      <c r="AL295" s="54">
        <v>0</v>
      </c>
      <c r="AM295" s="54">
        <v>147000</v>
      </c>
      <c r="AN295" s="54">
        <v>0</v>
      </c>
      <c r="AO295" s="54">
        <v>0</v>
      </c>
      <c r="AP295" s="54">
        <v>0</v>
      </c>
      <c r="AQ295" s="54">
        <v>0</v>
      </c>
      <c r="AR295" s="41"/>
      <c r="AS295" s="42"/>
      <c r="AT295" s="41"/>
      <c r="AU295" s="54">
        <v>0</v>
      </c>
    </row>
    <row r="296" spans="1:47" x14ac:dyDescent="0.2">
      <c r="A296" s="41">
        <v>900196862</v>
      </c>
      <c r="B296" s="41" t="s">
        <v>34</v>
      </c>
      <c r="C296" s="41" t="s">
        <v>6</v>
      </c>
      <c r="D296" s="41" t="s">
        <v>23</v>
      </c>
      <c r="E296" s="41">
        <v>3076</v>
      </c>
      <c r="F296" s="41" t="str">
        <f t="shared" si="10"/>
        <v>SVC3076</v>
      </c>
      <c r="G296" s="41" t="s">
        <v>171</v>
      </c>
      <c r="H296" s="41" t="str">
        <f t="shared" si="11"/>
        <v>900196862_SVC3076</v>
      </c>
      <c r="I296" s="42">
        <v>44974</v>
      </c>
      <c r="J296" s="42">
        <v>45002</v>
      </c>
      <c r="K296" s="41">
        <f>360+360+13</f>
        <v>733</v>
      </c>
      <c r="L296" s="45">
        <v>147000</v>
      </c>
      <c r="M296" s="41" t="s">
        <v>19</v>
      </c>
      <c r="N296" s="41" t="s">
        <v>417</v>
      </c>
      <c r="O296" s="41" t="s">
        <v>417</v>
      </c>
      <c r="P296" s="53">
        <v>0</v>
      </c>
      <c r="Q296" s="41"/>
      <c r="R296" s="41" t="s">
        <v>379</v>
      </c>
      <c r="S296" s="42">
        <v>44974</v>
      </c>
      <c r="T296" s="42">
        <v>45028</v>
      </c>
      <c r="U296" s="42">
        <v>45028</v>
      </c>
      <c r="V296" s="42"/>
      <c r="W296" s="49">
        <v>719</v>
      </c>
      <c r="X296" s="49" t="s">
        <v>435</v>
      </c>
      <c r="Y296" s="53">
        <v>0</v>
      </c>
      <c r="Z296" s="53">
        <v>0</v>
      </c>
      <c r="AA296" s="53"/>
      <c r="AB296" s="41"/>
      <c r="AC296" s="41"/>
      <c r="AD296" s="41"/>
      <c r="AE296" s="41"/>
      <c r="AF296" s="41" t="s">
        <v>383</v>
      </c>
      <c r="AG296" s="54">
        <v>0</v>
      </c>
      <c r="AH296" s="54">
        <v>0</v>
      </c>
      <c r="AI296" s="54">
        <v>0</v>
      </c>
      <c r="AJ296" s="54">
        <v>0</v>
      </c>
      <c r="AK296" s="54">
        <v>0</v>
      </c>
      <c r="AL296" s="54">
        <v>0</v>
      </c>
      <c r="AM296" s="54">
        <v>147000</v>
      </c>
      <c r="AN296" s="54">
        <v>0</v>
      </c>
      <c r="AO296" s="54">
        <v>0</v>
      </c>
      <c r="AP296" s="54">
        <v>0</v>
      </c>
      <c r="AQ296" s="54">
        <v>0</v>
      </c>
      <c r="AR296" s="41"/>
      <c r="AS296" s="42"/>
      <c r="AT296" s="41"/>
      <c r="AU296" s="54">
        <v>0</v>
      </c>
    </row>
    <row r="297" spans="1:47" x14ac:dyDescent="0.2">
      <c r="A297" s="41">
        <v>900196862</v>
      </c>
      <c r="B297" s="41" t="s">
        <v>34</v>
      </c>
      <c r="C297" s="41" t="s">
        <v>6</v>
      </c>
      <c r="D297" s="41" t="s">
        <v>23</v>
      </c>
      <c r="E297" s="41">
        <v>2887</v>
      </c>
      <c r="F297" s="41" t="str">
        <f t="shared" si="10"/>
        <v>SVC2887</v>
      </c>
      <c r="G297" s="41" t="s">
        <v>162</v>
      </c>
      <c r="H297" s="41" t="str">
        <f t="shared" si="11"/>
        <v>900196862_SVC2887</v>
      </c>
      <c r="I297" s="42">
        <v>44881</v>
      </c>
      <c r="J297" s="42">
        <v>44911</v>
      </c>
      <c r="K297" s="41">
        <v>824</v>
      </c>
      <c r="L297" s="44">
        <v>144000</v>
      </c>
      <c r="M297" s="41" t="s">
        <v>19</v>
      </c>
      <c r="N297" s="41" t="s">
        <v>417</v>
      </c>
      <c r="O297" s="41" t="s">
        <v>417</v>
      </c>
      <c r="P297" s="53">
        <v>0</v>
      </c>
      <c r="Q297" s="41"/>
      <c r="R297" s="41" t="s">
        <v>379</v>
      </c>
      <c r="S297" s="42">
        <v>44881</v>
      </c>
      <c r="T297" s="42">
        <v>44988</v>
      </c>
      <c r="U297" s="42">
        <v>44988</v>
      </c>
      <c r="V297" s="42"/>
      <c r="W297" s="49">
        <v>759</v>
      </c>
      <c r="X297" s="49" t="s">
        <v>435</v>
      </c>
      <c r="Y297" s="53">
        <v>0</v>
      </c>
      <c r="Z297" s="53">
        <v>0</v>
      </c>
      <c r="AA297" s="53"/>
      <c r="AB297" s="41"/>
      <c r="AC297" s="41"/>
      <c r="AD297" s="41"/>
      <c r="AE297" s="41"/>
      <c r="AF297" s="41" t="s">
        <v>383</v>
      </c>
      <c r="AG297" s="54">
        <v>0</v>
      </c>
      <c r="AH297" s="54">
        <v>0</v>
      </c>
      <c r="AI297" s="54">
        <v>0</v>
      </c>
      <c r="AJ297" s="54">
        <v>0</v>
      </c>
      <c r="AK297" s="54">
        <v>0</v>
      </c>
      <c r="AL297" s="54">
        <v>0</v>
      </c>
      <c r="AM297" s="54">
        <v>144000</v>
      </c>
      <c r="AN297" s="54">
        <v>0</v>
      </c>
      <c r="AO297" s="54">
        <v>0</v>
      </c>
      <c r="AP297" s="54">
        <v>0</v>
      </c>
      <c r="AQ297" s="54">
        <v>0</v>
      </c>
      <c r="AR297" s="41"/>
      <c r="AS297" s="42"/>
      <c r="AT297" s="41"/>
      <c r="AU297" s="54">
        <v>0</v>
      </c>
    </row>
    <row r="298" spans="1:47" x14ac:dyDescent="0.2">
      <c r="A298" s="41">
        <v>900196862</v>
      </c>
      <c r="B298" s="41" t="s">
        <v>34</v>
      </c>
      <c r="C298" s="41" t="s">
        <v>6</v>
      </c>
      <c r="D298" s="41" t="s">
        <v>23</v>
      </c>
      <c r="E298" s="41">
        <v>2888</v>
      </c>
      <c r="F298" s="41" t="str">
        <f t="shared" si="10"/>
        <v>SVC2888</v>
      </c>
      <c r="G298" s="41" t="s">
        <v>163</v>
      </c>
      <c r="H298" s="41" t="str">
        <f t="shared" si="11"/>
        <v>900196862_SVC2888</v>
      </c>
      <c r="I298" s="42">
        <v>44881</v>
      </c>
      <c r="J298" s="42">
        <v>44911</v>
      </c>
      <c r="K298" s="41">
        <v>824</v>
      </c>
      <c r="L298" s="44">
        <v>144000</v>
      </c>
      <c r="M298" s="41" t="s">
        <v>19</v>
      </c>
      <c r="N298" s="41" t="s">
        <v>417</v>
      </c>
      <c r="O298" s="41" t="s">
        <v>417</v>
      </c>
      <c r="P298" s="53">
        <v>0</v>
      </c>
      <c r="Q298" s="41"/>
      <c r="R298" s="41" t="s">
        <v>379</v>
      </c>
      <c r="S298" s="42">
        <v>44881</v>
      </c>
      <c r="T298" s="42">
        <v>44988</v>
      </c>
      <c r="U298" s="42">
        <v>44988</v>
      </c>
      <c r="V298" s="42"/>
      <c r="W298" s="49">
        <v>759</v>
      </c>
      <c r="X298" s="49" t="s">
        <v>435</v>
      </c>
      <c r="Y298" s="53">
        <v>0</v>
      </c>
      <c r="Z298" s="53">
        <v>0</v>
      </c>
      <c r="AA298" s="53"/>
      <c r="AB298" s="41"/>
      <c r="AC298" s="41"/>
      <c r="AD298" s="41"/>
      <c r="AE298" s="41"/>
      <c r="AF298" s="41" t="s">
        <v>383</v>
      </c>
      <c r="AG298" s="54">
        <v>0</v>
      </c>
      <c r="AH298" s="54">
        <v>0</v>
      </c>
      <c r="AI298" s="54">
        <v>0</v>
      </c>
      <c r="AJ298" s="54">
        <v>0</v>
      </c>
      <c r="AK298" s="54">
        <v>0</v>
      </c>
      <c r="AL298" s="54">
        <v>0</v>
      </c>
      <c r="AM298" s="54">
        <v>144000</v>
      </c>
      <c r="AN298" s="54">
        <v>0</v>
      </c>
      <c r="AO298" s="54">
        <v>0</v>
      </c>
      <c r="AP298" s="54">
        <v>0</v>
      </c>
      <c r="AQ298" s="54">
        <v>0</v>
      </c>
      <c r="AR298" s="41"/>
      <c r="AS298" s="42"/>
      <c r="AT298" s="41"/>
      <c r="AU298" s="54">
        <v>0</v>
      </c>
    </row>
    <row r="299" spans="1:47" x14ac:dyDescent="0.2">
      <c r="A299" s="41">
        <v>900196862</v>
      </c>
      <c r="B299" s="41" t="s">
        <v>34</v>
      </c>
      <c r="C299" s="41" t="s">
        <v>6</v>
      </c>
      <c r="D299" s="41" t="s">
        <v>23</v>
      </c>
      <c r="E299" s="41">
        <v>2894</v>
      </c>
      <c r="F299" s="41" t="str">
        <f t="shared" si="10"/>
        <v>SVC2894</v>
      </c>
      <c r="G299" s="41" t="s">
        <v>164</v>
      </c>
      <c r="H299" s="41" t="str">
        <f t="shared" si="11"/>
        <v>900196862_SVC2894</v>
      </c>
      <c r="I299" s="42">
        <v>44881</v>
      </c>
      <c r="J299" s="42">
        <v>44911</v>
      </c>
      <c r="K299" s="41">
        <v>824</v>
      </c>
      <c r="L299" s="44">
        <v>144000</v>
      </c>
      <c r="M299" s="41" t="s">
        <v>19</v>
      </c>
      <c r="N299" s="41" t="s">
        <v>417</v>
      </c>
      <c r="O299" s="41" t="s">
        <v>417</v>
      </c>
      <c r="P299" s="53">
        <v>0</v>
      </c>
      <c r="Q299" s="41"/>
      <c r="R299" s="41" t="s">
        <v>379</v>
      </c>
      <c r="S299" s="42">
        <v>44881</v>
      </c>
      <c r="T299" s="42">
        <v>44988</v>
      </c>
      <c r="U299" s="42">
        <v>44988</v>
      </c>
      <c r="V299" s="42"/>
      <c r="W299" s="49">
        <v>759</v>
      </c>
      <c r="X299" s="49" t="s">
        <v>435</v>
      </c>
      <c r="Y299" s="53">
        <v>0</v>
      </c>
      <c r="Z299" s="53">
        <v>0</v>
      </c>
      <c r="AA299" s="53"/>
      <c r="AB299" s="41"/>
      <c r="AC299" s="41"/>
      <c r="AD299" s="41"/>
      <c r="AE299" s="41"/>
      <c r="AF299" s="41" t="s">
        <v>383</v>
      </c>
      <c r="AG299" s="54">
        <v>0</v>
      </c>
      <c r="AH299" s="54">
        <v>0</v>
      </c>
      <c r="AI299" s="54">
        <v>0</v>
      </c>
      <c r="AJ299" s="54">
        <v>0</v>
      </c>
      <c r="AK299" s="54">
        <v>0</v>
      </c>
      <c r="AL299" s="54">
        <v>0</v>
      </c>
      <c r="AM299" s="54">
        <v>144000</v>
      </c>
      <c r="AN299" s="54">
        <v>0</v>
      </c>
      <c r="AO299" s="54">
        <v>0</v>
      </c>
      <c r="AP299" s="54">
        <v>0</v>
      </c>
      <c r="AQ299" s="54">
        <v>0</v>
      </c>
      <c r="AR299" s="41"/>
      <c r="AS299" s="42"/>
      <c r="AT299" s="41"/>
      <c r="AU299" s="54">
        <v>0</v>
      </c>
    </row>
    <row r="300" spans="1:47" x14ac:dyDescent="0.2">
      <c r="A300" s="41">
        <v>900196862</v>
      </c>
      <c r="B300" s="41" t="s">
        <v>34</v>
      </c>
      <c r="C300" s="41" t="s">
        <v>6</v>
      </c>
      <c r="D300" s="41" t="s">
        <v>23</v>
      </c>
      <c r="E300" s="41">
        <v>2895</v>
      </c>
      <c r="F300" s="41" t="str">
        <f t="shared" si="10"/>
        <v>SVC2895</v>
      </c>
      <c r="G300" s="41" t="s">
        <v>165</v>
      </c>
      <c r="H300" s="41" t="str">
        <f t="shared" si="11"/>
        <v>900196862_SVC2895</v>
      </c>
      <c r="I300" s="42">
        <v>44881</v>
      </c>
      <c r="J300" s="42">
        <v>44911</v>
      </c>
      <c r="K300" s="41">
        <v>824</v>
      </c>
      <c r="L300" s="44">
        <v>144000</v>
      </c>
      <c r="M300" s="41" t="s">
        <v>19</v>
      </c>
      <c r="N300" s="41" t="s">
        <v>417</v>
      </c>
      <c r="O300" s="41" t="s">
        <v>417</v>
      </c>
      <c r="P300" s="53">
        <v>0</v>
      </c>
      <c r="Q300" s="41"/>
      <c r="R300" s="41" t="s">
        <v>379</v>
      </c>
      <c r="S300" s="42">
        <v>44881</v>
      </c>
      <c r="T300" s="42">
        <v>44988</v>
      </c>
      <c r="U300" s="42">
        <v>44988</v>
      </c>
      <c r="V300" s="42"/>
      <c r="W300" s="49">
        <v>759</v>
      </c>
      <c r="X300" s="49" t="s">
        <v>435</v>
      </c>
      <c r="Y300" s="53">
        <v>0</v>
      </c>
      <c r="Z300" s="53">
        <v>0</v>
      </c>
      <c r="AA300" s="53"/>
      <c r="AB300" s="41"/>
      <c r="AC300" s="41"/>
      <c r="AD300" s="41"/>
      <c r="AE300" s="41"/>
      <c r="AF300" s="41" t="s">
        <v>383</v>
      </c>
      <c r="AG300" s="54">
        <v>0</v>
      </c>
      <c r="AH300" s="54">
        <v>0</v>
      </c>
      <c r="AI300" s="54">
        <v>0</v>
      </c>
      <c r="AJ300" s="54">
        <v>0</v>
      </c>
      <c r="AK300" s="54">
        <v>0</v>
      </c>
      <c r="AL300" s="54">
        <v>0</v>
      </c>
      <c r="AM300" s="54">
        <v>144000</v>
      </c>
      <c r="AN300" s="54">
        <v>0</v>
      </c>
      <c r="AO300" s="54">
        <v>0</v>
      </c>
      <c r="AP300" s="54">
        <v>0</v>
      </c>
      <c r="AQ300" s="54">
        <v>0</v>
      </c>
      <c r="AR300" s="41"/>
      <c r="AS300" s="42"/>
      <c r="AT300" s="41"/>
      <c r="AU300" s="54">
        <v>0</v>
      </c>
    </row>
    <row r="301" spans="1:47" x14ac:dyDescent="0.2">
      <c r="A301" s="41">
        <v>900196862</v>
      </c>
      <c r="B301" s="41" t="s">
        <v>34</v>
      </c>
      <c r="C301" s="41" t="s">
        <v>6</v>
      </c>
      <c r="D301" s="41" t="s">
        <v>23</v>
      </c>
      <c r="E301" s="41">
        <v>2896</v>
      </c>
      <c r="F301" s="41" t="str">
        <f t="shared" si="10"/>
        <v>SVC2896</v>
      </c>
      <c r="G301" s="41" t="s">
        <v>166</v>
      </c>
      <c r="H301" s="41" t="str">
        <f t="shared" si="11"/>
        <v>900196862_SVC2896</v>
      </c>
      <c r="I301" s="42">
        <v>44881</v>
      </c>
      <c r="J301" s="42">
        <v>44911</v>
      </c>
      <c r="K301" s="41">
        <v>824</v>
      </c>
      <c r="L301" s="44">
        <v>144000</v>
      </c>
      <c r="M301" s="41" t="s">
        <v>19</v>
      </c>
      <c r="N301" s="41" t="s">
        <v>417</v>
      </c>
      <c r="O301" s="41" t="s">
        <v>417</v>
      </c>
      <c r="P301" s="53">
        <v>0</v>
      </c>
      <c r="Q301" s="41"/>
      <c r="R301" s="41" t="s">
        <v>379</v>
      </c>
      <c r="S301" s="42">
        <v>44881</v>
      </c>
      <c r="T301" s="42">
        <v>44988</v>
      </c>
      <c r="U301" s="42">
        <v>44988</v>
      </c>
      <c r="V301" s="42"/>
      <c r="W301" s="49">
        <v>759</v>
      </c>
      <c r="X301" s="49" t="s">
        <v>435</v>
      </c>
      <c r="Y301" s="53">
        <v>0</v>
      </c>
      <c r="Z301" s="53">
        <v>0</v>
      </c>
      <c r="AA301" s="53"/>
      <c r="AB301" s="41"/>
      <c r="AC301" s="41"/>
      <c r="AD301" s="41"/>
      <c r="AE301" s="41"/>
      <c r="AF301" s="41" t="s">
        <v>383</v>
      </c>
      <c r="AG301" s="54">
        <v>0</v>
      </c>
      <c r="AH301" s="54">
        <v>0</v>
      </c>
      <c r="AI301" s="54">
        <v>0</v>
      </c>
      <c r="AJ301" s="54">
        <v>0</v>
      </c>
      <c r="AK301" s="54">
        <v>0</v>
      </c>
      <c r="AL301" s="54">
        <v>0</v>
      </c>
      <c r="AM301" s="54">
        <v>144000</v>
      </c>
      <c r="AN301" s="54">
        <v>0</v>
      </c>
      <c r="AO301" s="54">
        <v>0</v>
      </c>
      <c r="AP301" s="54">
        <v>0</v>
      </c>
      <c r="AQ301" s="54">
        <v>0</v>
      </c>
      <c r="AR301" s="41"/>
      <c r="AS301" s="42"/>
      <c r="AT301" s="41"/>
      <c r="AU301" s="54">
        <v>0</v>
      </c>
    </row>
    <row r="302" spans="1:47" x14ac:dyDescent="0.2">
      <c r="A302" s="41">
        <v>900196862</v>
      </c>
      <c r="B302" s="41" t="s">
        <v>34</v>
      </c>
      <c r="C302" s="41" t="s">
        <v>6</v>
      </c>
      <c r="D302" s="41" t="s">
        <v>23</v>
      </c>
      <c r="E302" s="41">
        <v>2891</v>
      </c>
      <c r="F302" s="41" t="str">
        <f t="shared" si="10"/>
        <v>SVC2891</v>
      </c>
      <c r="G302" s="41" t="s">
        <v>158</v>
      </c>
      <c r="H302" s="41" t="str">
        <f t="shared" si="11"/>
        <v>900196862_SVC2891</v>
      </c>
      <c r="I302" s="42">
        <v>44881</v>
      </c>
      <c r="J302" s="42">
        <v>44911</v>
      </c>
      <c r="K302" s="41">
        <v>824</v>
      </c>
      <c r="L302" s="44">
        <v>76800</v>
      </c>
      <c r="M302" s="41" t="s">
        <v>19</v>
      </c>
      <c r="N302" s="41" t="s">
        <v>417</v>
      </c>
      <c r="O302" s="41" t="s">
        <v>417</v>
      </c>
      <c r="P302" s="53">
        <v>0</v>
      </c>
      <c r="Q302" s="41"/>
      <c r="R302" s="41" t="s">
        <v>379</v>
      </c>
      <c r="S302" s="42">
        <v>44881</v>
      </c>
      <c r="T302" s="42">
        <v>44988</v>
      </c>
      <c r="U302" s="42">
        <v>44988</v>
      </c>
      <c r="V302" s="42"/>
      <c r="W302" s="49">
        <v>759</v>
      </c>
      <c r="X302" s="49" t="s">
        <v>435</v>
      </c>
      <c r="Y302" s="53">
        <v>0</v>
      </c>
      <c r="Z302" s="53">
        <v>0</v>
      </c>
      <c r="AA302" s="53"/>
      <c r="AB302" s="41"/>
      <c r="AC302" s="41"/>
      <c r="AD302" s="41"/>
      <c r="AE302" s="41"/>
      <c r="AF302" s="41" t="s">
        <v>383</v>
      </c>
      <c r="AG302" s="54">
        <v>0</v>
      </c>
      <c r="AH302" s="54">
        <v>0</v>
      </c>
      <c r="AI302" s="54">
        <v>0</v>
      </c>
      <c r="AJ302" s="54">
        <v>0</v>
      </c>
      <c r="AK302" s="54">
        <v>0</v>
      </c>
      <c r="AL302" s="54">
        <v>0</v>
      </c>
      <c r="AM302" s="54">
        <v>76800</v>
      </c>
      <c r="AN302" s="54">
        <v>0</v>
      </c>
      <c r="AO302" s="54">
        <v>0</v>
      </c>
      <c r="AP302" s="54">
        <v>0</v>
      </c>
      <c r="AQ302" s="54">
        <v>0</v>
      </c>
      <c r="AR302" s="41"/>
      <c r="AS302" s="42"/>
      <c r="AT302" s="41"/>
      <c r="AU302" s="54">
        <v>0</v>
      </c>
    </row>
    <row r="303" spans="1:47" x14ac:dyDescent="0.2">
      <c r="A303" s="41">
        <v>900196862</v>
      </c>
      <c r="B303" s="41" t="s">
        <v>34</v>
      </c>
      <c r="C303" s="41" t="s">
        <v>6</v>
      </c>
      <c r="D303" s="41" t="s">
        <v>23</v>
      </c>
      <c r="E303" s="41">
        <v>2897</v>
      </c>
      <c r="F303" s="41" t="str">
        <f t="shared" si="10"/>
        <v>SVC2897</v>
      </c>
      <c r="G303" s="41" t="s">
        <v>159</v>
      </c>
      <c r="H303" s="41" t="str">
        <f t="shared" si="11"/>
        <v>900196862_SVC2897</v>
      </c>
      <c r="I303" s="42">
        <v>44881</v>
      </c>
      <c r="J303" s="42">
        <v>44911</v>
      </c>
      <c r="K303" s="41">
        <v>824</v>
      </c>
      <c r="L303" s="44">
        <v>76800</v>
      </c>
      <c r="M303" s="41" t="s">
        <v>19</v>
      </c>
      <c r="N303" s="41" t="s">
        <v>417</v>
      </c>
      <c r="O303" s="41" t="s">
        <v>417</v>
      </c>
      <c r="P303" s="53">
        <v>0</v>
      </c>
      <c r="Q303" s="41"/>
      <c r="R303" s="41" t="s">
        <v>379</v>
      </c>
      <c r="S303" s="42">
        <v>44881</v>
      </c>
      <c r="T303" s="42">
        <v>44988</v>
      </c>
      <c r="U303" s="42">
        <v>44988</v>
      </c>
      <c r="V303" s="42"/>
      <c r="W303" s="49">
        <v>759</v>
      </c>
      <c r="X303" s="49" t="s">
        <v>435</v>
      </c>
      <c r="Y303" s="53">
        <v>0</v>
      </c>
      <c r="Z303" s="53">
        <v>0</v>
      </c>
      <c r="AA303" s="53"/>
      <c r="AB303" s="41"/>
      <c r="AC303" s="41"/>
      <c r="AD303" s="41"/>
      <c r="AE303" s="41"/>
      <c r="AF303" s="41" t="s">
        <v>383</v>
      </c>
      <c r="AG303" s="54">
        <v>0</v>
      </c>
      <c r="AH303" s="54">
        <v>0</v>
      </c>
      <c r="AI303" s="54">
        <v>0</v>
      </c>
      <c r="AJ303" s="54">
        <v>0</v>
      </c>
      <c r="AK303" s="54">
        <v>0</v>
      </c>
      <c r="AL303" s="54">
        <v>0</v>
      </c>
      <c r="AM303" s="54">
        <v>76800</v>
      </c>
      <c r="AN303" s="54">
        <v>0</v>
      </c>
      <c r="AO303" s="54">
        <v>0</v>
      </c>
      <c r="AP303" s="54">
        <v>0</v>
      </c>
      <c r="AQ303" s="54">
        <v>0</v>
      </c>
      <c r="AR303" s="41"/>
      <c r="AS303" s="42"/>
      <c r="AT303" s="41"/>
      <c r="AU303" s="54">
        <v>0</v>
      </c>
    </row>
    <row r="304" spans="1:47" x14ac:dyDescent="0.2">
      <c r="A304" s="41">
        <v>900196862</v>
      </c>
      <c r="B304" s="41" t="s">
        <v>34</v>
      </c>
      <c r="C304" s="41" t="s">
        <v>6</v>
      </c>
      <c r="D304" s="41" t="s">
        <v>23</v>
      </c>
      <c r="E304" s="41">
        <v>2542</v>
      </c>
      <c r="F304" s="41" t="str">
        <f t="shared" si="10"/>
        <v>SVC2542</v>
      </c>
      <c r="G304" s="41" t="s">
        <v>352</v>
      </c>
      <c r="H304" s="41" t="str">
        <f t="shared" si="11"/>
        <v>900196862_SVC2542</v>
      </c>
      <c r="I304" s="42">
        <v>44749</v>
      </c>
      <c r="J304" s="42">
        <v>44780</v>
      </c>
      <c r="K304" s="41">
        <f>360+360+360+23+30+30+30+30+30+30+30</f>
        <v>1313</v>
      </c>
      <c r="L304" s="44">
        <v>46608000</v>
      </c>
      <c r="M304" s="41" t="s">
        <v>19</v>
      </c>
      <c r="N304" s="41" t="s">
        <v>417</v>
      </c>
      <c r="O304" s="41" t="s">
        <v>417</v>
      </c>
      <c r="P304" s="53">
        <v>0</v>
      </c>
      <c r="Q304" s="41"/>
      <c r="R304" s="41"/>
      <c r="S304" s="42">
        <v>44749</v>
      </c>
      <c r="T304" s="42">
        <v>44749</v>
      </c>
      <c r="U304" s="42">
        <v>44749</v>
      </c>
      <c r="V304" s="42"/>
      <c r="W304" s="49">
        <f t="shared" ref="W304:W310" si="13">+IF(OR(R304="Devuelta",AF304&lt;&gt;0),$A$1-V304,IF(AND(U304="",T304=""),"No radicada",IF(U304&lt;&gt;"",$A$1-U304,$A$1-T304)))</f>
        <v>998</v>
      </c>
      <c r="X304" s="49" t="str">
        <f t="shared" ref="X304:X310" si="14">+IF(W304="No radicada","No radicada",IF(W304&lt;1,"Corriente",IF(W304&lt;=30,"0-30",IF(AND(W304&lt;=60,W304&gt;30),"31-60",IF(AND(W304&lt;=90,W304&gt;60),"61-90",IF(AND(W304&lt;=180,W304&gt;90),"91-180",IF(AND(W304&lt;=360,W304&gt;180),"181-360",IF(W304&gt;360,"Más de 360"))))))))</f>
        <v>Más de 360</v>
      </c>
      <c r="Y304" s="53">
        <v>0</v>
      </c>
      <c r="Z304" s="53">
        <v>0</v>
      </c>
      <c r="AA304" s="53"/>
      <c r="AB304" s="41"/>
      <c r="AC304" s="41"/>
      <c r="AD304" s="41"/>
      <c r="AE304" s="41"/>
      <c r="AF304" s="41"/>
      <c r="AG304" s="54">
        <v>0</v>
      </c>
      <c r="AH304" s="54">
        <v>0</v>
      </c>
      <c r="AI304" s="54">
        <v>0</v>
      </c>
      <c r="AJ304" s="54">
        <v>0</v>
      </c>
      <c r="AK304" s="54">
        <v>0</v>
      </c>
      <c r="AL304" s="54">
        <v>0</v>
      </c>
      <c r="AM304" s="54">
        <v>46608000</v>
      </c>
      <c r="AN304" s="54">
        <v>0</v>
      </c>
      <c r="AO304" s="54">
        <v>0</v>
      </c>
      <c r="AP304" s="54">
        <v>0</v>
      </c>
      <c r="AQ304" s="54">
        <v>0</v>
      </c>
      <c r="AR304" s="41"/>
      <c r="AS304" s="42"/>
      <c r="AT304" s="41"/>
      <c r="AU304" s="54">
        <v>0</v>
      </c>
    </row>
    <row r="305" spans="1:47" x14ac:dyDescent="0.2">
      <c r="A305" s="41">
        <v>900196862</v>
      </c>
      <c r="B305" s="41" t="s">
        <v>34</v>
      </c>
      <c r="C305" s="41" t="s">
        <v>6</v>
      </c>
      <c r="D305" s="41" t="s">
        <v>23</v>
      </c>
      <c r="E305" s="41">
        <v>6866</v>
      </c>
      <c r="F305" s="41" t="str">
        <f t="shared" si="10"/>
        <v>SVC6866</v>
      </c>
      <c r="G305" s="41" t="s">
        <v>361</v>
      </c>
      <c r="H305" s="41" t="str">
        <f t="shared" si="11"/>
        <v>900196862_SVC6866</v>
      </c>
      <c r="I305" s="42">
        <v>45750</v>
      </c>
      <c r="J305" s="42">
        <v>45780</v>
      </c>
      <c r="K305" s="41"/>
      <c r="L305" s="43">
        <v>9793794</v>
      </c>
      <c r="M305" s="48" t="s">
        <v>26</v>
      </c>
      <c r="N305" s="41" t="e">
        <v>#N/A</v>
      </c>
      <c r="O305" s="41" t="s">
        <v>417</v>
      </c>
      <c r="P305" s="53">
        <v>9597175.2799999993</v>
      </c>
      <c r="Q305" s="41">
        <v>5101338706</v>
      </c>
      <c r="R305" s="41"/>
      <c r="S305" s="42">
        <v>45750</v>
      </c>
      <c r="T305" s="42">
        <v>45750</v>
      </c>
      <c r="U305" s="42">
        <v>45750</v>
      </c>
      <c r="V305" s="42"/>
      <c r="W305" s="49">
        <f t="shared" si="13"/>
        <v>-3</v>
      </c>
      <c r="X305" s="49" t="str">
        <f t="shared" si="14"/>
        <v>Corriente</v>
      </c>
      <c r="Y305" s="53">
        <v>0</v>
      </c>
      <c r="Z305" s="53">
        <v>0</v>
      </c>
      <c r="AA305" s="53"/>
      <c r="AB305" s="41"/>
      <c r="AC305" s="41"/>
      <c r="AD305" s="41"/>
      <c r="AE305" s="41"/>
      <c r="AF305" s="41"/>
      <c r="AG305" s="54">
        <v>0</v>
      </c>
      <c r="AH305" s="54">
        <v>0</v>
      </c>
      <c r="AI305" s="54">
        <v>0</v>
      </c>
      <c r="AJ305" s="54">
        <v>0</v>
      </c>
      <c r="AK305" s="54">
        <v>0</v>
      </c>
      <c r="AL305" s="54">
        <v>0</v>
      </c>
      <c r="AM305" s="54">
        <v>9793794</v>
      </c>
      <c r="AN305" s="54">
        <v>0</v>
      </c>
      <c r="AO305" s="54">
        <v>0</v>
      </c>
      <c r="AP305" s="54">
        <v>0</v>
      </c>
      <c r="AQ305" s="54">
        <v>0</v>
      </c>
      <c r="AR305" s="41"/>
      <c r="AS305" s="42"/>
      <c r="AT305" s="41"/>
      <c r="AU305" s="54">
        <v>0</v>
      </c>
    </row>
    <row r="306" spans="1:47" x14ac:dyDescent="0.2">
      <c r="A306" s="41">
        <v>900196862</v>
      </c>
      <c r="B306" s="41" t="s">
        <v>34</v>
      </c>
      <c r="C306" s="41" t="s">
        <v>6</v>
      </c>
      <c r="D306" s="41" t="s">
        <v>23</v>
      </c>
      <c r="E306" s="41">
        <v>6863</v>
      </c>
      <c r="F306" s="41" t="str">
        <f t="shared" si="10"/>
        <v>SVC6863</v>
      </c>
      <c r="G306" s="41" t="s">
        <v>358</v>
      </c>
      <c r="H306" s="41" t="str">
        <f t="shared" si="11"/>
        <v>900196862_SVC6863</v>
      </c>
      <c r="I306" s="42">
        <v>45750</v>
      </c>
      <c r="J306" s="42">
        <v>45780</v>
      </c>
      <c r="K306" s="41"/>
      <c r="L306" s="43">
        <v>2716794</v>
      </c>
      <c r="M306" s="48" t="s">
        <v>26</v>
      </c>
      <c r="N306" s="41" t="e">
        <v>#N/A</v>
      </c>
      <c r="O306" s="41" t="s">
        <v>417</v>
      </c>
      <c r="P306" s="53">
        <v>2662458.12</v>
      </c>
      <c r="Q306" s="41">
        <v>5101339088</v>
      </c>
      <c r="R306" s="41"/>
      <c r="S306" s="42">
        <v>45750</v>
      </c>
      <c r="T306" s="42">
        <v>45750</v>
      </c>
      <c r="U306" s="42">
        <v>45750</v>
      </c>
      <c r="V306" s="42"/>
      <c r="W306" s="49">
        <f t="shared" si="13"/>
        <v>-3</v>
      </c>
      <c r="X306" s="49" t="str">
        <f t="shared" si="14"/>
        <v>Corriente</v>
      </c>
      <c r="Y306" s="53">
        <v>0</v>
      </c>
      <c r="Z306" s="53">
        <v>0</v>
      </c>
      <c r="AA306" s="53"/>
      <c r="AB306" s="41"/>
      <c r="AC306" s="41"/>
      <c r="AD306" s="41"/>
      <c r="AE306" s="41"/>
      <c r="AF306" s="41"/>
      <c r="AG306" s="54">
        <v>0</v>
      </c>
      <c r="AH306" s="54">
        <v>0</v>
      </c>
      <c r="AI306" s="54">
        <v>0</v>
      </c>
      <c r="AJ306" s="54">
        <v>0</v>
      </c>
      <c r="AK306" s="54">
        <v>0</v>
      </c>
      <c r="AL306" s="54">
        <v>0</v>
      </c>
      <c r="AM306" s="54">
        <v>2716794</v>
      </c>
      <c r="AN306" s="54">
        <v>0</v>
      </c>
      <c r="AO306" s="54">
        <v>0</v>
      </c>
      <c r="AP306" s="54">
        <v>0</v>
      </c>
      <c r="AQ306" s="54">
        <v>0</v>
      </c>
      <c r="AR306" s="41"/>
      <c r="AS306" s="42"/>
      <c r="AT306" s="41"/>
      <c r="AU306" s="54">
        <v>0</v>
      </c>
    </row>
    <row r="307" spans="1:47" x14ac:dyDescent="0.2">
      <c r="A307" s="41">
        <v>900196862</v>
      </c>
      <c r="B307" s="41" t="s">
        <v>34</v>
      </c>
      <c r="C307" s="41" t="s">
        <v>6</v>
      </c>
      <c r="D307" s="41" t="s">
        <v>23</v>
      </c>
      <c r="E307" s="41">
        <v>6865</v>
      </c>
      <c r="F307" s="41" t="str">
        <f t="shared" si="10"/>
        <v>SVC6865</v>
      </c>
      <c r="G307" s="41" t="s">
        <v>360</v>
      </c>
      <c r="H307" s="41" t="str">
        <f t="shared" si="11"/>
        <v>900196862_SVC6865</v>
      </c>
      <c r="I307" s="42">
        <v>45750</v>
      </c>
      <c r="J307" s="42">
        <v>45780</v>
      </c>
      <c r="K307" s="41"/>
      <c r="L307" s="43">
        <v>2716794</v>
      </c>
      <c r="M307" s="48" t="s">
        <v>26</v>
      </c>
      <c r="N307" s="41" t="e">
        <v>#N/A</v>
      </c>
      <c r="O307" s="41" t="s">
        <v>417</v>
      </c>
      <c r="P307" s="53">
        <v>2662458.12</v>
      </c>
      <c r="Q307" s="41">
        <v>5101338705</v>
      </c>
      <c r="R307" s="41"/>
      <c r="S307" s="42">
        <v>45750</v>
      </c>
      <c r="T307" s="42">
        <v>45750</v>
      </c>
      <c r="U307" s="42">
        <v>45750</v>
      </c>
      <c r="V307" s="42"/>
      <c r="W307" s="49">
        <f t="shared" si="13"/>
        <v>-3</v>
      </c>
      <c r="X307" s="49" t="str">
        <f t="shared" si="14"/>
        <v>Corriente</v>
      </c>
      <c r="Y307" s="53">
        <v>0</v>
      </c>
      <c r="Z307" s="53">
        <v>0</v>
      </c>
      <c r="AA307" s="53"/>
      <c r="AB307" s="41"/>
      <c r="AC307" s="41"/>
      <c r="AD307" s="41"/>
      <c r="AE307" s="41"/>
      <c r="AF307" s="41"/>
      <c r="AG307" s="54">
        <v>0</v>
      </c>
      <c r="AH307" s="54">
        <v>0</v>
      </c>
      <c r="AI307" s="54">
        <v>0</v>
      </c>
      <c r="AJ307" s="54">
        <v>0</v>
      </c>
      <c r="AK307" s="54">
        <v>0</v>
      </c>
      <c r="AL307" s="54">
        <v>0</v>
      </c>
      <c r="AM307" s="54">
        <v>2716794</v>
      </c>
      <c r="AN307" s="54">
        <v>0</v>
      </c>
      <c r="AO307" s="54">
        <v>0</v>
      </c>
      <c r="AP307" s="54">
        <v>0</v>
      </c>
      <c r="AQ307" s="54">
        <v>0</v>
      </c>
      <c r="AR307" s="41"/>
      <c r="AS307" s="42"/>
      <c r="AT307" s="41"/>
      <c r="AU307" s="54">
        <v>0</v>
      </c>
    </row>
    <row r="308" spans="1:47" x14ac:dyDescent="0.2">
      <c r="A308" s="41">
        <v>900196862</v>
      </c>
      <c r="B308" s="41" t="s">
        <v>34</v>
      </c>
      <c r="C308" s="41" t="s">
        <v>6</v>
      </c>
      <c r="D308" s="41" t="s">
        <v>23</v>
      </c>
      <c r="E308" s="41">
        <v>6868</v>
      </c>
      <c r="F308" s="41" t="str">
        <f t="shared" si="10"/>
        <v>SVC6868</v>
      </c>
      <c r="G308" s="41" t="s">
        <v>363</v>
      </c>
      <c r="H308" s="41" t="str">
        <f t="shared" si="11"/>
        <v>900196862_SVC6868</v>
      </c>
      <c r="I308" s="42">
        <v>45750</v>
      </c>
      <c r="J308" s="42">
        <v>45780</v>
      </c>
      <c r="K308" s="41"/>
      <c r="L308" s="43">
        <v>710510</v>
      </c>
      <c r="M308" s="41" t="s">
        <v>19</v>
      </c>
      <c r="N308" s="41" t="e">
        <v>#N/A</v>
      </c>
      <c r="O308" s="41" t="s">
        <v>417</v>
      </c>
      <c r="P308" s="53">
        <v>696299.8</v>
      </c>
      <c r="Q308" s="41">
        <v>5101338710</v>
      </c>
      <c r="R308" s="41"/>
      <c r="S308" s="42">
        <v>45750</v>
      </c>
      <c r="T308" s="42">
        <v>45750</v>
      </c>
      <c r="U308" s="42">
        <v>45750</v>
      </c>
      <c r="V308" s="42"/>
      <c r="W308" s="49">
        <f t="shared" si="13"/>
        <v>-3</v>
      </c>
      <c r="X308" s="49" t="str">
        <f t="shared" si="14"/>
        <v>Corriente</v>
      </c>
      <c r="Y308" s="53">
        <v>0</v>
      </c>
      <c r="Z308" s="53">
        <v>0</v>
      </c>
      <c r="AA308" s="53"/>
      <c r="AB308" s="41"/>
      <c r="AC308" s="41"/>
      <c r="AD308" s="41"/>
      <c r="AE308" s="41"/>
      <c r="AF308" s="41"/>
      <c r="AG308" s="54">
        <v>0</v>
      </c>
      <c r="AH308" s="54">
        <v>0</v>
      </c>
      <c r="AI308" s="54">
        <v>0</v>
      </c>
      <c r="AJ308" s="54">
        <v>0</v>
      </c>
      <c r="AK308" s="54">
        <v>0</v>
      </c>
      <c r="AL308" s="54">
        <v>0</v>
      </c>
      <c r="AM308" s="54">
        <v>710510</v>
      </c>
      <c r="AN308" s="54">
        <v>0</v>
      </c>
      <c r="AO308" s="54">
        <v>0</v>
      </c>
      <c r="AP308" s="54">
        <v>0</v>
      </c>
      <c r="AQ308" s="54">
        <v>0</v>
      </c>
      <c r="AR308" s="41"/>
      <c r="AS308" s="42"/>
      <c r="AT308" s="41"/>
      <c r="AU308" s="54">
        <v>0</v>
      </c>
    </row>
    <row r="309" spans="1:47" x14ac:dyDescent="0.2">
      <c r="A309" s="41">
        <v>900196862</v>
      </c>
      <c r="B309" s="41" t="s">
        <v>34</v>
      </c>
      <c r="C309" s="41" t="s">
        <v>6</v>
      </c>
      <c r="D309" s="41" t="s">
        <v>23</v>
      </c>
      <c r="E309" s="41">
        <v>6867</v>
      </c>
      <c r="F309" s="41" t="str">
        <f t="shared" si="10"/>
        <v>SVC6867</v>
      </c>
      <c r="G309" s="41" t="s">
        <v>362</v>
      </c>
      <c r="H309" s="41" t="str">
        <f t="shared" si="11"/>
        <v>900196862_SVC6867</v>
      </c>
      <c r="I309" s="42">
        <v>45750</v>
      </c>
      <c r="J309" s="42">
        <v>45780</v>
      </c>
      <c r="K309" s="41"/>
      <c r="L309" s="43">
        <v>355255</v>
      </c>
      <c r="M309" s="48" t="s">
        <v>26</v>
      </c>
      <c r="N309" s="41" t="e">
        <v>#N/A</v>
      </c>
      <c r="O309" s="41" t="s">
        <v>417</v>
      </c>
      <c r="P309" s="53">
        <v>348149.9</v>
      </c>
      <c r="Q309" s="41">
        <v>5101338707</v>
      </c>
      <c r="R309" s="41"/>
      <c r="S309" s="42">
        <v>45750</v>
      </c>
      <c r="T309" s="42">
        <v>45750</v>
      </c>
      <c r="U309" s="42">
        <v>45750</v>
      </c>
      <c r="V309" s="42"/>
      <c r="W309" s="49">
        <f t="shared" si="13"/>
        <v>-3</v>
      </c>
      <c r="X309" s="49" t="str">
        <f t="shared" si="14"/>
        <v>Corriente</v>
      </c>
      <c r="Y309" s="53">
        <v>0</v>
      </c>
      <c r="Z309" s="53">
        <v>0</v>
      </c>
      <c r="AA309" s="53"/>
      <c r="AB309" s="41"/>
      <c r="AC309" s="41"/>
      <c r="AD309" s="41"/>
      <c r="AE309" s="41"/>
      <c r="AF309" s="41"/>
      <c r="AG309" s="54">
        <v>0</v>
      </c>
      <c r="AH309" s="54">
        <v>0</v>
      </c>
      <c r="AI309" s="54">
        <v>0</v>
      </c>
      <c r="AJ309" s="54">
        <v>0</v>
      </c>
      <c r="AK309" s="54">
        <v>0</v>
      </c>
      <c r="AL309" s="54">
        <v>0</v>
      </c>
      <c r="AM309" s="54">
        <v>355255</v>
      </c>
      <c r="AN309" s="54">
        <v>0</v>
      </c>
      <c r="AO309" s="54">
        <v>0</v>
      </c>
      <c r="AP309" s="54">
        <v>0</v>
      </c>
      <c r="AQ309" s="54">
        <v>0</v>
      </c>
      <c r="AR309" s="41"/>
      <c r="AS309" s="42"/>
      <c r="AT309" s="41"/>
      <c r="AU309" s="54">
        <v>0</v>
      </c>
    </row>
    <row r="310" spans="1:47" x14ac:dyDescent="0.2">
      <c r="A310" s="41">
        <v>900196862</v>
      </c>
      <c r="B310" s="41" t="s">
        <v>34</v>
      </c>
      <c r="C310" s="41" t="s">
        <v>6</v>
      </c>
      <c r="D310" s="41" t="s">
        <v>23</v>
      </c>
      <c r="E310" s="41">
        <v>6864</v>
      </c>
      <c r="F310" s="41" t="str">
        <f t="shared" si="10"/>
        <v>SVC6864</v>
      </c>
      <c r="G310" s="41" t="s">
        <v>359</v>
      </c>
      <c r="H310" s="41" t="str">
        <f t="shared" si="11"/>
        <v>900196862_SVC6864</v>
      </c>
      <c r="I310" s="42">
        <v>45750</v>
      </c>
      <c r="J310" s="42">
        <v>45780</v>
      </c>
      <c r="K310" s="41"/>
      <c r="L310" s="43">
        <v>142102</v>
      </c>
      <c r="M310" s="48" t="s">
        <v>26</v>
      </c>
      <c r="N310" s="41" t="e">
        <v>#N/A</v>
      </c>
      <c r="O310" s="41" t="s">
        <v>417</v>
      </c>
      <c r="P310" s="53">
        <v>142102</v>
      </c>
      <c r="Q310" s="41">
        <v>5101338443</v>
      </c>
      <c r="R310" s="41"/>
      <c r="S310" s="42">
        <v>45750</v>
      </c>
      <c r="T310" s="42">
        <v>45750</v>
      </c>
      <c r="U310" s="42">
        <v>45750</v>
      </c>
      <c r="V310" s="42"/>
      <c r="W310" s="49">
        <f t="shared" si="13"/>
        <v>-3</v>
      </c>
      <c r="X310" s="49" t="str">
        <f t="shared" si="14"/>
        <v>Corriente</v>
      </c>
      <c r="Y310" s="53">
        <v>0</v>
      </c>
      <c r="Z310" s="53">
        <v>0</v>
      </c>
      <c r="AA310" s="53"/>
      <c r="AB310" s="41"/>
      <c r="AC310" s="41"/>
      <c r="AD310" s="41"/>
      <c r="AE310" s="41"/>
      <c r="AF310" s="41"/>
      <c r="AG310" s="54">
        <v>0</v>
      </c>
      <c r="AH310" s="54">
        <v>0</v>
      </c>
      <c r="AI310" s="54">
        <v>0</v>
      </c>
      <c r="AJ310" s="54">
        <v>0</v>
      </c>
      <c r="AK310" s="54">
        <v>0</v>
      </c>
      <c r="AL310" s="54">
        <v>0</v>
      </c>
      <c r="AM310" s="54">
        <v>142102</v>
      </c>
      <c r="AN310" s="54">
        <v>0</v>
      </c>
      <c r="AO310" s="54">
        <v>0</v>
      </c>
      <c r="AP310" s="54">
        <v>0</v>
      </c>
      <c r="AQ310" s="54">
        <v>0</v>
      </c>
      <c r="AR310" s="41"/>
      <c r="AS310" s="42"/>
      <c r="AT310" s="41"/>
      <c r="AU310" s="54">
        <v>0</v>
      </c>
    </row>
  </sheetData>
  <autoFilter ref="A2:BL310">
    <sortState ref="A104:BL310">
      <sortCondition ref="X2:X310"/>
    </sortState>
  </autoFilter>
  <pageMargins left="0.47244094488188981" right="0.27559055118110237" top="0.28999999999999998" bottom="0.55000000000000004" header="0.31496062992125984" footer="0.31496062992125984"/>
  <pageSetup scale="80" orientation="portrait" r:id="rId1"/>
  <headerFooter>
    <oddFooter>&amp;L&amp;"-,Negrita"                                     SVC&amp;C&amp;D&amp;RPágina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6"/>
  <sheetViews>
    <sheetView showGridLines="0" tabSelected="1" topLeftCell="A4" zoomScaleNormal="100" workbookViewId="0">
      <selection activeCell="H18" sqref="H18"/>
    </sheetView>
  </sheetViews>
  <sheetFormatPr baseColWidth="10" defaultColWidth="10.90625" defaultRowHeight="12.5" x14ac:dyDescent="0.25"/>
  <cols>
    <col min="1" max="1" width="1" style="57" customWidth="1"/>
    <col min="2" max="2" width="10.90625" style="57"/>
    <col min="3" max="3" width="17.54296875" style="57" customWidth="1"/>
    <col min="4" max="4" width="12.6328125" style="57" bestFit="1" customWidth="1"/>
    <col min="5" max="6" width="13.6328125" style="57" bestFit="1" customWidth="1"/>
    <col min="7" max="7" width="12.6328125" style="57" bestFit="1" customWidth="1"/>
    <col min="8" max="8" width="14.453125" style="57" customWidth="1"/>
    <col min="9" max="9" width="12.6328125" style="57" bestFit="1" customWidth="1"/>
    <col min="10" max="10" width="14" style="57" customWidth="1"/>
    <col min="11" max="11" width="1.81640625" style="57" customWidth="1"/>
    <col min="12" max="16384" width="10.90625" style="57"/>
  </cols>
  <sheetData>
    <row r="1" spans="2:10" ht="6" customHeight="1" thickBot="1" x14ac:dyDescent="0.3"/>
    <row r="2" spans="2:10" ht="19.5" customHeight="1" x14ac:dyDescent="0.25">
      <c r="B2" s="58"/>
      <c r="C2" s="59"/>
      <c r="D2" s="118" t="s">
        <v>439</v>
      </c>
      <c r="E2" s="119"/>
      <c r="F2" s="119"/>
      <c r="G2" s="119"/>
      <c r="H2" s="119"/>
      <c r="I2" s="120"/>
      <c r="J2" s="124" t="s">
        <v>440</v>
      </c>
    </row>
    <row r="3" spans="2:10" ht="15.75" customHeight="1" thickBot="1" x14ac:dyDescent="0.3">
      <c r="B3" s="60"/>
      <c r="C3" s="61"/>
      <c r="D3" s="121"/>
      <c r="E3" s="122"/>
      <c r="F3" s="122"/>
      <c r="G3" s="122"/>
      <c r="H3" s="122"/>
      <c r="I3" s="123"/>
      <c r="J3" s="125"/>
    </row>
    <row r="4" spans="2:10" ht="13" x14ac:dyDescent="0.25">
      <c r="B4" s="60"/>
      <c r="C4" s="61"/>
      <c r="D4" s="62"/>
      <c r="E4" s="63"/>
      <c r="F4" s="63"/>
      <c r="G4" s="63"/>
      <c r="H4" s="63"/>
      <c r="I4" s="64"/>
      <c r="J4" s="65"/>
    </row>
    <row r="5" spans="2:10" ht="13" x14ac:dyDescent="0.25">
      <c r="B5" s="60"/>
      <c r="C5" s="61"/>
      <c r="D5" s="66" t="s">
        <v>441</v>
      </c>
      <c r="E5" s="67"/>
      <c r="F5" s="67"/>
      <c r="G5" s="67"/>
      <c r="H5" s="67"/>
      <c r="I5" s="68"/>
      <c r="J5" s="68" t="s">
        <v>442</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C9" s="57" t="s">
        <v>471</v>
      </c>
      <c r="J9" s="76"/>
    </row>
    <row r="10" spans="2:10" ht="13" x14ac:dyDescent="0.3">
      <c r="B10" s="75"/>
      <c r="C10" s="77"/>
      <c r="E10" s="78"/>
      <c r="H10" s="79"/>
      <c r="J10" s="76"/>
    </row>
    <row r="11" spans="2:10" x14ac:dyDescent="0.25">
      <c r="B11" s="75"/>
      <c r="J11" s="76"/>
    </row>
    <row r="12" spans="2:10" ht="13" x14ac:dyDescent="0.3">
      <c r="B12" s="75"/>
      <c r="C12" s="77" t="s">
        <v>472</v>
      </c>
      <c r="J12" s="76"/>
    </row>
    <row r="13" spans="2:10" ht="13" x14ac:dyDescent="0.3">
      <c r="B13" s="75"/>
      <c r="C13" s="77" t="s">
        <v>473</v>
      </c>
      <c r="J13" s="76"/>
    </row>
    <row r="14" spans="2:10" x14ac:dyDescent="0.25">
      <c r="B14" s="75"/>
      <c r="J14" s="76"/>
    </row>
    <row r="15" spans="2:10" x14ac:dyDescent="0.25">
      <c r="B15" s="75"/>
      <c r="C15" s="57" t="s">
        <v>474</v>
      </c>
      <c r="J15" s="76"/>
    </row>
    <row r="16" spans="2:10" x14ac:dyDescent="0.25">
      <c r="B16" s="75"/>
      <c r="C16" s="80"/>
      <c r="J16" s="76"/>
    </row>
    <row r="17" spans="2:10" ht="13" x14ac:dyDescent="0.25">
      <c r="B17" s="75"/>
      <c r="C17" s="57" t="s">
        <v>443</v>
      </c>
      <c r="D17" s="78"/>
      <c r="H17" s="81" t="s">
        <v>444</v>
      </c>
      <c r="I17" s="82" t="s">
        <v>2</v>
      </c>
      <c r="J17" s="76"/>
    </row>
    <row r="18" spans="2:10" ht="13" x14ac:dyDescent="0.3">
      <c r="B18" s="75"/>
      <c r="C18" s="77" t="s">
        <v>445</v>
      </c>
      <c r="D18" s="77"/>
      <c r="E18" s="77"/>
      <c r="F18" s="77"/>
      <c r="H18" s="83">
        <v>308</v>
      </c>
      <c r="I18" s="84">
        <v>964202821</v>
      </c>
      <c r="J18" s="76"/>
    </row>
    <row r="19" spans="2:10" x14ac:dyDescent="0.25">
      <c r="B19" s="75"/>
      <c r="C19" s="57" t="s">
        <v>446</v>
      </c>
      <c r="H19" s="85">
        <v>1</v>
      </c>
      <c r="I19" s="86">
        <v>5096000</v>
      </c>
      <c r="J19" s="76"/>
    </row>
    <row r="20" spans="2:10" x14ac:dyDescent="0.25">
      <c r="B20" s="75"/>
      <c r="C20" s="57" t="s">
        <v>447</v>
      </c>
      <c r="H20" s="85">
        <v>37</v>
      </c>
      <c r="I20" s="86">
        <v>52130112</v>
      </c>
      <c r="J20" s="76"/>
    </row>
    <row r="21" spans="2:10" x14ac:dyDescent="0.25">
      <c r="B21" s="75"/>
      <c r="C21" s="57" t="s">
        <v>448</v>
      </c>
      <c r="H21" s="85">
        <v>9</v>
      </c>
      <c r="I21" s="86">
        <v>42241014</v>
      </c>
      <c r="J21" s="76"/>
    </row>
    <row r="22" spans="2:10" x14ac:dyDescent="0.25">
      <c r="B22" s="75"/>
      <c r="C22" s="57" t="s">
        <v>449</v>
      </c>
      <c r="H22" s="85">
        <v>1</v>
      </c>
      <c r="I22" s="86">
        <v>1016064</v>
      </c>
      <c r="J22" s="76"/>
    </row>
    <row r="23" spans="2:10" x14ac:dyDescent="0.25">
      <c r="B23" s="75"/>
      <c r="C23" s="57" t="s">
        <v>450</v>
      </c>
      <c r="H23" s="85">
        <v>0</v>
      </c>
      <c r="I23" s="86">
        <v>0</v>
      </c>
      <c r="J23" s="76"/>
    </row>
    <row r="24" spans="2:10" ht="13" thickBot="1" x14ac:dyDescent="0.3">
      <c r="B24" s="75"/>
      <c r="C24" s="57" t="s">
        <v>451</v>
      </c>
      <c r="H24" s="87">
        <v>0</v>
      </c>
      <c r="I24" s="88">
        <v>0</v>
      </c>
      <c r="J24" s="76"/>
    </row>
    <row r="25" spans="2:10" ht="13" x14ac:dyDescent="0.3">
      <c r="B25" s="75"/>
      <c r="C25" s="77" t="s">
        <v>452</v>
      </c>
      <c r="D25" s="77"/>
      <c r="E25" s="77"/>
      <c r="F25" s="77"/>
      <c r="H25" s="83">
        <f>H19+H20+H21+H22+H24+H23</f>
        <v>48</v>
      </c>
      <c r="I25" s="84">
        <f>I19+I20+I21+I22+I24+I23</f>
        <v>100483190</v>
      </c>
      <c r="J25" s="76"/>
    </row>
    <row r="26" spans="2:10" x14ac:dyDescent="0.25">
      <c r="B26" s="75"/>
      <c r="C26" s="57" t="s">
        <v>453</v>
      </c>
      <c r="H26" s="85">
        <v>207</v>
      </c>
      <c r="I26" s="86">
        <v>689989427</v>
      </c>
      <c r="J26" s="76"/>
    </row>
    <row r="27" spans="2:10" ht="13" thickBot="1" x14ac:dyDescent="0.3">
      <c r="B27" s="75"/>
      <c r="C27" s="57" t="s">
        <v>62</v>
      </c>
      <c r="H27" s="87">
        <v>53</v>
      </c>
      <c r="I27" s="88">
        <v>173730204</v>
      </c>
      <c r="J27" s="76"/>
    </row>
    <row r="28" spans="2:10" ht="13" x14ac:dyDescent="0.3">
      <c r="B28" s="75"/>
      <c r="C28" s="77" t="s">
        <v>454</v>
      </c>
      <c r="D28" s="77"/>
      <c r="E28" s="77"/>
      <c r="F28" s="77"/>
      <c r="H28" s="83">
        <f>H26+H27</f>
        <v>260</v>
      </c>
      <c r="I28" s="84">
        <f>I26+I27</f>
        <v>863719631</v>
      </c>
      <c r="J28" s="76"/>
    </row>
    <row r="29" spans="2:10" ht="13.5" thickBot="1" x14ac:dyDescent="0.35">
      <c r="B29" s="75"/>
      <c r="C29" s="57" t="s">
        <v>455</v>
      </c>
      <c r="D29" s="77"/>
      <c r="E29" s="77"/>
      <c r="F29" s="77"/>
      <c r="H29" s="87">
        <v>0</v>
      </c>
      <c r="I29" s="88">
        <v>0</v>
      </c>
      <c r="J29" s="76"/>
    </row>
    <row r="30" spans="2:10" ht="13" x14ac:dyDescent="0.3">
      <c r="B30" s="75"/>
      <c r="C30" s="77" t="s">
        <v>456</v>
      </c>
      <c r="D30" s="77"/>
      <c r="E30" s="77"/>
      <c r="F30" s="77"/>
      <c r="H30" s="85">
        <f>H29</f>
        <v>0</v>
      </c>
      <c r="I30" s="86">
        <f>I29</f>
        <v>0</v>
      </c>
      <c r="J30" s="76"/>
    </row>
    <row r="31" spans="2:10" ht="13" x14ac:dyDescent="0.3">
      <c r="B31" s="75"/>
      <c r="C31" s="77"/>
      <c r="D31" s="77"/>
      <c r="E31" s="77"/>
      <c r="F31" s="77"/>
      <c r="H31" s="89"/>
      <c r="I31" s="84"/>
      <c r="J31" s="76"/>
    </row>
    <row r="32" spans="2:10" ht="13.5" thickBot="1" x14ac:dyDescent="0.35">
      <c r="B32" s="75"/>
      <c r="C32" s="77" t="s">
        <v>457</v>
      </c>
      <c r="D32" s="77"/>
      <c r="H32" s="90">
        <f>H25+H28+H30</f>
        <v>308</v>
      </c>
      <c r="I32" s="91">
        <f>I25+I28+I30</f>
        <v>964202821</v>
      </c>
      <c r="J32" s="76"/>
    </row>
    <row r="33" spans="2:10" ht="13.5" thickTop="1" x14ac:dyDescent="0.3">
      <c r="B33" s="75"/>
      <c r="C33" s="77"/>
      <c r="D33" s="77"/>
      <c r="H33" s="92">
        <f>+H18-H32</f>
        <v>0</v>
      </c>
      <c r="I33" s="86">
        <f>+I18-I32</f>
        <v>0</v>
      </c>
      <c r="J33" s="76"/>
    </row>
    <row r="34" spans="2:10" x14ac:dyDescent="0.25">
      <c r="B34" s="75"/>
      <c r="G34" s="92"/>
      <c r="H34" s="92"/>
      <c r="I34" s="92"/>
      <c r="J34" s="76"/>
    </row>
    <row r="35" spans="2:10" x14ac:dyDescent="0.25">
      <c r="B35" s="75"/>
      <c r="G35" s="92"/>
      <c r="H35" s="92"/>
      <c r="I35" s="92"/>
      <c r="J35" s="76"/>
    </row>
    <row r="36" spans="2:10" ht="13" x14ac:dyDescent="0.3">
      <c r="B36" s="75"/>
      <c r="C36" s="77"/>
      <c r="G36" s="92"/>
      <c r="H36" s="92"/>
      <c r="I36" s="92"/>
      <c r="J36" s="76"/>
    </row>
    <row r="37" spans="2:10" ht="13.5" thickBot="1" x14ac:dyDescent="0.35">
      <c r="B37" s="75"/>
      <c r="C37" s="93" t="s">
        <v>458</v>
      </c>
      <c r="D37" s="94"/>
      <c r="H37" s="93" t="s">
        <v>459</v>
      </c>
      <c r="I37" s="94"/>
      <c r="J37" s="76"/>
    </row>
    <row r="38" spans="2:10" ht="13" x14ac:dyDescent="0.3">
      <c r="B38" s="75"/>
      <c r="C38" s="77" t="s">
        <v>460</v>
      </c>
      <c r="D38" s="92"/>
      <c r="H38" s="95" t="s">
        <v>461</v>
      </c>
      <c r="I38" s="92"/>
      <c r="J38" s="76"/>
    </row>
    <row r="39" spans="2:10" ht="13" x14ac:dyDescent="0.3">
      <c r="B39" s="75"/>
      <c r="C39" s="77" t="s">
        <v>378</v>
      </c>
      <c r="H39" s="77" t="s">
        <v>462</v>
      </c>
      <c r="I39" s="92"/>
      <c r="J39" s="76"/>
    </row>
    <row r="40" spans="2:10" x14ac:dyDescent="0.25">
      <c r="B40" s="75"/>
      <c r="G40" s="92"/>
      <c r="H40" s="92"/>
      <c r="I40" s="92"/>
      <c r="J40" s="76"/>
    </row>
    <row r="41" spans="2:10" ht="12.75" customHeight="1" x14ac:dyDescent="0.25">
      <c r="B41" s="75"/>
      <c r="C41" s="126" t="s">
        <v>463</v>
      </c>
      <c r="D41" s="126"/>
      <c r="E41" s="126"/>
      <c r="F41" s="126"/>
      <c r="G41" s="126"/>
      <c r="H41" s="126"/>
      <c r="I41" s="126"/>
      <c r="J41" s="76"/>
    </row>
    <row r="42" spans="2:10" ht="18.75" customHeight="1" thickBot="1" x14ac:dyDescent="0.3">
      <c r="B42" s="96"/>
      <c r="C42" s="97"/>
      <c r="D42" s="97"/>
      <c r="E42" s="97"/>
      <c r="F42" s="97"/>
      <c r="G42" s="97"/>
      <c r="H42" s="97"/>
      <c r="I42" s="97"/>
      <c r="J42" s="98"/>
    </row>
    <row r="44" spans="2:10" s="113" customFormat="1" ht="14.5" x14ac:dyDescent="0.35">
      <c r="C44" s="114" t="s">
        <v>33</v>
      </c>
      <c r="D44" s="114" t="s">
        <v>434</v>
      </c>
      <c r="E44" s="114" t="s">
        <v>431</v>
      </c>
      <c r="F44" s="114" t="s">
        <v>430</v>
      </c>
      <c r="G44" s="114" t="s">
        <v>432</v>
      </c>
      <c r="H44" s="114" t="s">
        <v>429</v>
      </c>
      <c r="I44" s="114" t="s">
        <v>435</v>
      </c>
      <c r="J44" s="114" t="s">
        <v>437</v>
      </c>
    </row>
    <row r="45" spans="2:10" ht="14.5" x14ac:dyDescent="0.35">
      <c r="C45" s="110" t="s">
        <v>34</v>
      </c>
      <c r="D45" s="111">
        <v>17935249</v>
      </c>
      <c r="E45" s="111">
        <v>135481107</v>
      </c>
      <c r="F45" s="111">
        <v>174862424</v>
      </c>
      <c r="G45" s="111">
        <v>88553350</v>
      </c>
      <c r="H45" s="111">
        <v>188879381</v>
      </c>
      <c r="I45" s="111">
        <v>84277916</v>
      </c>
      <c r="J45" s="111">
        <v>689989427</v>
      </c>
    </row>
    <row r="46" spans="2:10" ht="14.5" x14ac:dyDescent="0.35">
      <c r="C46" s="109" t="s">
        <v>437</v>
      </c>
      <c r="D46" s="112">
        <v>17935249</v>
      </c>
      <c r="E46" s="112">
        <v>135481107</v>
      </c>
      <c r="F46" s="112">
        <v>174862424</v>
      </c>
      <c r="G46" s="112">
        <v>88553350</v>
      </c>
      <c r="H46" s="112">
        <v>188879381</v>
      </c>
      <c r="I46" s="112">
        <v>84277916</v>
      </c>
      <c r="J46" s="112">
        <v>689989427</v>
      </c>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N5" sqref="N5"/>
    </sheetView>
  </sheetViews>
  <sheetFormatPr baseColWidth="10" defaultColWidth="11.453125" defaultRowHeight="12.5" x14ac:dyDescent="0.25"/>
  <cols>
    <col min="1" max="1" width="4.453125" style="57" customWidth="1"/>
    <col min="2" max="2" width="11.453125" style="57"/>
    <col min="3" max="3" width="12.81640625" style="57" customWidth="1"/>
    <col min="4" max="4" width="22" style="57" customWidth="1"/>
    <col min="5" max="8" width="11.453125" style="57"/>
    <col min="9" max="9" width="24.81640625" style="57" customWidth="1"/>
    <col min="10" max="10" width="12.54296875" style="57" customWidth="1"/>
    <col min="11" max="11" width="1.81640625" style="57" customWidth="1"/>
    <col min="12" max="16384" width="11.453125" style="57"/>
  </cols>
  <sheetData>
    <row r="1" spans="2:10" ht="18" customHeight="1" thickBot="1" x14ac:dyDescent="0.3"/>
    <row r="2" spans="2:10" ht="19.5" customHeight="1" x14ac:dyDescent="0.25">
      <c r="B2" s="58"/>
      <c r="C2" s="59"/>
      <c r="D2" s="118" t="s">
        <v>464</v>
      </c>
      <c r="E2" s="119"/>
      <c r="F2" s="119"/>
      <c r="G2" s="119"/>
      <c r="H2" s="119"/>
      <c r="I2" s="120"/>
      <c r="J2" s="124" t="s">
        <v>440</v>
      </c>
    </row>
    <row r="3" spans="2:10" ht="15.75" customHeight="1" thickBot="1" x14ac:dyDescent="0.3">
      <c r="B3" s="60"/>
      <c r="C3" s="61"/>
      <c r="D3" s="121"/>
      <c r="E3" s="122"/>
      <c r="F3" s="122"/>
      <c r="G3" s="122"/>
      <c r="H3" s="122"/>
      <c r="I3" s="123"/>
      <c r="J3" s="125"/>
    </row>
    <row r="4" spans="2:10" ht="13" x14ac:dyDescent="0.25">
      <c r="B4" s="60"/>
      <c r="C4" s="61"/>
      <c r="E4" s="63"/>
      <c r="F4" s="63"/>
      <c r="G4" s="63"/>
      <c r="H4" s="63"/>
      <c r="I4" s="64"/>
      <c r="J4" s="65"/>
    </row>
    <row r="5" spans="2:10" ht="13" x14ac:dyDescent="0.25">
      <c r="B5" s="60"/>
      <c r="C5" s="61"/>
      <c r="D5" s="127" t="s">
        <v>465</v>
      </c>
      <c r="E5" s="128"/>
      <c r="F5" s="128"/>
      <c r="G5" s="128"/>
      <c r="H5" s="128"/>
      <c r="I5" s="129"/>
      <c r="J5" s="68" t="s">
        <v>466</v>
      </c>
    </row>
    <row r="6" spans="2:10" ht="13.5" thickBot="1" x14ac:dyDescent="0.3">
      <c r="B6" s="69"/>
      <c r="C6" s="70"/>
      <c r="D6" s="71"/>
      <c r="E6" s="72"/>
      <c r="F6" s="72"/>
      <c r="G6" s="72"/>
      <c r="H6" s="72"/>
      <c r="I6" s="73"/>
      <c r="J6" s="74"/>
    </row>
    <row r="7" spans="2:10" x14ac:dyDescent="0.25">
      <c r="B7" s="75"/>
      <c r="J7" s="76"/>
    </row>
    <row r="8" spans="2:10" x14ac:dyDescent="0.25">
      <c r="B8" s="75"/>
      <c r="J8" s="76"/>
    </row>
    <row r="9" spans="2:10" x14ac:dyDescent="0.25">
      <c r="B9" s="75"/>
      <c r="C9" s="57" t="str">
        <f>+'FOR-CSA-018'!C9</f>
        <v>Santiago de Cali, abril 22 2025</v>
      </c>
      <c r="D9" s="79"/>
      <c r="E9" s="78"/>
      <c r="J9" s="76"/>
    </row>
    <row r="10" spans="2:10" ht="13" x14ac:dyDescent="0.3">
      <c r="B10" s="75"/>
      <c r="C10" s="77"/>
      <c r="J10" s="76"/>
    </row>
    <row r="11" spans="2:10" ht="13" x14ac:dyDescent="0.3">
      <c r="B11" s="75"/>
      <c r="C11" s="77" t="str">
        <f>+'FOR-CSA-018'!C12</f>
        <v>Señores : SOPORTE VITAL CALI SAS</v>
      </c>
      <c r="J11" s="76"/>
    </row>
    <row r="12" spans="2:10" ht="13" x14ac:dyDescent="0.3">
      <c r="B12" s="75"/>
      <c r="C12" s="77" t="str">
        <f>+'FOR-CSA-018'!C13</f>
        <v>NIT: 900196862</v>
      </c>
      <c r="J12" s="76"/>
    </row>
    <row r="13" spans="2:10" x14ac:dyDescent="0.25">
      <c r="B13" s="75"/>
      <c r="J13" s="76"/>
    </row>
    <row r="14" spans="2:10" x14ac:dyDescent="0.25">
      <c r="B14" s="75"/>
      <c r="C14" s="57" t="s">
        <v>467</v>
      </c>
      <c r="J14" s="76"/>
    </row>
    <row r="15" spans="2:10" x14ac:dyDescent="0.25">
      <c r="B15" s="75"/>
      <c r="C15" s="80"/>
      <c r="J15" s="76"/>
    </row>
    <row r="16" spans="2:10" ht="13" x14ac:dyDescent="0.3">
      <c r="B16" s="75"/>
      <c r="C16" s="99"/>
      <c r="D16" s="78"/>
      <c r="H16" s="100" t="s">
        <v>444</v>
      </c>
      <c r="I16" s="100" t="s">
        <v>2</v>
      </c>
      <c r="J16" s="76"/>
    </row>
    <row r="17" spans="2:10" ht="13" x14ac:dyDescent="0.3">
      <c r="B17" s="75"/>
      <c r="C17" s="77" t="str">
        <f>+'FOR-CSA-018'!C17</f>
        <v>Con Corte al dia: 31/03/2025</v>
      </c>
      <c r="D17" s="77"/>
      <c r="E17" s="77"/>
      <c r="F17" s="77"/>
      <c r="H17" s="101">
        <f>+SUM(H18:H23)</f>
        <v>48</v>
      </c>
      <c r="I17" s="102">
        <f>+SUM(I18:I23)</f>
        <v>100483190</v>
      </c>
      <c r="J17" s="76"/>
    </row>
    <row r="18" spans="2:10" x14ac:dyDescent="0.25">
      <c r="B18" s="75"/>
      <c r="C18" s="57" t="s">
        <v>446</v>
      </c>
      <c r="H18" s="103">
        <f>+'FOR-CSA-018'!H19</f>
        <v>1</v>
      </c>
      <c r="I18" s="104">
        <f>+'FOR-CSA-018'!I19</f>
        <v>5096000</v>
      </c>
      <c r="J18" s="76"/>
    </row>
    <row r="19" spans="2:10" x14ac:dyDescent="0.25">
      <c r="B19" s="75"/>
      <c r="C19" s="57" t="s">
        <v>447</v>
      </c>
      <c r="H19" s="103">
        <f>+'FOR-CSA-018'!H20</f>
        <v>37</v>
      </c>
      <c r="I19" s="104">
        <f>+'FOR-CSA-018'!I20</f>
        <v>52130112</v>
      </c>
      <c r="J19" s="76"/>
    </row>
    <row r="20" spans="2:10" x14ac:dyDescent="0.25">
      <c r="B20" s="75"/>
      <c r="C20" s="57" t="s">
        <v>448</v>
      </c>
      <c r="H20" s="103">
        <f>+'FOR-CSA-018'!H21</f>
        <v>9</v>
      </c>
      <c r="I20" s="104">
        <f>+'FOR-CSA-018'!I21</f>
        <v>42241014</v>
      </c>
      <c r="J20" s="76"/>
    </row>
    <row r="21" spans="2:10" x14ac:dyDescent="0.25">
      <c r="B21" s="75"/>
      <c r="C21" s="57" t="s">
        <v>449</v>
      </c>
      <c r="H21" s="103">
        <f>+'FOR-CSA-018'!H22</f>
        <v>1</v>
      </c>
      <c r="I21" s="104">
        <f>+'FOR-CSA-018'!I22</f>
        <v>1016064</v>
      </c>
      <c r="J21" s="76"/>
    </row>
    <row r="22" spans="2:10" x14ac:dyDescent="0.25">
      <c r="B22" s="75"/>
      <c r="C22" s="57" t="s">
        <v>450</v>
      </c>
      <c r="H22" s="103">
        <f>+'FOR-CSA-018'!H23</f>
        <v>0</v>
      </c>
      <c r="I22" s="104">
        <f>+'FOR-CSA-018'!I23</f>
        <v>0</v>
      </c>
      <c r="J22" s="76"/>
    </row>
    <row r="23" spans="2:10" x14ac:dyDescent="0.25">
      <c r="B23" s="75"/>
      <c r="C23" s="57" t="s">
        <v>468</v>
      </c>
      <c r="H23" s="103">
        <f>+'FOR-CSA-018'!H24</f>
        <v>0</v>
      </c>
      <c r="I23" s="104">
        <f>+'FOR-CSA-018'!I24</f>
        <v>0</v>
      </c>
      <c r="J23" s="76"/>
    </row>
    <row r="24" spans="2:10" ht="13" x14ac:dyDescent="0.3">
      <c r="B24" s="75"/>
      <c r="C24" s="77" t="s">
        <v>469</v>
      </c>
      <c r="D24" s="77"/>
      <c r="E24" s="77"/>
      <c r="F24" s="77"/>
      <c r="H24" s="101">
        <f>SUM(H18:H23)</f>
        <v>48</v>
      </c>
      <c r="I24" s="102">
        <f>+SUBTOTAL(9,I18:I23)</f>
        <v>100483190</v>
      </c>
      <c r="J24" s="76"/>
    </row>
    <row r="25" spans="2:10" ht="13.5" thickBot="1" x14ac:dyDescent="0.35">
      <c r="B25" s="75"/>
      <c r="C25" s="77"/>
      <c r="D25" s="77"/>
      <c r="H25" s="105"/>
      <c r="I25" s="106"/>
      <c r="J25" s="76"/>
    </row>
    <row r="26" spans="2:10" ht="13.5" thickTop="1" x14ac:dyDescent="0.3">
      <c r="B26" s="75"/>
      <c r="C26" s="77"/>
      <c r="D26" s="77"/>
      <c r="H26" s="92"/>
      <c r="I26" s="86"/>
      <c r="J26" s="76"/>
    </row>
    <row r="27" spans="2:10" ht="13" x14ac:dyDescent="0.3">
      <c r="B27" s="75"/>
      <c r="C27" s="77"/>
      <c r="D27" s="77"/>
      <c r="H27" s="92"/>
      <c r="I27" s="86"/>
      <c r="J27" s="76"/>
    </row>
    <row r="28" spans="2:10" ht="13" x14ac:dyDescent="0.3">
      <c r="B28" s="75"/>
      <c r="C28" s="77"/>
      <c r="D28" s="77"/>
      <c r="H28" s="92"/>
      <c r="I28" s="86"/>
      <c r="J28" s="76"/>
    </row>
    <row r="29" spans="2:10" x14ac:dyDescent="0.25">
      <c r="B29" s="75"/>
      <c r="G29" s="92"/>
      <c r="H29" s="92"/>
      <c r="I29" s="92"/>
      <c r="J29" s="76"/>
    </row>
    <row r="30" spans="2:10" ht="13.5" thickBot="1" x14ac:dyDescent="0.35">
      <c r="B30" s="75"/>
      <c r="C30" s="93" t="str">
        <f>+'FOR-CSA-018'!C37</f>
        <v>Nombre</v>
      </c>
      <c r="D30" s="93"/>
      <c r="G30" s="93" t="str">
        <f>+'FOR-CSA-018'!H37</f>
        <v>Juan Camilo Paez R.</v>
      </c>
      <c r="H30" s="94"/>
      <c r="I30" s="92"/>
      <c r="J30" s="76"/>
    </row>
    <row r="31" spans="2:10" ht="13" x14ac:dyDescent="0.3">
      <c r="B31" s="75"/>
      <c r="C31" s="95" t="str">
        <f>+'FOR-CSA-018'!C38</f>
        <v>Cargo</v>
      </c>
      <c r="D31" s="95"/>
      <c r="G31" s="95" t="str">
        <f>+'FOR-CSA-018'!H38</f>
        <v>Cartera - Cuentas Salud</v>
      </c>
      <c r="H31" s="92"/>
      <c r="I31" s="92"/>
      <c r="J31" s="76"/>
    </row>
    <row r="32" spans="2:10" ht="13" x14ac:dyDescent="0.3">
      <c r="B32" s="75"/>
      <c r="C32" s="95" t="str">
        <f>+'FOR-CSA-018'!C39</f>
        <v>Entidad</v>
      </c>
      <c r="D32" s="95"/>
      <c r="G32" s="95" t="str">
        <f>+'FOR-CSA-018'!H39</f>
        <v>EPS Comfenalco Valle.</v>
      </c>
      <c r="H32" s="92"/>
      <c r="I32" s="92"/>
      <c r="J32" s="76"/>
    </row>
    <row r="33" spans="2:10" ht="13" x14ac:dyDescent="0.3">
      <c r="B33" s="75"/>
      <c r="C33" s="95"/>
      <c r="D33" s="95"/>
      <c r="G33" s="95"/>
      <c r="H33" s="92"/>
      <c r="I33" s="92"/>
      <c r="J33" s="76"/>
    </row>
    <row r="34" spans="2:10" ht="13" x14ac:dyDescent="0.3">
      <c r="B34" s="75"/>
      <c r="C34" s="95"/>
      <c r="D34" s="95"/>
      <c r="G34" s="95"/>
      <c r="H34" s="92"/>
      <c r="I34" s="92"/>
      <c r="J34" s="76"/>
    </row>
    <row r="35" spans="2:10" ht="14" x14ac:dyDescent="0.25">
      <c r="B35" s="75"/>
      <c r="C35" s="130" t="s">
        <v>470</v>
      </c>
      <c r="D35" s="130"/>
      <c r="E35" s="130"/>
      <c r="F35" s="130"/>
      <c r="G35" s="130"/>
      <c r="H35" s="130"/>
      <c r="I35" s="130"/>
      <c r="J35" s="76"/>
    </row>
    <row r="36" spans="2:10" ht="13" x14ac:dyDescent="0.3">
      <c r="B36" s="75"/>
      <c r="C36" s="95"/>
      <c r="D36" s="95"/>
      <c r="G36" s="95"/>
      <c r="H36" s="92"/>
      <c r="I36" s="92"/>
      <c r="J36" s="76"/>
    </row>
    <row r="37" spans="2:10" ht="18.75" customHeight="1" thickBot="1" x14ac:dyDescent="0.3">
      <c r="B37" s="96"/>
      <c r="C37" s="97"/>
      <c r="D37" s="97"/>
      <c r="E37" s="97"/>
      <c r="F37" s="97"/>
      <c r="G37" s="94"/>
      <c r="H37" s="94"/>
      <c r="I37" s="94"/>
      <c r="J37" s="9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2</vt:i4>
      </vt:variant>
    </vt:vector>
  </HeadingPairs>
  <TitlesOfParts>
    <vt:vector size="7" baseType="lpstr">
      <vt:lpstr>INFO IPS</vt:lpstr>
      <vt:lpstr>TD</vt:lpstr>
      <vt:lpstr>ESTADO DE CADA FACTURA</vt:lpstr>
      <vt:lpstr>FOR-CSA-018</vt:lpstr>
      <vt:lpstr>CIRCULAR 030</vt:lpstr>
      <vt:lpstr>'ESTADO DE CADA FACTURA'!Área_de_impresión</vt:lpstr>
      <vt:lpstr>'INFO IPS'!Área_de_impresión</vt:lpstr>
    </vt:vector>
  </TitlesOfParts>
  <Company>Luffi</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Luffi</dc:creator>
  <cp:lastModifiedBy>Juan Camilo Paez Ramirez</cp:lastModifiedBy>
  <cp:lastPrinted>2024-08-10T17:25:49Z</cp:lastPrinted>
  <dcterms:created xsi:type="dcterms:W3CDTF">2016-09-19T20:19:59Z</dcterms:created>
  <dcterms:modified xsi:type="dcterms:W3CDTF">2025-04-22T18:38:05Z</dcterms:modified>
</cp:coreProperties>
</file>