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390_HOSP SAN VICENTE FERRER ESE\"/>
    </mc:Choice>
  </mc:AlternateContent>
  <bookViews>
    <workbookView xWindow="-110" yWindow="-110" windowWidth="19420" windowHeight="10420" activeTab="2"/>
  </bookViews>
  <sheets>
    <sheet name="FOR CSA 001" sheetId="1" r:id="rId1"/>
    <sheet name="ESTADO DE CADA FACTURA" sheetId="3" r:id="rId2"/>
    <sheet name="FOR-CSA-018" sheetId="4" r:id="rId3"/>
    <sheet name="CIRCULAR 030" sheetId="5" r:id="rId4"/>
  </sheets>
  <externalReferences>
    <externalReference r:id="rId5"/>
    <externalReference r:id="rId6"/>
    <externalReference r:id="rId7"/>
  </externalReferences>
  <definedNames>
    <definedName name="_xlnm._FilterDatabase" localSheetId="1" hidden="1">'ESTADO DE CADA FACTURA'!$A$2:$AU$2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I19" i="5"/>
  <c r="H19" i="5"/>
  <c r="H17" i="5" s="1"/>
  <c r="I18" i="5"/>
  <c r="I24" i="5" s="1"/>
  <c r="H18" i="5"/>
  <c r="H24" i="5" s="1"/>
  <c r="C17" i="5"/>
  <c r="I32" i="4"/>
  <c r="I33" i="4" s="1"/>
  <c r="I30" i="4"/>
  <c r="H30" i="4"/>
  <c r="I28" i="4"/>
  <c r="H28" i="4"/>
  <c r="I25" i="4"/>
  <c r="H25" i="4"/>
  <c r="H32" i="4" s="1"/>
  <c r="H33" i="4" s="1"/>
  <c r="C12" i="5"/>
  <c r="C11" i="5"/>
  <c r="C9" i="5"/>
  <c r="I17" i="5" l="1"/>
  <c r="AN1" i="3"/>
  <c r="AM1" i="3"/>
  <c r="AL1" i="3"/>
  <c r="AK1" i="3"/>
  <c r="AJ1" i="3"/>
  <c r="AI1" i="3"/>
  <c r="AH1" i="3"/>
  <c r="AG1" i="3"/>
  <c r="AF1" i="3"/>
  <c r="AE1" i="3"/>
  <c r="Y1" i="3"/>
  <c r="X1" i="3"/>
  <c r="Q1" i="3"/>
  <c r="K1" i="3"/>
  <c r="J1" i="3"/>
  <c r="I34" i="1" l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<sst xmlns="http://schemas.openxmlformats.org/spreadsheetml/2006/main" count="617" uniqueCount="158">
  <si>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</si>
  <si>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</si>
  <si>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</si>
  <si>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</si>
  <si>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</si>
  <si>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</si>
  <si>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</si>
  <si>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</si>
  <si>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</si>
  <si>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</si>
  <si>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</si>
  <si>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</si>
  <si>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</si>
  <si>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</si>
  <si>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</si>
  <si>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</si>
  <si>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</si>
  <si>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F</t>
  </si>
  <si>
    <t>FV</t>
  </si>
  <si>
    <t>FCO</t>
  </si>
  <si>
    <t>FE</t>
  </si>
  <si>
    <t>EVENTO</t>
  </si>
  <si>
    <t>ANDALUCIA</t>
  </si>
  <si>
    <t>URGENCIAS</t>
  </si>
  <si>
    <t>891900390-2</t>
  </si>
  <si>
    <t>HOSPITAL SAN VICENTE FERRER</t>
  </si>
  <si>
    <t>ALFA</t>
  </si>
  <si>
    <t>FACT</t>
  </si>
  <si>
    <t>LLAVE</t>
  </si>
  <si>
    <t>ESTADO CARTERA ANTERIOR</t>
  </si>
  <si>
    <t>ESTADO EPS 21-04-2025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</si>
  <si>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</si>
  <si>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</si>
  <si>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</si>
  <si>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</si>
  <si>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</si>
  <si>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</si>
  <si>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</si>
  <si>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</si>
  <si>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</si>
  <si>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</si>
  <si>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</si>
  <si>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</si>
  <si>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</si>
  <si>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</si>
  <si>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</si>
  <si>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</si>
  <si>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</si>
  <si>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</si>
  <si>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</si>
  <si>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</si>
  <si>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</si>
  <si>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</si>
  <si>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</si>
  <si>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</si>
  <si>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</si>
  <si>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</si>
  <si>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</si>
  <si>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</si>
  <si>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</si>
  <si>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FV359742</t>
  </si>
  <si>
    <t>891900390_FV359742</t>
  </si>
  <si>
    <t>Factura no radicada</t>
  </si>
  <si>
    <t>No radicada</t>
  </si>
  <si>
    <t>FV368707</t>
  </si>
  <si>
    <t>891900390_FV368707</t>
  </si>
  <si>
    <t>FE383356</t>
  </si>
  <si>
    <t>891900390_FE383356</t>
  </si>
  <si>
    <t>FE383859</t>
  </si>
  <si>
    <t>891900390_FE383859</t>
  </si>
  <si>
    <t>FE400248</t>
  </si>
  <si>
    <t>891900390_FE400248</t>
  </si>
  <si>
    <t>F516624</t>
  </si>
  <si>
    <t>891900390_F516624</t>
  </si>
  <si>
    <t>F4021</t>
  </si>
  <si>
    <t>891900390_F4021</t>
  </si>
  <si>
    <t>FV72593</t>
  </si>
  <si>
    <t>891900390_FV72593</t>
  </si>
  <si>
    <t>FV73351</t>
  </si>
  <si>
    <t>891900390_FV73351</t>
  </si>
  <si>
    <t>FCO2232</t>
  </si>
  <si>
    <t>891900390_FCO2232</t>
  </si>
  <si>
    <t>F164370</t>
  </si>
  <si>
    <t>891900390_F164370</t>
  </si>
  <si>
    <t>F164378</t>
  </si>
  <si>
    <t>891900390_F164378</t>
  </si>
  <si>
    <t>F178548</t>
  </si>
  <si>
    <t>891900390_F178548</t>
  </si>
  <si>
    <t>F185289</t>
  </si>
  <si>
    <t>891900390_F185289</t>
  </si>
  <si>
    <t>F196561</t>
  </si>
  <si>
    <t>891900390_F196561</t>
  </si>
  <si>
    <t>F202416</t>
  </si>
  <si>
    <t>891900390_F202416</t>
  </si>
  <si>
    <t>FE399340</t>
  </si>
  <si>
    <t>891900390_FE399340</t>
  </si>
  <si>
    <t>FV323978</t>
  </si>
  <si>
    <t>891900390_FV323978</t>
  </si>
  <si>
    <t>FV316719</t>
  </si>
  <si>
    <t>891900390_FV316719</t>
  </si>
  <si>
    <t>FV316444</t>
  </si>
  <si>
    <t>891900390_FV316444</t>
  </si>
  <si>
    <t>FV316539</t>
  </si>
  <si>
    <t>891900390_FV316539</t>
  </si>
  <si>
    <t>FV316550</t>
  </si>
  <si>
    <t>891900390_FV316550</t>
  </si>
  <si>
    <t>FV316628</t>
  </si>
  <si>
    <t>891900390_FV316628</t>
  </si>
  <si>
    <t>FV236551</t>
  </si>
  <si>
    <t>891900390_FV236551</t>
  </si>
  <si>
    <t>FV208709</t>
  </si>
  <si>
    <t>891900390_FV208709</t>
  </si>
  <si>
    <t>F147261</t>
  </si>
  <si>
    <t>891900390_F147261</t>
  </si>
  <si>
    <t>F23118</t>
  </si>
  <si>
    <t>891900390_F23118</t>
  </si>
  <si>
    <t>F22082</t>
  </si>
  <si>
    <t>891900390_F22082</t>
  </si>
  <si>
    <t>F21470</t>
  </si>
  <si>
    <t>891900390_F21470</t>
  </si>
  <si>
    <t>F529272</t>
  </si>
  <si>
    <t>891900390_F529272</t>
  </si>
  <si>
    <t>FOR-CSA-018</t>
  </si>
  <si>
    <t>RESUMEN DE CARTERA REVISADA POR LA EPS</t>
  </si>
  <si>
    <t>VERSION 2</t>
  </si>
  <si>
    <t>A continuacion me permito remitir nuestra respuesta al estado de cartera presentado en la fecha: 02/04/2025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</si>
  <si>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</si>
  <si>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</si>
  <si>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</si>
  <si>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</si>
  <si>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</si>
  <si>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</si>
  <si>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</si>
  <si>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</si>
  <si>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</si>
  <si>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</si>
  <si>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</si>
  <si>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</si>
  <si>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</si>
  <si>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</si>
  <si>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</si>
  <si>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</si>
  <si>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</si>
  <si>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</si>
  <si>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</si>
  <si>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</si>
  <si>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</si>
  <si>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</si>
  <si>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</si>
  <si>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</si>
  <si>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</si>
  <si>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</si>
  <si>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</si>
  <si>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</si>
  <si>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</si>
  <si>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abril 21 2025</t>
  </si>
  <si>
    <t>Señores : HOSPITAL SAN VICENTE FERRER</t>
  </si>
  <si>
    <t>NIT: 891900390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</si>
</sst>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7" fillId="0" borderId="1" xfId="1" applyFont="1" applyBorder="1" applyAlignment="1">
      <alignment horizontal="center" vertical="center"/>
    </xf>
    <xf numFmtId="14" fontId="0" fillId="0" borderId="1" xfId="0" applyNumberFormat="1" applyBorder="1"/>
    <xf numFmtId="43" fontId="8" fillId="0" borderId="1" xfId="2" applyFont="1" applyBorder="1"/>
    <xf numFmtId="4" fontId="0" fillId="0" borderId="1" xfId="0" applyNumberFormat="1" applyBorder="1"/>
    <xf numFmtId="4" fontId="0" fillId="0" borderId="0" xfId="0" applyNumberFormat="1"/>
    <xf numFmtId="0" fontId="6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2" fontId="9" fillId="0" borderId="1" xfId="0" applyNumberFormat="1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4" fontId="9" fillId="0" borderId="1" xfId="0" applyNumberFormat="1" applyFont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4" fontId="9" fillId="4" borderId="1" xfId="3" applyNumberFormat="1" applyFont="1" applyFill="1" applyBorder="1" applyAlignment="1">
      <alignment horizontal="center" vertical="center" wrapText="1"/>
    </xf>
    <xf numFmtId="0" fontId="9" fillId="4" borderId="1" xfId="3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4" fontId="9" fillId="5" borderId="1" xfId="0" applyNumberFormat="1" applyFont="1" applyFill="1" applyBorder="1" applyAlignment="1">
      <alignment horizontal="center" vertical="center" wrapText="1"/>
    </xf>
    <xf numFmtId="164" fontId="9" fillId="6" borderId="1" xfId="3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4" fontId="9" fillId="3" borderId="1" xfId="3" applyNumberFormat="1" applyFont="1" applyFill="1" applyBorder="1" applyAlignment="1">
      <alignment horizontal="center" vertical="center" wrapText="1"/>
    </xf>
    <xf numFmtId="164" fontId="9" fillId="7" borderId="1" xfId="0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/>
    </xf>
    <xf numFmtId="2" fontId="11" fillId="0" borderId="1" xfId="0" applyNumberFormat="1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164" fontId="11" fillId="0" borderId="1" xfId="0" applyNumberFormat="1" applyFont="1" applyBorder="1" applyAlignment="1">
      <alignment vertical="center"/>
    </xf>
    <xf numFmtId="14" fontId="11" fillId="0" borderId="0" xfId="0" applyNumberFormat="1" applyFont="1"/>
    <xf numFmtId="0" fontId="11" fillId="0" borderId="0" xfId="0" applyFont="1" applyAlignment="1"/>
    <xf numFmtId="2" fontId="11" fillId="0" borderId="0" xfId="0" applyNumberFormat="1" applyFont="1" applyAlignment="1"/>
    <xf numFmtId="14" fontId="11" fillId="0" borderId="0" xfId="0" applyNumberFormat="1" applyFont="1" applyAlignment="1"/>
    <xf numFmtId="164" fontId="11" fillId="0" borderId="0" xfId="3" applyNumberFormat="1" applyFont="1" applyAlignment="1"/>
    <xf numFmtId="164" fontId="11" fillId="0" borderId="0" xfId="0" applyNumberFormat="1" applyFont="1" applyAlignment="1"/>
    <xf numFmtId="0" fontId="6" fillId="0" borderId="0" xfId="1" applyFont="1"/>
    <xf numFmtId="0" fontId="6" fillId="0" borderId="2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/>
    </xf>
    <xf numFmtId="0" fontId="7" fillId="0" borderId="2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Continuous"/>
    </xf>
    <xf numFmtId="0" fontId="6" fillId="0" borderId="10" xfId="1" applyFont="1" applyBorder="1" applyAlignment="1">
      <alignment horizontal="centerContinuous"/>
    </xf>
    <xf numFmtId="0" fontId="7" fillId="0" borderId="5" xfId="1" applyFont="1" applyBorder="1" applyAlignment="1">
      <alignment horizontal="center" vertical="center"/>
    </xf>
    <xf numFmtId="0" fontId="7" fillId="0" borderId="6" xfId="1" applyFont="1" applyBorder="1" applyAlignment="1">
      <alignment horizontal="center" vertical="center"/>
    </xf>
    <xf numFmtId="0" fontId="7" fillId="0" borderId="7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7" fillId="0" borderId="2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3" xfId="1" applyFont="1" applyBorder="1" applyAlignment="1">
      <alignment horizontal="centerContinuous" vertical="center"/>
    </xf>
    <xf numFmtId="0" fontId="7" fillId="0" borderId="8" xfId="1" applyFont="1" applyBorder="1" applyAlignment="1">
      <alignment horizontal="centerContinuous" vertical="center"/>
    </xf>
    <xf numFmtId="0" fontId="7" fillId="0" borderId="9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5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/>
    </xf>
    <xf numFmtId="0" fontId="7" fillId="0" borderId="5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7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6" fillId="0" borderId="9" xfId="1" applyFont="1" applyBorder="1"/>
    <xf numFmtId="0" fontId="6" fillId="0" borderId="10" xfId="1" applyFont="1" applyBorder="1"/>
    <xf numFmtId="0" fontId="7" fillId="0" borderId="0" xfId="1" applyFont="1"/>
    <xf numFmtId="14" fontId="6" fillId="0" borderId="0" xfId="1" applyNumberFormat="1" applyFont="1"/>
    <xf numFmtId="165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4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6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6" fontId="6" fillId="0" borderId="0" xfId="1" applyNumberFormat="1" applyFont="1" applyAlignment="1">
      <alignment horizontal="right"/>
    </xf>
    <xf numFmtId="1" fontId="6" fillId="0" borderId="6" xfId="1" applyNumberFormat="1" applyFont="1" applyBorder="1" applyAlignment="1">
      <alignment horizontal="center"/>
    </xf>
    <xf numFmtId="166" fontId="6" fillId="0" borderId="6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3" xfId="1" applyNumberFormat="1" applyFont="1" applyBorder="1" applyAlignment="1">
      <alignment horizontal="center"/>
    </xf>
    <xf numFmtId="166" fontId="7" fillId="0" borderId="13" xfId="1" applyNumberFormat="1" applyFont="1" applyBorder="1" applyAlignment="1">
      <alignment horizontal="right"/>
    </xf>
    <xf numFmtId="166" fontId="6" fillId="0" borderId="0" xfId="1" applyNumberFormat="1" applyFont="1"/>
    <xf numFmtId="166" fontId="7" fillId="0" borderId="6" xfId="1" applyNumberFormat="1" applyFont="1" applyBorder="1"/>
    <xf numFmtId="166" fontId="6" fillId="0" borderId="6" xfId="1" applyNumberFormat="1" applyFont="1" applyBorder="1"/>
    <xf numFmtId="166" fontId="7" fillId="0" borderId="0" xfId="1" applyNumberFormat="1" applyFont="1"/>
    <xf numFmtId="0" fontId="12" fillId="0" borderId="0" xfId="1" applyFont="1" applyAlignment="1">
      <alignment horizontal="center" vertical="center" wrapText="1"/>
    </xf>
    <xf numFmtId="0" fontId="6" fillId="0" borderId="5" xfId="1" applyFont="1" applyBorder="1"/>
    <xf numFmtId="0" fontId="6" fillId="0" borderId="6" xfId="1" applyFont="1" applyBorder="1"/>
    <xf numFmtId="0" fontId="6" fillId="0" borderId="7" xfId="1" applyFont="1" applyBorder="1"/>
    <xf numFmtId="0" fontId="7" fillId="0" borderId="9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10" xfId="1" applyFont="1" applyBorder="1" applyAlignment="1">
      <alignment horizontal="center" vertical="center" wrapText="1"/>
    </xf>
    <xf numFmtId="0" fontId="6" fillId="2" borderId="0" xfId="1" applyFont="1" applyFill="1"/>
    <xf numFmtId="0" fontId="7" fillId="0" borderId="0" xfId="1" applyFont="1" applyAlignment="1">
      <alignment horizontal="center"/>
    </xf>
    <xf numFmtId="1" fontId="7" fillId="0" borderId="0" xfId="4" applyNumberFormat="1" applyFont="1" applyAlignment="1">
      <alignment horizontal="right"/>
    </xf>
    <xf numFmtId="167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67" fontId="6" fillId="0" borderId="0" xfId="5" applyNumberFormat="1" applyFont="1" applyAlignment="1">
      <alignment horizontal="right"/>
    </xf>
    <xf numFmtId="168" fontId="6" fillId="0" borderId="13" xfId="5" applyNumberFormat="1" applyFont="1" applyBorder="1" applyAlignment="1">
      <alignment horizontal="center"/>
    </xf>
    <xf numFmtId="167" fontId="6" fillId="0" borderId="13" xfId="5" applyNumberFormat="1" applyFont="1" applyBorder="1" applyAlignment="1">
      <alignment horizontal="right"/>
    </xf>
    <xf numFmtId="0" fontId="13" fillId="0" borderId="0" xfId="0" applyFont="1" applyAlignment="1">
      <alignment horizontal="center" vertical="center" wrapText="1"/>
    </xf>
  </cellXfs>
  <cellStyles count="6">
    <cellStyle name="Millares" xfId="2" builtinId="3"/>
    <cellStyle name="Millares 2 2" xfId="5"/>
    <cellStyle name="Millares 3" xfId="4"/>
    <cellStyle name="Moneda" xfId="3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3</xdr:col>
      <xdr:colOff>603250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ABRIL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34"/>
  <sheetViews>
    <sheetView showGridLines="0" topLeftCell="A21" zoomScale="120" zoomScaleNormal="120" workbookViewId="0">
      <selection activeCell="K29" sqref="K29"/>
    </sheetView>
  </sheetViews>
  <sheetFormatPr baseColWidth="10" defaultRowHeight="14.5" x14ac:dyDescent="0.35"/>
  <cols>
    <col min="1" max="1" width="6.6328125" bestFit="1" customWidth="1"/>
    <col min="2" max="2" width="9.54296875" customWidth="1"/>
    <col min="3" max="3" width="9" customWidth="1"/>
    <col min="4" max="5" width="8.81640625" customWidth="1"/>
    <col min="6" max="7" width="10.1796875" customWidth="1"/>
    <col min="8" max="8" width="11.08984375" bestFit="1" customWidth="1"/>
    <col min="9" max="9" width="9.81640625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" customHeight="1" x14ac:dyDescent="0.35">
      <c r="C1" s="11"/>
      <c r="D1" s="11"/>
      <c r="E1" s="12" t="s">
        <v>15</v>
      </c>
      <c r="F1" s="12"/>
      <c r="G1" s="12"/>
      <c r="H1" s="12"/>
      <c r="I1" s="12"/>
      <c r="J1" s="12"/>
      <c r="K1" s="12"/>
      <c r="L1" s="12"/>
      <c r="M1" s="6" t="s">
        <v>13</v>
      </c>
    </row>
    <row r="2" spans="1:13" ht="29.5" customHeight="1" x14ac:dyDescent="0.35">
      <c r="C2" s="11"/>
      <c r="D2" s="11"/>
      <c r="E2" s="13" t="s">
        <v>16</v>
      </c>
      <c r="F2" s="13"/>
      <c r="G2" s="13"/>
      <c r="H2" s="13"/>
      <c r="I2" s="13"/>
      <c r="J2" s="13"/>
      <c r="K2" s="13"/>
      <c r="L2" s="13"/>
      <c r="M2" s="6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" t="s">
        <v>24</v>
      </c>
      <c r="B4" s="1" t="s">
        <v>25</v>
      </c>
      <c r="C4" s="1" t="s">
        <v>17</v>
      </c>
      <c r="D4" s="1">
        <v>516624</v>
      </c>
      <c r="E4" s="1">
        <v>1681</v>
      </c>
      <c r="F4" s="7">
        <v>44066</v>
      </c>
      <c r="G4" s="7">
        <v>44082</v>
      </c>
      <c r="H4" s="8">
        <v>76440</v>
      </c>
      <c r="I4" s="9">
        <v>76440</v>
      </c>
      <c r="J4" s="5" t="s">
        <v>21</v>
      </c>
      <c r="K4" s="4" t="s">
        <v>22</v>
      </c>
      <c r="L4" s="5" t="s">
        <v>23</v>
      </c>
      <c r="M4" s="4"/>
    </row>
    <row r="5" spans="1:13" x14ac:dyDescent="0.35">
      <c r="A5" s="1" t="s">
        <v>24</v>
      </c>
      <c r="B5" s="1" t="s">
        <v>25</v>
      </c>
      <c r="C5" s="1" t="s">
        <v>17</v>
      </c>
      <c r="D5" s="1">
        <v>529272</v>
      </c>
      <c r="E5" s="1">
        <v>1638</v>
      </c>
      <c r="F5" s="7">
        <v>44109</v>
      </c>
      <c r="G5" s="7">
        <v>44144</v>
      </c>
      <c r="H5" s="8">
        <v>14438</v>
      </c>
      <c r="I5" s="9">
        <v>14438</v>
      </c>
      <c r="J5" s="5" t="s">
        <v>21</v>
      </c>
      <c r="K5" s="4" t="s">
        <v>22</v>
      </c>
      <c r="L5" s="5" t="s">
        <v>23</v>
      </c>
      <c r="M5" s="4"/>
    </row>
    <row r="6" spans="1:13" x14ac:dyDescent="0.35">
      <c r="A6" s="1" t="s">
        <v>24</v>
      </c>
      <c r="B6" s="1" t="s">
        <v>25</v>
      </c>
      <c r="C6" s="1" t="s">
        <v>17</v>
      </c>
      <c r="D6" s="1">
        <v>4021</v>
      </c>
      <c r="E6" s="1">
        <v>1596</v>
      </c>
      <c r="F6" s="7">
        <v>44151</v>
      </c>
      <c r="G6" s="7">
        <v>44174</v>
      </c>
      <c r="H6" s="8">
        <v>294</v>
      </c>
      <c r="I6" s="1">
        <v>294</v>
      </c>
      <c r="J6" s="5" t="s">
        <v>21</v>
      </c>
      <c r="K6" s="4" t="s">
        <v>22</v>
      </c>
      <c r="L6" s="5" t="s">
        <v>23</v>
      </c>
      <c r="M6" s="1"/>
    </row>
    <row r="7" spans="1:13" x14ac:dyDescent="0.35">
      <c r="A7" s="1" t="s">
        <v>24</v>
      </c>
      <c r="B7" s="1" t="s">
        <v>25</v>
      </c>
      <c r="C7" s="1" t="s">
        <v>17</v>
      </c>
      <c r="D7" s="1">
        <v>21470</v>
      </c>
      <c r="E7" s="1">
        <v>1547</v>
      </c>
      <c r="F7" s="7">
        <v>44200</v>
      </c>
      <c r="G7" s="7">
        <v>44237</v>
      </c>
      <c r="H7" s="8">
        <v>57600</v>
      </c>
      <c r="I7" s="9">
        <v>57600</v>
      </c>
      <c r="J7" s="5" t="s">
        <v>21</v>
      </c>
      <c r="K7" s="4" t="s">
        <v>22</v>
      </c>
      <c r="L7" s="5" t="s">
        <v>23</v>
      </c>
      <c r="M7" s="1"/>
    </row>
    <row r="8" spans="1:13" x14ac:dyDescent="0.35">
      <c r="A8" s="1" t="s">
        <v>24</v>
      </c>
      <c r="B8" s="1" t="s">
        <v>25</v>
      </c>
      <c r="C8" s="1" t="s">
        <v>17</v>
      </c>
      <c r="D8" s="1">
        <v>22082</v>
      </c>
      <c r="E8" s="1">
        <v>1546</v>
      </c>
      <c r="F8" s="7">
        <v>44201</v>
      </c>
      <c r="G8" s="7">
        <v>44237</v>
      </c>
      <c r="H8" s="8">
        <v>57600</v>
      </c>
      <c r="I8" s="9">
        <v>57600</v>
      </c>
      <c r="J8" s="5" t="s">
        <v>21</v>
      </c>
      <c r="K8" s="4" t="s">
        <v>22</v>
      </c>
      <c r="L8" s="5" t="s">
        <v>23</v>
      </c>
      <c r="M8" s="1"/>
    </row>
    <row r="9" spans="1:13" x14ac:dyDescent="0.35">
      <c r="A9" s="1" t="s">
        <v>24</v>
      </c>
      <c r="B9" s="1" t="s">
        <v>25</v>
      </c>
      <c r="C9" s="1" t="s">
        <v>17</v>
      </c>
      <c r="D9" s="1">
        <v>23118</v>
      </c>
      <c r="E9" s="1">
        <v>1544</v>
      </c>
      <c r="F9" s="7">
        <v>44203</v>
      </c>
      <c r="G9" s="7">
        <v>44237</v>
      </c>
      <c r="H9" s="8">
        <v>73785</v>
      </c>
      <c r="I9" s="9">
        <v>73785</v>
      </c>
      <c r="J9" s="5" t="s">
        <v>21</v>
      </c>
      <c r="K9" s="4" t="s">
        <v>22</v>
      </c>
      <c r="L9" s="5" t="s">
        <v>23</v>
      </c>
      <c r="M9" s="1"/>
    </row>
    <row r="10" spans="1:13" x14ac:dyDescent="0.35">
      <c r="A10" s="1" t="s">
        <v>24</v>
      </c>
      <c r="B10" s="1" t="s">
        <v>25</v>
      </c>
      <c r="C10" s="1" t="s">
        <v>18</v>
      </c>
      <c r="D10" s="1">
        <v>72593</v>
      </c>
      <c r="E10" s="1">
        <v>1403</v>
      </c>
      <c r="F10" s="7">
        <v>44344</v>
      </c>
      <c r="G10" s="7">
        <v>44351</v>
      </c>
      <c r="H10" s="8">
        <v>75463</v>
      </c>
      <c r="I10" s="9">
        <v>75463</v>
      </c>
      <c r="J10" s="5" t="s">
        <v>21</v>
      </c>
      <c r="K10" s="4" t="s">
        <v>22</v>
      </c>
      <c r="L10" s="5" t="s">
        <v>23</v>
      </c>
      <c r="M10" s="1"/>
    </row>
    <row r="11" spans="1:13" x14ac:dyDescent="0.35">
      <c r="A11" s="1" t="s">
        <v>24</v>
      </c>
      <c r="B11" s="1" t="s">
        <v>25</v>
      </c>
      <c r="C11" s="1" t="s">
        <v>18</v>
      </c>
      <c r="D11" s="1">
        <v>73351</v>
      </c>
      <c r="E11" s="1">
        <v>1402</v>
      </c>
      <c r="F11" s="7">
        <v>44345</v>
      </c>
      <c r="G11" s="7">
        <v>44351</v>
      </c>
      <c r="H11" s="8">
        <v>66065</v>
      </c>
      <c r="I11" s="9">
        <v>66065</v>
      </c>
      <c r="J11" s="5" t="s">
        <v>21</v>
      </c>
      <c r="K11" s="4" t="s">
        <v>22</v>
      </c>
      <c r="L11" s="5" t="s">
        <v>23</v>
      </c>
      <c r="M11" s="1"/>
    </row>
    <row r="12" spans="1:13" x14ac:dyDescent="0.35">
      <c r="A12" s="1" t="s">
        <v>24</v>
      </c>
      <c r="B12" s="1" t="s">
        <v>25</v>
      </c>
      <c r="C12" s="1" t="s">
        <v>19</v>
      </c>
      <c r="D12" s="1">
        <v>2232</v>
      </c>
      <c r="E12" s="1">
        <v>1314</v>
      </c>
      <c r="F12" s="7">
        <v>44433</v>
      </c>
      <c r="G12" s="7">
        <v>44449</v>
      </c>
      <c r="H12" s="8">
        <v>5500</v>
      </c>
      <c r="I12" s="9">
        <v>5500</v>
      </c>
      <c r="J12" s="5" t="s">
        <v>21</v>
      </c>
      <c r="K12" s="4" t="s">
        <v>22</v>
      </c>
      <c r="L12" s="5" t="s">
        <v>23</v>
      </c>
      <c r="M12" s="1"/>
    </row>
    <row r="13" spans="1:13" x14ac:dyDescent="0.35">
      <c r="A13" s="1" t="s">
        <v>24</v>
      </c>
      <c r="B13" s="1" t="s">
        <v>25</v>
      </c>
      <c r="C13" s="1" t="s">
        <v>17</v>
      </c>
      <c r="D13" s="1">
        <v>147261</v>
      </c>
      <c r="E13" s="1">
        <v>1183</v>
      </c>
      <c r="F13" s="7">
        <v>44564</v>
      </c>
      <c r="G13" s="7">
        <v>44599</v>
      </c>
      <c r="H13" s="8">
        <v>193708</v>
      </c>
      <c r="I13" s="9">
        <v>193708</v>
      </c>
      <c r="J13" s="5" t="s">
        <v>21</v>
      </c>
      <c r="K13" s="4" t="s">
        <v>22</v>
      </c>
      <c r="L13" s="5" t="s">
        <v>23</v>
      </c>
      <c r="M13" s="1"/>
    </row>
    <row r="14" spans="1:13" x14ac:dyDescent="0.35">
      <c r="A14" s="1" t="s">
        <v>24</v>
      </c>
      <c r="B14" s="1" t="s">
        <v>25</v>
      </c>
      <c r="C14" s="1" t="s">
        <v>17</v>
      </c>
      <c r="D14" s="1">
        <v>164370</v>
      </c>
      <c r="E14" s="1">
        <v>1117</v>
      </c>
      <c r="F14" s="7">
        <v>44630</v>
      </c>
      <c r="G14" s="7">
        <v>44661</v>
      </c>
      <c r="H14" s="8">
        <v>104130</v>
      </c>
      <c r="I14" s="9">
        <v>104130</v>
      </c>
      <c r="J14" s="5" t="s">
        <v>21</v>
      </c>
      <c r="K14" s="4" t="s">
        <v>22</v>
      </c>
      <c r="L14" s="5" t="s">
        <v>23</v>
      </c>
      <c r="M14" s="1"/>
    </row>
    <row r="15" spans="1:13" x14ac:dyDescent="0.35">
      <c r="A15" s="1" t="s">
        <v>24</v>
      </c>
      <c r="B15" s="1" t="s">
        <v>25</v>
      </c>
      <c r="C15" s="1" t="s">
        <v>17</v>
      </c>
      <c r="D15" s="1">
        <v>164378</v>
      </c>
      <c r="E15" s="1">
        <v>1117</v>
      </c>
      <c r="F15" s="7">
        <v>44630</v>
      </c>
      <c r="G15" s="7">
        <v>44661</v>
      </c>
      <c r="H15" s="8">
        <v>139621</v>
      </c>
      <c r="I15" s="9">
        <v>139621</v>
      </c>
      <c r="J15" s="5" t="s">
        <v>21</v>
      </c>
      <c r="K15" s="4" t="s">
        <v>22</v>
      </c>
      <c r="L15" s="5" t="s">
        <v>23</v>
      </c>
      <c r="M15" s="1"/>
    </row>
    <row r="16" spans="1:13" x14ac:dyDescent="0.35">
      <c r="A16" s="1" t="s">
        <v>24</v>
      </c>
      <c r="B16" s="1" t="s">
        <v>25</v>
      </c>
      <c r="C16" s="1" t="s">
        <v>17</v>
      </c>
      <c r="D16" s="1">
        <v>178548</v>
      </c>
      <c r="E16" s="1">
        <v>1070</v>
      </c>
      <c r="F16" s="7">
        <v>44677</v>
      </c>
      <c r="G16" s="7">
        <v>44687</v>
      </c>
      <c r="H16" s="8">
        <v>12200</v>
      </c>
      <c r="I16" s="9">
        <v>12200</v>
      </c>
      <c r="J16" s="5" t="s">
        <v>21</v>
      </c>
      <c r="K16" s="4" t="s">
        <v>22</v>
      </c>
      <c r="L16" s="5" t="s">
        <v>23</v>
      </c>
      <c r="M16" s="1"/>
    </row>
    <row r="17" spans="1:13" x14ac:dyDescent="0.35">
      <c r="A17" s="1" t="s">
        <v>24</v>
      </c>
      <c r="B17" s="1" t="s">
        <v>25</v>
      </c>
      <c r="C17" s="1" t="s">
        <v>17</v>
      </c>
      <c r="D17" s="1">
        <v>185289</v>
      </c>
      <c r="E17" s="1">
        <v>1049</v>
      </c>
      <c r="F17" s="7">
        <v>44698</v>
      </c>
      <c r="G17" s="7">
        <v>44720</v>
      </c>
      <c r="H17" s="8">
        <v>28903</v>
      </c>
      <c r="I17" s="9">
        <v>28903</v>
      </c>
      <c r="J17" s="5" t="s">
        <v>21</v>
      </c>
      <c r="K17" s="4" t="s">
        <v>22</v>
      </c>
      <c r="L17" s="5" t="s">
        <v>23</v>
      </c>
      <c r="M17" s="1"/>
    </row>
    <row r="18" spans="1:13" x14ac:dyDescent="0.35">
      <c r="A18" s="1" t="s">
        <v>24</v>
      </c>
      <c r="B18" s="1" t="s">
        <v>25</v>
      </c>
      <c r="C18" s="1" t="s">
        <v>17</v>
      </c>
      <c r="D18" s="1">
        <v>196561</v>
      </c>
      <c r="E18" s="1">
        <v>1015</v>
      </c>
      <c r="F18" s="7">
        <v>44732</v>
      </c>
      <c r="G18" s="7">
        <v>44752</v>
      </c>
      <c r="H18" s="8">
        <v>90539</v>
      </c>
      <c r="I18" s="9">
        <v>90539</v>
      </c>
      <c r="J18" s="5" t="s">
        <v>21</v>
      </c>
      <c r="K18" s="4" t="s">
        <v>22</v>
      </c>
      <c r="L18" s="5" t="s">
        <v>23</v>
      </c>
      <c r="M18" s="1"/>
    </row>
    <row r="19" spans="1:13" x14ac:dyDescent="0.35">
      <c r="A19" s="1" t="s">
        <v>24</v>
      </c>
      <c r="B19" s="1" t="s">
        <v>25</v>
      </c>
      <c r="C19" s="1" t="s">
        <v>17</v>
      </c>
      <c r="D19" s="1">
        <v>202416</v>
      </c>
      <c r="E19" s="1">
        <v>994</v>
      </c>
      <c r="F19" s="7">
        <v>44753</v>
      </c>
      <c r="G19" s="7">
        <v>44777</v>
      </c>
      <c r="H19" s="8">
        <v>6100</v>
      </c>
      <c r="I19" s="9">
        <v>6100</v>
      </c>
      <c r="J19" s="5" t="s">
        <v>21</v>
      </c>
      <c r="K19" s="4" t="s">
        <v>22</v>
      </c>
      <c r="L19" s="5" t="s">
        <v>23</v>
      </c>
      <c r="M19" s="1"/>
    </row>
    <row r="20" spans="1:13" x14ac:dyDescent="0.35">
      <c r="A20" s="1" t="s">
        <v>24</v>
      </c>
      <c r="B20" s="1" t="s">
        <v>25</v>
      </c>
      <c r="C20" s="1" t="s">
        <v>18</v>
      </c>
      <c r="D20" s="1">
        <v>208709</v>
      </c>
      <c r="E20" s="1">
        <v>973</v>
      </c>
      <c r="F20" s="7">
        <v>44774</v>
      </c>
      <c r="G20" s="7">
        <v>44816</v>
      </c>
      <c r="H20" s="8">
        <v>30500</v>
      </c>
      <c r="I20" s="9">
        <v>30500</v>
      </c>
      <c r="J20" s="5" t="s">
        <v>21</v>
      </c>
      <c r="K20" s="4" t="s">
        <v>22</v>
      </c>
      <c r="L20" s="5" t="s">
        <v>23</v>
      </c>
      <c r="M20" s="1"/>
    </row>
    <row r="21" spans="1:13" x14ac:dyDescent="0.35">
      <c r="A21" s="1" t="s">
        <v>24</v>
      </c>
      <c r="B21" s="1" t="s">
        <v>25</v>
      </c>
      <c r="C21" s="1" t="s">
        <v>18</v>
      </c>
      <c r="D21" s="1">
        <v>236551</v>
      </c>
      <c r="E21" s="1">
        <v>875</v>
      </c>
      <c r="F21" s="7">
        <v>44872</v>
      </c>
      <c r="G21" s="1"/>
      <c r="H21" s="8">
        <v>80231</v>
      </c>
      <c r="I21" s="9">
        <v>80231</v>
      </c>
      <c r="J21" s="5" t="s">
        <v>21</v>
      </c>
      <c r="K21" s="4" t="s">
        <v>22</v>
      </c>
      <c r="L21" s="5" t="s">
        <v>23</v>
      </c>
      <c r="M21" s="1"/>
    </row>
    <row r="22" spans="1:13" x14ac:dyDescent="0.35">
      <c r="A22" s="1" t="s">
        <v>24</v>
      </c>
      <c r="B22" s="1" t="s">
        <v>25</v>
      </c>
      <c r="C22" s="1" t="s">
        <v>18</v>
      </c>
      <c r="D22" s="1">
        <v>316444</v>
      </c>
      <c r="E22" s="1">
        <v>545</v>
      </c>
      <c r="F22" s="7">
        <v>45202</v>
      </c>
      <c r="G22" s="1"/>
      <c r="H22" s="8">
        <v>6100</v>
      </c>
      <c r="I22" s="9">
        <v>6100</v>
      </c>
      <c r="J22" s="5" t="s">
        <v>21</v>
      </c>
      <c r="K22" s="4" t="s">
        <v>22</v>
      </c>
      <c r="L22" s="5" t="s">
        <v>23</v>
      </c>
      <c r="M22" s="1"/>
    </row>
    <row r="23" spans="1:13" x14ac:dyDescent="0.35">
      <c r="A23" s="1" t="s">
        <v>24</v>
      </c>
      <c r="B23" s="1" t="s">
        <v>25</v>
      </c>
      <c r="C23" s="1" t="s">
        <v>18</v>
      </c>
      <c r="D23" s="1">
        <v>316539</v>
      </c>
      <c r="E23" s="1">
        <v>545</v>
      </c>
      <c r="F23" s="7">
        <v>45202</v>
      </c>
      <c r="G23" s="1"/>
      <c r="H23" s="8">
        <v>6100</v>
      </c>
      <c r="I23" s="9">
        <v>6100</v>
      </c>
      <c r="J23" s="5" t="s">
        <v>21</v>
      </c>
      <c r="K23" s="4" t="s">
        <v>22</v>
      </c>
      <c r="L23" s="5" t="s">
        <v>23</v>
      </c>
      <c r="M23" s="1"/>
    </row>
    <row r="24" spans="1:13" x14ac:dyDescent="0.35">
      <c r="A24" s="1" t="s">
        <v>24</v>
      </c>
      <c r="B24" s="1" t="s">
        <v>25</v>
      </c>
      <c r="C24" s="1" t="s">
        <v>18</v>
      </c>
      <c r="D24" s="1">
        <v>316550</v>
      </c>
      <c r="E24" s="1">
        <v>545</v>
      </c>
      <c r="F24" s="7">
        <v>45202</v>
      </c>
      <c r="G24" s="1"/>
      <c r="H24" s="8">
        <v>6100</v>
      </c>
      <c r="I24" s="9">
        <v>6100</v>
      </c>
      <c r="J24" s="5" t="s">
        <v>21</v>
      </c>
      <c r="K24" s="4" t="s">
        <v>22</v>
      </c>
      <c r="L24" s="5" t="s">
        <v>23</v>
      </c>
      <c r="M24" s="1"/>
    </row>
    <row r="25" spans="1:13" x14ac:dyDescent="0.35">
      <c r="A25" s="1" t="s">
        <v>24</v>
      </c>
      <c r="B25" s="1" t="s">
        <v>25</v>
      </c>
      <c r="C25" s="1" t="s">
        <v>18</v>
      </c>
      <c r="D25" s="1">
        <v>316628</v>
      </c>
      <c r="E25" s="1">
        <v>545</v>
      </c>
      <c r="F25" s="7">
        <v>45202</v>
      </c>
      <c r="G25" s="1"/>
      <c r="H25" s="8">
        <v>6100</v>
      </c>
      <c r="I25" s="9">
        <v>6100</v>
      </c>
      <c r="J25" s="5" t="s">
        <v>21</v>
      </c>
      <c r="K25" s="4" t="s">
        <v>22</v>
      </c>
      <c r="L25" s="5" t="s">
        <v>23</v>
      </c>
      <c r="M25" s="1"/>
    </row>
    <row r="26" spans="1:13" x14ac:dyDescent="0.35">
      <c r="A26" s="1" t="s">
        <v>24</v>
      </c>
      <c r="B26" s="1" t="s">
        <v>25</v>
      </c>
      <c r="C26" s="1" t="s">
        <v>18</v>
      </c>
      <c r="D26" s="1">
        <v>316719</v>
      </c>
      <c r="E26" s="1">
        <v>544</v>
      </c>
      <c r="F26" s="7">
        <v>45203</v>
      </c>
      <c r="G26" s="1"/>
      <c r="H26" s="8">
        <v>6100</v>
      </c>
      <c r="I26" s="9">
        <v>6100</v>
      </c>
      <c r="J26" s="5" t="s">
        <v>21</v>
      </c>
      <c r="K26" s="4" t="s">
        <v>22</v>
      </c>
      <c r="L26" s="5" t="s">
        <v>23</v>
      </c>
      <c r="M26" s="1"/>
    </row>
    <row r="27" spans="1:13" x14ac:dyDescent="0.35">
      <c r="A27" s="1" t="s">
        <v>24</v>
      </c>
      <c r="B27" s="1" t="s">
        <v>25</v>
      </c>
      <c r="C27" s="1" t="s">
        <v>18</v>
      </c>
      <c r="D27" s="1">
        <v>323978</v>
      </c>
      <c r="E27" s="1">
        <v>516</v>
      </c>
      <c r="F27" s="7">
        <v>45231</v>
      </c>
      <c r="G27" s="1"/>
      <c r="H27" s="8">
        <v>6100</v>
      </c>
      <c r="I27" s="9">
        <v>6100</v>
      </c>
      <c r="J27" s="5" t="s">
        <v>21</v>
      </c>
      <c r="K27" s="4" t="s">
        <v>22</v>
      </c>
      <c r="L27" s="5" t="s">
        <v>23</v>
      </c>
      <c r="M27" s="1"/>
    </row>
    <row r="28" spans="1:13" x14ac:dyDescent="0.35">
      <c r="A28" s="1" t="s">
        <v>24</v>
      </c>
      <c r="B28" s="1" t="s">
        <v>25</v>
      </c>
      <c r="C28" s="1" t="s">
        <v>18</v>
      </c>
      <c r="D28" s="1">
        <v>359742</v>
      </c>
      <c r="E28" s="1">
        <v>348</v>
      </c>
      <c r="F28" s="7">
        <v>45399</v>
      </c>
      <c r="G28" s="1"/>
      <c r="H28" s="8">
        <v>120487</v>
      </c>
      <c r="I28" s="9">
        <v>120487</v>
      </c>
      <c r="J28" s="5" t="s">
        <v>21</v>
      </c>
      <c r="K28" s="4" t="s">
        <v>22</v>
      </c>
      <c r="L28" s="5" t="s">
        <v>23</v>
      </c>
      <c r="M28" s="1"/>
    </row>
    <row r="29" spans="1:13" x14ac:dyDescent="0.35">
      <c r="A29" s="1" t="s">
        <v>24</v>
      </c>
      <c r="B29" s="1" t="s">
        <v>25</v>
      </c>
      <c r="C29" s="1" t="s">
        <v>18</v>
      </c>
      <c r="D29" s="1">
        <v>368707</v>
      </c>
      <c r="E29" s="1">
        <v>307</v>
      </c>
      <c r="F29" s="7">
        <v>45440</v>
      </c>
      <c r="G29" s="1"/>
      <c r="H29" s="8">
        <v>79773</v>
      </c>
      <c r="I29" s="9">
        <v>79773</v>
      </c>
      <c r="J29" s="5" t="s">
        <v>21</v>
      </c>
      <c r="K29" s="4" t="s">
        <v>22</v>
      </c>
      <c r="L29" s="5" t="s">
        <v>23</v>
      </c>
      <c r="M29" s="1"/>
    </row>
    <row r="30" spans="1:13" x14ac:dyDescent="0.35">
      <c r="A30" s="1" t="s">
        <v>24</v>
      </c>
      <c r="B30" s="1" t="s">
        <v>25</v>
      </c>
      <c r="C30" s="1" t="s">
        <v>20</v>
      </c>
      <c r="D30" s="1">
        <v>383356</v>
      </c>
      <c r="E30" s="1">
        <v>222</v>
      </c>
      <c r="F30" s="7">
        <v>45525</v>
      </c>
      <c r="G30" s="1"/>
      <c r="H30" s="8">
        <v>138558</v>
      </c>
      <c r="I30" s="9">
        <v>138558</v>
      </c>
      <c r="J30" s="5" t="s">
        <v>21</v>
      </c>
      <c r="K30" s="4" t="s">
        <v>22</v>
      </c>
      <c r="L30" s="5" t="s">
        <v>23</v>
      </c>
      <c r="M30" s="1"/>
    </row>
    <row r="31" spans="1:13" x14ac:dyDescent="0.35">
      <c r="A31" s="1" t="s">
        <v>24</v>
      </c>
      <c r="B31" s="1" t="s">
        <v>25</v>
      </c>
      <c r="C31" s="1" t="s">
        <v>20</v>
      </c>
      <c r="D31" s="1">
        <v>383859</v>
      </c>
      <c r="E31" s="1">
        <v>217</v>
      </c>
      <c r="F31" s="7">
        <v>45530</v>
      </c>
      <c r="G31" s="1"/>
      <c r="H31" s="8">
        <v>152300</v>
      </c>
      <c r="I31" s="9">
        <v>152300</v>
      </c>
      <c r="J31" s="5" t="s">
        <v>21</v>
      </c>
      <c r="K31" s="4" t="s">
        <v>22</v>
      </c>
      <c r="L31" s="5" t="s">
        <v>23</v>
      </c>
      <c r="M31" s="1"/>
    </row>
    <row r="32" spans="1:13" x14ac:dyDescent="0.35">
      <c r="A32" s="1" t="s">
        <v>24</v>
      </c>
      <c r="B32" s="1" t="s">
        <v>25</v>
      </c>
      <c r="C32" s="1" t="s">
        <v>20</v>
      </c>
      <c r="D32" s="1">
        <v>399340</v>
      </c>
      <c r="E32" s="1">
        <v>83</v>
      </c>
      <c r="F32" s="7">
        <v>45664</v>
      </c>
      <c r="G32" s="1"/>
      <c r="H32" s="8">
        <v>112877</v>
      </c>
      <c r="I32" s="9">
        <v>112877</v>
      </c>
      <c r="J32" s="5" t="s">
        <v>21</v>
      </c>
      <c r="K32" s="4" t="s">
        <v>22</v>
      </c>
      <c r="L32" s="5" t="s">
        <v>23</v>
      </c>
      <c r="M32" s="1"/>
    </row>
    <row r="33" spans="1:13" x14ac:dyDescent="0.35">
      <c r="A33" s="1" t="s">
        <v>24</v>
      </c>
      <c r="B33" s="1" t="s">
        <v>25</v>
      </c>
      <c r="C33" s="1" t="s">
        <v>20</v>
      </c>
      <c r="D33" s="1">
        <v>400248</v>
      </c>
      <c r="E33" s="1">
        <v>71</v>
      </c>
      <c r="F33" s="7">
        <v>45676</v>
      </c>
      <c r="G33" s="1"/>
      <c r="H33" s="8">
        <v>150568</v>
      </c>
      <c r="I33" s="9">
        <v>150568</v>
      </c>
      <c r="J33" s="5" t="s">
        <v>21</v>
      </c>
      <c r="K33" s="4" t="s">
        <v>22</v>
      </c>
      <c r="L33" s="5" t="s">
        <v>23</v>
      </c>
      <c r="M33" s="1"/>
    </row>
    <row r="34" spans="1:13" x14ac:dyDescent="0.35">
      <c r="I34" s="10">
        <f>SUM(I4:I33)</f>
        <v>1904280</v>
      </c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32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4.5" x14ac:dyDescent="0.35"/>
  <sheetData>
    <row r="1" spans="1:45" s="34" customFormat="1" ht="10" x14ac:dyDescent="0.2">
      <c r="A1" s="33">
        <v>45747</v>
      </c>
      <c r="G1" s="35"/>
      <c r="H1" s="36"/>
      <c r="I1" s="36"/>
      <c r="J1" s="37">
        <f>+SUBTOTAL(9,J3:J345)</f>
        <v>1904280</v>
      </c>
      <c r="K1" s="37">
        <f>+SUBTOTAL(9,K3:K345)</f>
        <v>1904280</v>
      </c>
      <c r="Q1" s="37">
        <f>+SUBTOTAL(9,Q3:Q345)</f>
        <v>0</v>
      </c>
      <c r="T1" s="36"/>
      <c r="U1" s="36"/>
      <c r="X1" s="37">
        <f>+SUBTOTAL(9,X3:X345)</f>
        <v>0</v>
      </c>
      <c r="Y1" s="37">
        <f>+SUBTOTAL(9,Y3:Y345)</f>
        <v>0</v>
      </c>
      <c r="AE1" s="37">
        <f>+SUBTOTAL(9,AE3:AE345)</f>
        <v>0</v>
      </c>
      <c r="AF1" s="37">
        <f>+SUBTOTAL(9,AF3:AF345)</f>
        <v>0</v>
      </c>
      <c r="AG1" s="37">
        <f>+SUBTOTAL(9,AG3:AG345)</f>
        <v>1904280</v>
      </c>
      <c r="AH1" s="37">
        <f>+SUBTOTAL(9,AH3:AH345)</f>
        <v>0</v>
      </c>
      <c r="AI1" s="37">
        <f>+SUBTOTAL(9,AI3:AI345)</f>
        <v>0</v>
      </c>
      <c r="AJ1" s="37">
        <f>+SUBTOTAL(9,AJ3:AJ345)</f>
        <v>0</v>
      </c>
      <c r="AK1" s="37">
        <f>+SUBTOTAL(9,AK3:AK345)</f>
        <v>0</v>
      </c>
      <c r="AL1" s="37">
        <f>+SUBTOTAL(9,AL3:AL345)</f>
        <v>0</v>
      </c>
      <c r="AM1" s="37">
        <f>+SUBTOTAL(9,AM3:AM345)</f>
        <v>0</v>
      </c>
      <c r="AN1" s="37">
        <f>+SUBTOTAL(9,AN3:AN345)</f>
        <v>0</v>
      </c>
      <c r="AO1" s="38"/>
      <c r="AS1" s="38"/>
    </row>
    <row r="2" spans="1:45" ht="30" x14ac:dyDescent="0.35">
      <c r="A2" s="14" t="s">
        <v>6</v>
      </c>
      <c r="B2" s="14" t="s">
        <v>8</v>
      </c>
      <c r="C2" s="14" t="s">
        <v>26</v>
      </c>
      <c r="D2" s="14" t="s">
        <v>1</v>
      </c>
      <c r="E2" s="14" t="s">
        <v>27</v>
      </c>
      <c r="F2" s="14" t="s">
        <v>28</v>
      </c>
      <c r="G2" s="15" t="s">
        <v>12</v>
      </c>
      <c r="H2" s="16" t="s">
        <v>2</v>
      </c>
      <c r="I2" s="16" t="s">
        <v>3</v>
      </c>
      <c r="J2" s="17" t="s">
        <v>4</v>
      </c>
      <c r="K2" s="17" t="s">
        <v>5</v>
      </c>
      <c r="L2" s="14" t="s">
        <v>7</v>
      </c>
      <c r="M2" s="14" t="s">
        <v>9</v>
      </c>
      <c r="N2" s="14" t="s">
        <v>10</v>
      </c>
      <c r="O2" s="18" t="s">
        <v>29</v>
      </c>
      <c r="P2" s="19" t="s">
        <v>30</v>
      </c>
      <c r="Q2" s="20" t="s">
        <v>31</v>
      </c>
      <c r="R2" s="21" t="s">
        <v>32</v>
      </c>
      <c r="S2" s="22" t="s">
        <v>33</v>
      </c>
      <c r="T2" s="23" t="s">
        <v>34</v>
      </c>
      <c r="U2" s="23" t="s">
        <v>35</v>
      </c>
      <c r="V2" s="22" t="s">
        <v>36</v>
      </c>
      <c r="W2" s="22" t="s">
        <v>37</v>
      </c>
      <c r="X2" s="24" t="s">
        <v>40</v>
      </c>
      <c r="Y2" s="25" t="s">
        <v>41</v>
      </c>
      <c r="Z2" s="25" t="s">
        <v>42</v>
      </c>
      <c r="AA2" s="25" t="s">
        <v>43</v>
      </c>
      <c r="AB2" s="25" t="s">
        <v>44</v>
      </c>
      <c r="AC2" s="25" t="s">
        <v>45</v>
      </c>
      <c r="AD2" s="25" t="s">
        <v>46</v>
      </c>
      <c r="AE2" s="26" t="s">
        <v>47</v>
      </c>
      <c r="AF2" s="26" t="s">
        <v>48</v>
      </c>
      <c r="AG2" s="26" t="s">
        <v>49</v>
      </c>
      <c r="AH2" s="26" t="s">
        <v>39</v>
      </c>
      <c r="AI2" s="26" t="s">
        <v>50</v>
      </c>
      <c r="AJ2" s="26" t="s">
        <v>38</v>
      </c>
      <c r="AK2" s="26" t="s">
        <v>51</v>
      </c>
      <c r="AL2" s="26" t="s">
        <v>52</v>
      </c>
      <c r="AM2" s="26" t="s">
        <v>53</v>
      </c>
      <c r="AN2" s="27" t="s">
        <v>54</v>
      </c>
      <c r="AO2" s="27" t="s">
        <v>55</v>
      </c>
      <c r="AP2" s="28" t="s">
        <v>56</v>
      </c>
      <c r="AQ2" s="28" t="s">
        <v>57</v>
      </c>
      <c r="AR2" s="28" t="s">
        <v>58</v>
      </c>
      <c r="AS2" s="27" t="s">
        <v>59</v>
      </c>
    </row>
    <row r="3" spans="1:45" x14ac:dyDescent="0.35">
      <c r="A3" s="29">
        <v>891900390</v>
      </c>
      <c r="B3" s="29" t="s">
        <v>25</v>
      </c>
      <c r="C3" s="29" t="s">
        <v>18</v>
      </c>
      <c r="D3" s="29">
        <v>359742</v>
      </c>
      <c r="E3" s="29" t="s">
        <v>60</v>
      </c>
      <c r="F3" s="29" t="s">
        <v>61</v>
      </c>
      <c r="G3" s="30">
        <v>348</v>
      </c>
      <c r="H3" s="31">
        <v>45399</v>
      </c>
      <c r="I3" s="31"/>
      <c r="J3" s="32">
        <v>120487</v>
      </c>
      <c r="K3" s="32">
        <v>120487</v>
      </c>
      <c r="L3" s="29" t="s">
        <v>21</v>
      </c>
      <c r="M3" s="29" t="s">
        <v>22</v>
      </c>
      <c r="N3" s="29" t="s">
        <v>23</v>
      </c>
      <c r="O3" s="29" t="s">
        <v>62</v>
      </c>
      <c r="P3" s="29" t="s">
        <v>62</v>
      </c>
      <c r="Q3" s="32">
        <v>0</v>
      </c>
      <c r="R3" s="29"/>
      <c r="S3" s="29"/>
      <c r="T3" s="31"/>
      <c r="U3" s="31"/>
      <c r="V3" s="29" t="s">
        <v>63</v>
      </c>
      <c r="W3" s="29" t="s">
        <v>63</v>
      </c>
      <c r="X3" s="32">
        <v>0</v>
      </c>
      <c r="Y3" s="32"/>
      <c r="Z3" s="29"/>
      <c r="AA3" s="29"/>
      <c r="AB3" s="29"/>
      <c r="AC3" s="29"/>
      <c r="AD3" s="29"/>
      <c r="AE3" s="32">
        <v>0</v>
      </c>
      <c r="AF3" s="32">
        <v>0</v>
      </c>
      <c r="AG3" s="32">
        <v>120487</v>
      </c>
      <c r="AH3" s="32">
        <v>0</v>
      </c>
      <c r="AI3" s="32">
        <v>0</v>
      </c>
      <c r="AJ3" s="32">
        <v>0</v>
      </c>
      <c r="AK3" s="32">
        <v>0</v>
      </c>
      <c r="AL3" s="32">
        <v>0</v>
      </c>
      <c r="AM3" s="32">
        <v>0</v>
      </c>
      <c r="AN3" s="32">
        <v>0</v>
      </c>
      <c r="AO3" s="32">
        <v>0</v>
      </c>
      <c r="AP3" s="29"/>
      <c r="AQ3" s="29"/>
      <c r="AR3" s="29"/>
      <c r="AS3" s="32">
        <v>0</v>
      </c>
    </row>
    <row r="4" spans="1:45" x14ac:dyDescent="0.35">
      <c r="A4" s="29">
        <v>891900390</v>
      </c>
      <c r="B4" s="29" t="s">
        <v>25</v>
      </c>
      <c r="C4" s="29" t="s">
        <v>18</v>
      </c>
      <c r="D4" s="29">
        <v>368707</v>
      </c>
      <c r="E4" s="29" t="s">
        <v>64</v>
      </c>
      <c r="F4" s="29" t="s">
        <v>65</v>
      </c>
      <c r="G4" s="30">
        <v>307</v>
      </c>
      <c r="H4" s="31">
        <v>45440</v>
      </c>
      <c r="I4" s="31"/>
      <c r="J4" s="32">
        <v>79773</v>
      </c>
      <c r="K4" s="32">
        <v>79773</v>
      </c>
      <c r="L4" s="29" t="s">
        <v>21</v>
      </c>
      <c r="M4" s="29" t="s">
        <v>22</v>
      </c>
      <c r="N4" s="29" t="s">
        <v>23</v>
      </c>
      <c r="O4" s="29" t="s">
        <v>62</v>
      </c>
      <c r="P4" s="29" t="s">
        <v>62</v>
      </c>
      <c r="Q4" s="32">
        <v>0</v>
      </c>
      <c r="R4" s="29"/>
      <c r="S4" s="29"/>
      <c r="T4" s="31"/>
      <c r="U4" s="31"/>
      <c r="V4" s="29" t="s">
        <v>63</v>
      </c>
      <c r="W4" s="29" t="s">
        <v>63</v>
      </c>
      <c r="X4" s="32">
        <v>0</v>
      </c>
      <c r="Y4" s="32"/>
      <c r="Z4" s="29"/>
      <c r="AA4" s="29"/>
      <c r="AB4" s="29"/>
      <c r="AC4" s="29"/>
      <c r="AD4" s="29"/>
      <c r="AE4" s="32">
        <v>0</v>
      </c>
      <c r="AF4" s="32">
        <v>0</v>
      </c>
      <c r="AG4" s="32">
        <v>79773</v>
      </c>
      <c r="AH4" s="32">
        <v>0</v>
      </c>
      <c r="AI4" s="32">
        <v>0</v>
      </c>
      <c r="AJ4" s="32">
        <v>0</v>
      </c>
      <c r="AK4" s="32">
        <v>0</v>
      </c>
      <c r="AL4" s="32">
        <v>0</v>
      </c>
      <c r="AM4" s="32">
        <v>0</v>
      </c>
      <c r="AN4" s="32">
        <v>0</v>
      </c>
      <c r="AO4" s="32">
        <v>0</v>
      </c>
      <c r="AP4" s="29"/>
      <c r="AQ4" s="29"/>
      <c r="AR4" s="29"/>
      <c r="AS4" s="32">
        <v>0</v>
      </c>
    </row>
    <row r="5" spans="1:45" x14ac:dyDescent="0.35">
      <c r="A5" s="29">
        <v>891900390</v>
      </c>
      <c r="B5" s="29" t="s">
        <v>25</v>
      </c>
      <c r="C5" s="29" t="s">
        <v>20</v>
      </c>
      <c r="D5" s="29">
        <v>383356</v>
      </c>
      <c r="E5" s="29" t="s">
        <v>66</v>
      </c>
      <c r="F5" s="29" t="s">
        <v>67</v>
      </c>
      <c r="G5" s="30">
        <v>222</v>
      </c>
      <c r="H5" s="31">
        <v>45525</v>
      </c>
      <c r="I5" s="31"/>
      <c r="J5" s="32">
        <v>138558</v>
      </c>
      <c r="K5" s="32">
        <v>138558</v>
      </c>
      <c r="L5" s="29" t="s">
        <v>21</v>
      </c>
      <c r="M5" s="29" t="s">
        <v>22</v>
      </c>
      <c r="N5" s="29" t="s">
        <v>23</v>
      </c>
      <c r="O5" s="29" t="s">
        <v>62</v>
      </c>
      <c r="P5" s="29" t="s">
        <v>62</v>
      </c>
      <c r="Q5" s="32">
        <v>0</v>
      </c>
      <c r="R5" s="29"/>
      <c r="S5" s="29"/>
      <c r="T5" s="31"/>
      <c r="U5" s="31"/>
      <c r="V5" s="29" t="s">
        <v>63</v>
      </c>
      <c r="W5" s="29" t="s">
        <v>63</v>
      </c>
      <c r="X5" s="32">
        <v>0</v>
      </c>
      <c r="Y5" s="32"/>
      <c r="Z5" s="29"/>
      <c r="AA5" s="29"/>
      <c r="AB5" s="29"/>
      <c r="AC5" s="29"/>
      <c r="AD5" s="29"/>
      <c r="AE5" s="32">
        <v>0</v>
      </c>
      <c r="AF5" s="32">
        <v>0</v>
      </c>
      <c r="AG5" s="32">
        <v>138558</v>
      </c>
      <c r="AH5" s="32">
        <v>0</v>
      </c>
      <c r="AI5" s="32">
        <v>0</v>
      </c>
      <c r="AJ5" s="32">
        <v>0</v>
      </c>
      <c r="AK5" s="32">
        <v>0</v>
      </c>
      <c r="AL5" s="32">
        <v>0</v>
      </c>
      <c r="AM5" s="32">
        <v>0</v>
      </c>
      <c r="AN5" s="32">
        <v>0</v>
      </c>
      <c r="AO5" s="32">
        <v>0</v>
      </c>
      <c r="AP5" s="29"/>
      <c r="AQ5" s="29"/>
      <c r="AR5" s="29"/>
      <c r="AS5" s="32">
        <v>0</v>
      </c>
    </row>
    <row r="6" spans="1:45" x14ac:dyDescent="0.35">
      <c r="A6" s="29">
        <v>891900390</v>
      </c>
      <c r="B6" s="29" t="s">
        <v>25</v>
      </c>
      <c r="C6" s="29" t="s">
        <v>20</v>
      </c>
      <c r="D6" s="29">
        <v>383859</v>
      </c>
      <c r="E6" s="29" t="s">
        <v>68</v>
      </c>
      <c r="F6" s="29" t="s">
        <v>69</v>
      </c>
      <c r="G6" s="30">
        <v>217</v>
      </c>
      <c r="H6" s="31">
        <v>45530</v>
      </c>
      <c r="I6" s="31"/>
      <c r="J6" s="32">
        <v>152300</v>
      </c>
      <c r="K6" s="32">
        <v>152300</v>
      </c>
      <c r="L6" s="29" t="s">
        <v>21</v>
      </c>
      <c r="M6" s="29" t="s">
        <v>22</v>
      </c>
      <c r="N6" s="29" t="s">
        <v>23</v>
      </c>
      <c r="O6" s="29" t="s">
        <v>62</v>
      </c>
      <c r="P6" s="29" t="s">
        <v>62</v>
      </c>
      <c r="Q6" s="32">
        <v>0</v>
      </c>
      <c r="R6" s="29"/>
      <c r="S6" s="29"/>
      <c r="T6" s="31"/>
      <c r="U6" s="31"/>
      <c r="V6" s="29" t="s">
        <v>63</v>
      </c>
      <c r="W6" s="29" t="s">
        <v>63</v>
      </c>
      <c r="X6" s="32">
        <v>0</v>
      </c>
      <c r="Y6" s="32"/>
      <c r="Z6" s="29"/>
      <c r="AA6" s="29"/>
      <c r="AB6" s="29"/>
      <c r="AC6" s="29"/>
      <c r="AD6" s="29"/>
      <c r="AE6" s="32">
        <v>0</v>
      </c>
      <c r="AF6" s="32">
        <v>0</v>
      </c>
      <c r="AG6" s="32">
        <v>152300</v>
      </c>
      <c r="AH6" s="32">
        <v>0</v>
      </c>
      <c r="AI6" s="32">
        <v>0</v>
      </c>
      <c r="AJ6" s="32">
        <v>0</v>
      </c>
      <c r="AK6" s="32">
        <v>0</v>
      </c>
      <c r="AL6" s="32">
        <v>0</v>
      </c>
      <c r="AM6" s="32">
        <v>0</v>
      </c>
      <c r="AN6" s="32">
        <v>0</v>
      </c>
      <c r="AO6" s="32">
        <v>0</v>
      </c>
      <c r="AP6" s="29"/>
      <c r="AQ6" s="29"/>
      <c r="AR6" s="29"/>
      <c r="AS6" s="32">
        <v>0</v>
      </c>
    </row>
    <row r="7" spans="1:45" x14ac:dyDescent="0.35">
      <c r="A7" s="29">
        <v>891900390</v>
      </c>
      <c r="B7" s="29" t="s">
        <v>25</v>
      </c>
      <c r="C7" s="29" t="s">
        <v>20</v>
      </c>
      <c r="D7" s="29">
        <v>400248</v>
      </c>
      <c r="E7" s="29" t="s">
        <v>70</v>
      </c>
      <c r="F7" s="29" t="s">
        <v>71</v>
      </c>
      <c r="G7" s="30">
        <v>71</v>
      </c>
      <c r="H7" s="31">
        <v>45676</v>
      </c>
      <c r="I7" s="31"/>
      <c r="J7" s="32">
        <v>150568</v>
      </c>
      <c r="K7" s="32">
        <v>150568</v>
      </c>
      <c r="L7" s="29" t="s">
        <v>21</v>
      </c>
      <c r="M7" s="29" t="s">
        <v>22</v>
      </c>
      <c r="N7" s="29" t="s">
        <v>23</v>
      </c>
      <c r="O7" s="29" t="e">
        <v>#N/A</v>
      </c>
      <c r="P7" s="29" t="s">
        <v>62</v>
      </c>
      <c r="Q7" s="32">
        <v>0</v>
      </c>
      <c r="R7" s="29"/>
      <c r="S7" s="29"/>
      <c r="T7" s="31"/>
      <c r="U7" s="31"/>
      <c r="V7" s="29" t="s">
        <v>63</v>
      </c>
      <c r="W7" s="29" t="s">
        <v>63</v>
      </c>
      <c r="X7" s="32">
        <v>0</v>
      </c>
      <c r="Y7" s="32"/>
      <c r="Z7" s="29"/>
      <c r="AA7" s="29"/>
      <c r="AB7" s="29"/>
      <c r="AC7" s="29"/>
      <c r="AD7" s="29"/>
      <c r="AE7" s="32">
        <v>0</v>
      </c>
      <c r="AF7" s="32">
        <v>0</v>
      </c>
      <c r="AG7" s="32">
        <v>150568</v>
      </c>
      <c r="AH7" s="32">
        <v>0</v>
      </c>
      <c r="AI7" s="32">
        <v>0</v>
      </c>
      <c r="AJ7" s="32">
        <v>0</v>
      </c>
      <c r="AK7" s="32">
        <v>0</v>
      </c>
      <c r="AL7" s="32">
        <v>0</v>
      </c>
      <c r="AM7" s="32">
        <v>0</v>
      </c>
      <c r="AN7" s="32">
        <v>0</v>
      </c>
      <c r="AO7" s="32">
        <v>0</v>
      </c>
      <c r="AP7" s="29"/>
      <c r="AQ7" s="29"/>
      <c r="AR7" s="29"/>
      <c r="AS7" s="32">
        <v>0</v>
      </c>
    </row>
    <row r="8" spans="1:45" x14ac:dyDescent="0.35">
      <c r="A8" s="29">
        <v>891900390</v>
      </c>
      <c r="B8" s="29" t="s">
        <v>25</v>
      </c>
      <c r="C8" s="29" t="s">
        <v>17</v>
      </c>
      <c r="D8" s="29">
        <v>516624</v>
      </c>
      <c r="E8" s="29" t="s">
        <v>72</v>
      </c>
      <c r="F8" s="29" t="s">
        <v>73</v>
      </c>
      <c r="G8" s="30">
        <v>1681</v>
      </c>
      <c r="H8" s="31">
        <v>44066</v>
      </c>
      <c r="I8" s="31">
        <v>44082</v>
      </c>
      <c r="J8" s="32">
        <v>76440</v>
      </c>
      <c r="K8" s="32">
        <v>76440</v>
      </c>
      <c r="L8" s="29" t="s">
        <v>21</v>
      </c>
      <c r="M8" s="29" t="s">
        <v>22</v>
      </c>
      <c r="N8" s="29" t="s">
        <v>23</v>
      </c>
      <c r="O8" s="29" t="s">
        <v>62</v>
      </c>
      <c r="P8" s="29" t="s">
        <v>62</v>
      </c>
      <c r="Q8" s="32">
        <v>0</v>
      </c>
      <c r="R8" s="29"/>
      <c r="S8" s="29"/>
      <c r="T8" s="31"/>
      <c r="U8" s="31"/>
      <c r="V8" s="29" t="s">
        <v>63</v>
      </c>
      <c r="W8" s="29" t="s">
        <v>63</v>
      </c>
      <c r="X8" s="32">
        <v>0</v>
      </c>
      <c r="Y8" s="32"/>
      <c r="Z8" s="29"/>
      <c r="AA8" s="29"/>
      <c r="AB8" s="29"/>
      <c r="AC8" s="29"/>
      <c r="AD8" s="29"/>
      <c r="AE8" s="32">
        <v>0</v>
      </c>
      <c r="AF8" s="32">
        <v>0</v>
      </c>
      <c r="AG8" s="32">
        <v>76440</v>
      </c>
      <c r="AH8" s="32">
        <v>0</v>
      </c>
      <c r="AI8" s="32">
        <v>0</v>
      </c>
      <c r="AJ8" s="32">
        <v>0</v>
      </c>
      <c r="AK8" s="32">
        <v>0</v>
      </c>
      <c r="AL8" s="32">
        <v>0</v>
      </c>
      <c r="AM8" s="32">
        <v>0</v>
      </c>
      <c r="AN8" s="32">
        <v>0</v>
      </c>
      <c r="AO8" s="32">
        <v>0</v>
      </c>
      <c r="AP8" s="29"/>
      <c r="AQ8" s="29"/>
      <c r="AR8" s="29"/>
      <c r="AS8" s="32">
        <v>0</v>
      </c>
    </row>
    <row r="9" spans="1:45" x14ac:dyDescent="0.35">
      <c r="A9" s="29">
        <v>891900390</v>
      </c>
      <c r="B9" s="29" t="s">
        <v>25</v>
      </c>
      <c r="C9" s="29" t="s">
        <v>17</v>
      </c>
      <c r="D9" s="29">
        <v>4021</v>
      </c>
      <c r="E9" s="29" t="s">
        <v>74</v>
      </c>
      <c r="F9" s="29" t="s">
        <v>75</v>
      </c>
      <c r="G9" s="30">
        <v>1596</v>
      </c>
      <c r="H9" s="31">
        <v>44151</v>
      </c>
      <c r="I9" s="31">
        <v>44174</v>
      </c>
      <c r="J9" s="32">
        <v>294</v>
      </c>
      <c r="K9" s="32">
        <v>294</v>
      </c>
      <c r="L9" s="29" t="s">
        <v>21</v>
      </c>
      <c r="M9" s="29" t="s">
        <v>22</v>
      </c>
      <c r="N9" s="29" t="s">
        <v>23</v>
      </c>
      <c r="O9" s="29" t="s">
        <v>62</v>
      </c>
      <c r="P9" s="29" t="s">
        <v>62</v>
      </c>
      <c r="Q9" s="32">
        <v>0</v>
      </c>
      <c r="R9" s="29"/>
      <c r="S9" s="29"/>
      <c r="T9" s="31"/>
      <c r="U9" s="31"/>
      <c r="V9" s="29" t="s">
        <v>63</v>
      </c>
      <c r="W9" s="29" t="s">
        <v>63</v>
      </c>
      <c r="X9" s="32">
        <v>0</v>
      </c>
      <c r="Y9" s="32"/>
      <c r="Z9" s="29"/>
      <c r="AA9" s="29"/>
      <c r="AB9" s="29"/>
      <c r="AC9" s="29"/>
      <c r="AD9" s="29"/>
      <c r="AE9" s="32">
        <v>0</v>
      </c>
      <c r="AF9" s="32">
        <v>0</v>
      </c>
      <c r="AG9" s="32">
        <v>294</v>
      </c>
      <c r="AH9" s="32">
        <v>0</v>
      </c>
      <c r="AI9" s="32">
        <v>0</v>
      </c>
      <c r="AJ9" s="32">
        <v>0</v>
      </c>
      <c r="AK9" s="32">
        <v>0</v>
      </c>
      <c r="AL9" s="32">
        <v>0</v>
      </c>
      <c r="AM9" s="32">
        <v>0</v>
      </c>
      <c r="AN9" s="32">
        <v>0</v>
      </c>
      <c r="AO9" s="32">
        <v>0</v>
      </c>
      <c r="AP9" s="29"/>
      <c r="AQ9" s="29"/>
      <c r="AR9" s="29"/>
      <c r="AS9" s="32">
        <v>0</v>
      </c>
    </row>
    <row r="10" spans="1:45" x14ac:dyDescent="0.35">
      <c r="A10" s="29">
        <v>891900390</v>
      </c>
      <c r="B10" s="29" t="s">
        <v>25</v>
      </c>
      <c r="C10" s="29" t="s">
        <v>18</v>
      </c>
      <c r="D10" s="29">
        <v>72593</v>
      </c>
      <c r="E10" s="29" t="s">
        <v>76</v>
      </c>
      <c r="F10" s="29" t="s">
        <v>77</v>
      </c>
      <c r="G10" s="30">
        <v>1403</v>
      </c>
      <c r="H10" s="31">
        <v>44344</v>
      </c>
      <c r="I10" s="31">
        <v>44351</v>
      </c>
      <c r="J10" s="32">
        <v>75463</v>
      </c>
      <c r="K10" s="32">
        <v>75463</v>
      </c>
      <c r="L10" s="29" t="s">
        <v>21</v>
      </c>
      <c r="M10" s="29" t="s">
        <v>22</v>
      </c>
      <c r="N10" s="29" t="s">
        <v>23</v>
      </c>
      <c r="O10" s="29" t="s">
        <v>62</v>
      </c>
      <c r="P10" s="29" t="s">
        <v>62</v>
      </c>
      <c r="Q10" s="32">
        <v>0</v>
      </c>
      <c r="R10" s="29"/>
      <c r="S10" s="29"/>
      <c r="T10" s="31"/>
      <c r="U10" s="31"/>
      <c r="V10" s="29" t="s">
        <v>63</v>
      </c>
      <c r="W10" s="29" t="s">
        <v>63</v>
      </c>
      <c r="X10" s="32">
        <v>0</v>
      </c>
      <c r="Y10" s="32"/>
      <c r="Z10" s="29"/>
      <c r="AA10" s="29"/>
      <c r="AB10" s="29"/>
      <c r="AC10" s="29"/>
      <c r="AD10" s="29"/>
      <c r="AE10" s="32">
        <v>0</v>
      </c>
      <c r="AF10" s="32">
        <v>0</v>
      </c>
      <c r="AG10" s="32">
        <v>75463</v>
      </c>
      <c r="AH10" s="32">
        <v>0</v>
      </c>
      <c r="AI10" s="32">
        <v>0</v>
      </c>
      <c r="AJ10" s="32">
        <v>0</v>
      </c>
      <c r="AK10" s="32">
        <v>0</v>
      </c>
      <c r="AL10" s="32">
        <v>0</v>
      </c>
      <c r="AM10" s="32">
        <v>0</v>
      </c>
      <c r="AN10" s="32">
        <v>0</v>
      </c>
      <c r="AO10" s="32">
        <v>0</v>
      </c>
      <c r="AP10" s="29"/>
      <c r="AQ10" s="29"/>
      <c r="AR10" s="29"/>
      <c r="AS10" s="32">
        <v>0</v>
      </c>
    </row>
    <row r="11" spans="1:45" x14ac:dyDescent="0.35">
      <c r="A11" s="29">
        <v>891900390</v>
      </c>
      <c r="B11" s="29" t="s">
        <v>25</v>
      </c>
      <c r="C11" s="29" t="s">
        <v>18</v>
      </c>
      <c r="D11" s="29">
        <v>73351</v>
      </c>
      <c r="E11" s="29" t="s">
        <v>78</v>
      </c>
      <c r="F11" s="29" t="s">
        <v>79</v>
      </c>
      <c r="G11" s="30">
        <v>1402</v>
      </c>
      <c r="H11" s="31">
        <v>44345</v>
      </c>
      <c r="I11" s="31">
        <v>44351</v>
      </c>
      <c r="J11" s="32">
        <v>66065</v>
      </c>
      <c r="K11" s="32">
        <v>66065</v>
      </c>
      <c r="L11" s="29" t="s">
        <v>21</v>
      </c>
      <c r="M11" s="29" t="s">
        <v>22</v>
      </c>
      <c r="N11" s="29" t="s">
        <v>23</v>
      </c>
      <c r="O11" s="29" t="s">
        <v>62</v>
      </c>
      <c r="P11" s="29" t="s">
        <v>62</v>
      </c>
      <c r="Q11" s="32">
        <v>0</v>
      </c>
      <c r="R11" s="29"/>
      <c r="S11" s="29"/>
      <c r="T11" s="31"/>
      <c r="U11" s="31"/>
      <c r="V11" s="29" t="s">
        <v>63</v>
      </c>
      <c r="W11" s="29" t="s">
        <v>63</v>
      </c>
      <c r="X11" s="32">
        <v>0</v>
      </c>
      <c r="Y11" s="32"/>
      <c r="Z11" s="29"/>
      <c r="AA11" s="29"/>
      <c r="AB11" s="29"/>
      <c r="AC11" s="29"/>
      <c r="AD11" s="29"/>
      <c r="AE11" s="32">
        <v>0</v>
      </c>
      <c r="AF11" s="32">
        <v>0</v>
      </c>
      <c r="AG11" s="32">
        <v>66065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29"/>
      <c r="AQ11" s="29"/>
      <c r="AR11" s="29"/>
      <c r="AS11" s="32">
        <v>0</v>
      </c>
    </row>
    <row r="12" spans="1:45" x14ac:dyDescent="0.35">
      <c r="A12" s="29">
        <v>891900390</v>
      </c>
      <c r="B12" s="29" t="s">
        <v>25</v>
      </c>
      <c r="C12" s="29" t="s">
        <v>19</v>
      </c>
      <c r="D12" s="29">
        <v>2232</v>
      </c>
      <c r="E12" s="29" t="s">
        <v>80</v>
      </c>
      <c r="F12" s="29" t="s">
        <v>81</v>
      </c>
      <c r="G12" s="30">
        <v>1314</v>
      </c>
      <c r="H12" s="31">
        <v>44433</v>
      </c>
      <c r="I12" s="31">
        <v>44449</v>
      </c>
      <c r="J12" s="32">
        <v>5500</v>
      </c>
      <c r="K12" s="32">
        <v>5500</v>
      </c>
      <c r="L12" s="29" t="s">
        <v>21</v>
      </c>
      <c r="M12" s="29" t="s">
        <v>22</v>
      </c>
      <c r="N12" s="29" t="s">
        <v>23</v>
      </c>
      <c r="O12" s="29" t="s">
        <v>62</v>
      </c>
      <c r="P12" s="29" t="s">
        <v>62</v>
      </c>
      <c r="Q12" s="32">
        <v>0</v>
      </c>
      <c r="R12" s="29"/>
      <c r="S12" s="29"/>
      <c r="T12" s="31"/>
      <c r="U12" s="31"/>
      <c r="V12" s="29" t="s">
        <v>63</v>
      </c>
      <c r="W12" s="29" t="s">
        <v>63</v>
      </c>
      <c r="X12" s="32">
        <v>0</v>
      </c>
      <c r="Y12" s="32"/>
      <c r="Z12" s="29"/>
      <c r="AA12" s="29"/>
      <c r="AB12" s="29"/>
      <c r="AC12" s="29"/>
      <c r="AD12" s="29"/>
      <c r="AE12" s="32">
        <v>0</v>
      </c>
      <c r="AF12" s="32">
        <v>0</v>
      </c>
      <c r="AG12" s="32">
        <v>5500</v>
      </c>
      <c r="AH12" s="32">
        <v>0</v>
      </c>
      <c r="AI12" s="32">
        <v>0</v>
      </c>
      <c r="AJ12" s="32">
        <v>0</v>
      </c>
      <c r="AK12" s="32">
        <v>0</v>
      </c>
      <c r="AL12" s="32">
        <v>0</v>
      </c>
      <c r="AM12" s="32">
        <v>0</v>
      </c>
      <c r="AN12" s="32">
        <v>0</v>
      </c>
      <c r="AO12" s="32">
        <v>0</v>
      </c>
      <c r="AP12" s="29"/>
      <c r="AQ12" s="29"/>
      <c r="AR12" s="29"/>
      <c r="AS12" s="32">
        <v>0</v>
      </c>
    </row>
    <row r="13" spans="1:45" x14ac:dyDescent="0.35">
      <c r="A13" s="29">
        <v>891900390</v>
      </c>
      <c r="B13" s="29" t="s">
        <v>25</v>
      </c>
      <c r="C13" s="29" t="s">
        <v>17</v>
      </c>
      <c r="D13" s="29">
        <v>164370</v>
      </c>
      <c r="E13" s="29" t="s">
        <v>82</v>
      </c>
      <c r="F13" s="29" t="s">
        <v>83</v>
      </c>
      <c r="G13" s="30">
        <v>1117</v>
      </c>
      <c r="H13" s="31">
        <v>44630</v>
      </c>
      <c r="I13" s="31">
        <v>44661</v>
      </c>
      <c r="J13" s="32">
        <v>104130</v>
      </c>
      <c r="K13" s="32">
        <v>104130</v>
      </c>
      <c r="L13" s="29" t="s">
        <v>21</v>
      </c>
      <c r="M13" s="29" t="s">
        <v>22</v>
      </c>
      <c r="N13" s="29" t="s">
        <v>23</v>
      </c>
      <c r="O13" s="29" t="s">
        <v>62</v>
      </c>
      <c r="P13" s="29" t="s">
        <v>62</v>
      </c>
      <c r="Q13" s="32">
        <v>0</v>
      </c>
      <c r="R13" s="29"/>
      <c r="S13" s="29"/>
      <c r="T13" s="31"/>
      <c r="U13" s="31"/>
      <c r="V13" s="29" t="s">
        <v>63</v>
      </c>
      <c r="W13" s="29" t="s">
        <v>63</v>
      </c>
      <c r="X13" s="32">
        <v>0</v>
      </c>
      <c r="Y13" s="32"/>
      <c r="Z13" s="29"/>
      <c r="AA13" s="29"/>
      <c r="AB13" s="29"/>
      <c r="AC13" s="29"/>
      <c r="AD13" s="29"/>
      <c r="AE13" s="32">
        <v>0</v>
      </c>
      <c r="AF13" s="32">
        <v>0</v>
      </c>
      <c r="AG13" s="32">
        <v>104130</v>
      </c>
      <c r="AH13" s="32">
        <v>0</v>
      </c>
      <c r="AI13" s="32">
        <v>0</v>
      </c>
      <c r="AJ13" s="32">
        <v>0</v>
      </c>
      <c r="AK13" s="32">
        <v>0</v>
      </c>
      <c r="AL13" s="32">
        <v>0</v>
      </c>
      <c r="AM13" s="32">
        <v>0</v>
      </c>
      <c r="AN13" s="32">
        <v>0</v>
      </c>
      <c r="AO13" s="32">
        <v>0</v>
      </c>
      <c r="AP13" s="29"/>
      <c r="AQ13" s="29"/>
      <c r="AR13" s="29"/>
      <c r="AS13" s="32">
        <v>0</v>
      </c>
    </row>
    <row r="14" spans="1:45" x14ac:dyDescent="0.35">
      <c r="A14" s="29">
        <v>891900390</v>
      </c>
      <c r="B14" s="29" t="s">
        <v>25</v>
      </c>
      <c r="C14" s="29" t="s">
        <v>17</v>
      </c>
      <c r="D14" s="29">
        <v>164378</v>
      </c>
      <c r="E14" s="29" t="s">
        <v>84</v>
      </c>
      <c r="F14" s="29" t="s">
        <v>85</v>
      </c>
      <c r="G14" s="30">
        <v>1117</v>
      </c>
      <c r="H14" s="31">
        <v>44630</v>
      </c>
      <c r="I14" s="31">
        <v>44661</v>
      </c>
      <c r="J14" s="32">
        <v>139621</v>
      </c>
      <c r="K14" s="32">
        <v>139621</v>
      </c>
      <c r="L14" s="29" t="s">
        <v>21</v>
      </c>
      <c r="M14" s="29" t="s">
        <v>22</v>
      </c>
      <c r="N14" s="29" t="s">
        <v>23</v>
      </c>
      <c r="O14" s="29" t="s">
        <v>62</v>
      </c>
      <c r="P14" s="29" t="s">
        <v>62</v>
      </c>
      <c r="Q14" s="32">
        <v>0</v>
      </c>
      <c r="R14" s="29"/>
      <c r="S14" s="29"/>
      <c r="T14" s="31"/>
      <c r="U14" s="31"/>
      <c r="V14" s="29" t="s">
        <v>63</v>
      </c>
      <c r="W14" s="29" t="s">
        <v>63</v>
      </c>
      <c r="X14" s="32">
        <v>0</v>
      </c>
      <c r="Y14" s="32"/>
      <c r="Z14" s="29"/>
      <c r="AA14" s="29"/>
      <c r="AB14" s="29"/>
      <c r="AC14" s="29"/>
      <c r="AD14" s="29"/>
      <c r="AE14" s="32">
        <v>0</v>
      </c>
      <c r="AF14" s="32">
        <v>0</v>
      </c>
      <c r="AG14" s="32">
        <v>139621</v>
      </c>
      <c r="AH14" s="32">
        <v>0</v>
      </c>
      <c r="AI14" s="32">
        <v>0</v>
      </c>
      <c r="AJ14" s="32">
        <v>0</v>
      </c>
      <c r="AK14" s="32">
        <v>0</v>
      </c>
      <c r="AL14" s="32">
        <v>0</v>
      </c>
      <c r="AM14" s="32">
        <v>0</v>
      </c>
      <c r="AN14" s="32">
        <v>0</v>
      </c>
      <c r="AO14" s="32">
        <v>0</v>
      </c>
      <c r="AP14" s="29"/>
      <c r="AQ14" s="29"/>
      <c r="AR14" s="29"/>
      <c r="AS14" s="32">
        <v>0</v>
      </c>
    </row>
    <row r="15" spans="1:45" x14ac:dyDescent="0.35">
      <c r="A15" s="29">
        <v>891900390</v>
      </c>
      <c r="B15" s="29" t="s">
        <v>25</v>
      </c>
      <c r="C15" s="29" t="s">
        <v>17</v>
      </c>
      <c r="D15" s="29">
        <v>178548</v>
      </c>
      <c r="E15" s="29" t="s">
        <v>86</v>
      </c>
      <c r="F15" s="29" t="s">
        <v>87</v>
      </c>
      <c r="G15" s="30">
        <v>1070</v>
      </c>
      <c r="H15" s="31">
        <v>44677</v>
      </c>
      <c r="I15" s="31">
        <v>44687</v>
      </c>
      <c r="J15" s="32">
        <v>12200</v>
      </c>
      <c r="K15" s="32">
        <v>12200</v>
      </c>
      <c r="L15" s="29" t="s">
        <v>21</v>
      </c>
      <c r="M15" s="29" t="s">
        <v>22</v>
      </c>
      <c r="N15" s="29" t="s">
        <v>23</v>
      </c>
      <c r="O15" s="29" t="s">
        <v>62</v>
      </c>
      <c r="P15" s="29" t="s">
        <v>62</v>
      </c>
      <c r="Q15" s="32">
        <v>0</v>
      </c>
      <c r="R15" s="29"/>
      <c r="S15" s="29"/>
      <c r="T15" s="31"/>
      <c r="U15" s="31"/>
      <c r="V15" s="29" t="s">
        <v>63</v>
      </c>
      <c r="W15" s="29" t="s">
        <v>63</v>
      </c>
      <c r="X15" s="32">
        <v>0</v>
      </c>
      <c r="Y15" s="32"/>
      <c r="Z15" s="29"/>
      <c r="AA15" s="29"/>
      <c r="AB15" s="29"/>
      <c r="AC15" s="29"/>
      <c r="AD15" s="29"/>
      <c r="AE15" s="32">
        <v>0</v>
      </c>
      <c r="AF15" s="32">
        <v>0</v>
      </c>
      <c r="AG15" s="32">
        <v>12200</v>
      </c>
      <c r="AH15" s="32">
        <v>0</v>
      </c>
      <c r="AI15" s="32">
        <v>0</v>
      </c>
      <c r="AJ15" s="32">
        <v>0</v>
      </c>
      <c r="AK15" s="32">
        <v>0</v>
      </c>
      <c r="AL15" s="32">
        <v>0</v>
      </c>
      <c r="AM15" s="32">
        <v>0</v>
      </c>
      <c r="AN15" s="32">
        <v>0</v>
      </c>
      <c r="AO15" s="32">
        <v>0</v>
      </c>
      <c r="AP15" s="29"/>
      <c r="AQ15" s="29"/>
      <c r="AR15" s="29"/>
      <c r="AS15" s="32">
        <v>0</v>
      </c>
    </row>
    <row r="16" spans="1:45" x14ac:dyDescent="0.35">
      <c r="A16" s="29">
        <v>891900390</v>
      </c>
      <c r="B16" s="29" t="s">
        <v>25</v>
      </c>
      <c r="C16" s="29" t="s">
        <v>17</v>
      </c>
      <c r="D16" s="29">
        <v>185289</v>
      </c>
      <c r="E16" s="29" t="s">
        <v>88</v>
      </c>
      <c r="F16" s="29" t="s">
        <v>89</v>
      </c>
      <c r="G16" s="30">
        <v>1049</v>
      </c>
      <c r="H16" s="31">
        <v>44698</v>
      </c>
      <c r="I16" s="31">
        <v>44720</v>
      </c>
      <c r="J16" s="32">
        <v>28903</v>
      </c>
      <c r="K16" s="32">
        <v>28903</v>
      </c>
      <c r="L16" s="29" t="s">
        <v>21</v>
      </c>
      <c r="M16" s="29" t="s">
        <v>22</v>
      </c>
      <c r="N16" s="29" t="s">
        <v>23</v>
      </c>
      <c r="O16" s="29" t="s">
        <v>62</v>
      </c>
      <c r="P16" s="29" t="s">
        <v>62</v>
      </c>
      <c r="Q16" s="32">
        <v>0</v>
      </c>
      <c r="R16" s="29"/>
      <c r="S16" s="29"/>
      <c r="T16" s="31"/>
      <c r="U16" s="31"/>
      <c r="V16" s="29" t="s">
        <v>63</v>
      </c>
      <c r="W16" s="29" t="s">
        <v>63</v>
      </c>
      <c r="X16" s="32">
        <v>0</v>
      </c>
      <c r="Y16" s="32"/>
      <c r="Z16" s="29"/>
      <c r="AA16" s="29"/>
      <c r="AB16" s="29"/>
      <c r="AC16" s="29"/>
      <c r="AD16" s="29"/>
      <c r="AE16" s="32">
        <v>0</v>
      </c>
      <c r="AF16" s="32">
        <v>0</v>
      </c>
      <c r="AG16" s="32">
        <v>28903</v>
      </c>
      <c r="AH16" s="32">
        <v>0</v>
      </c>
      <c r="AI16" s="32">
        <v>0</v>
      </c>
      <c r="AJ16" s="32">
        <v>0</v>
      </c>
      <c r="AK16" s="32">
        <v>0</v>
      </c>
      <c r="AL16" s="32">
        <v>0</v>
      </c>
      <c r="AM16" s="32">
        <v>0</v>
      </c>
      <c r="AN16" s="32">
        <v>0</v>
      </c>
      <c r="AO16" s="32">
        <v>0</v>
      </c>
      <c r="AP16" s="29"/>
      <c r="AQ16" s="29"/>
      <c r="AR16" s="29"/>
      <c r="AS16" s="32">
        <v>0</v>
      </c>
    </row>
    <row r="17" spans="1:45" x14ac:dyDescent="0.35">
      <c r="A17" s="29">
        <v>891900390</v>
      </c>
      <c r="B17" s="29" t="s">
        <v>25</v>
      </c>
      <c r="C17" s="29" t="s">
        <v>17</v>
      </c>
      <c r="D17" s="29">
        <v>196561</v>
      </c>
      <c r="E17" s="29" t="s">
        <v>90</v>
      </c>
      <c r="F17" s="29" t="s">
        <v>91</v>
      </c>
      <c r="G17" s="30">
        <v>1015</v>
      </c>
      <c r="H17" s="31">
        <v>44732</v>
      </c>
      <c r="I17" s="31">
        <v>44752</v>
      </c>
      <c r="J17" s="32">
        <v>90539</v>
      </c>
      <c r="K17" s="32">
        <v>90539</v>
      </c>
      <c r="L17" s="29" t="s">
        <v>21</v>
      </c>
      <c r="M17" s="29" t="s">
        <v>22</v>
      </c>
      <c r="N17" s="29" t="s">
        <v>23</v>
      </c>
      <c r="O17" s="29" t="s">
        <v>62</v>
      </c>
      <c r="P17" s="29" t="s">
        <v>62</v>
      </c>
      <c r="Q17" s="32">
        <v>0</v>
      </c>
      <c r="R17" s="29"/>
      <c r="S17" s="29"/>
      <c r="T17" s="31"/>
      <c r="U17" s="31"/>
      <c r="V17" s="29" t="s">
        <v>63</v>
      </c>
      <c r="W17" s="29" t="s">
        <v>63</v>
      </c>
      <c r="X17" s="32">
        <v>0</v>
      </c>
      <c r="Y17" s="32"/>
      <c r="Z17" s="29"/>
      <c r="AA17" s="29"/>
      <c r="AB17" s="29"/>
      <c r="AC17" s="29"/>
      <c r="AD17" s="29"/>
      <c r="AE17" s="32">
        <v>0</v>
      </c>
      <c r="AF17" s="32">
        <v>0</v>
      </c>
      <c r="AG17" s="32">
        <v>90539</v>
      </c>
      <c r="AH17" s="32">
        <v>0</v>
      </c>
      <c r="AI17" s="32">
        <v>0</v>
      </c>
      <c r="AJ17" s="32">
        <v>0</v>
      </c>
      <c r="AK17" s="32">
        <v>0</v>
      </c>
      <c r="AL17" s="32">
        <v>0</v>
      </c>
      <c r="AM17" s="32">
        <v>0</v>
      </c>
      <c r="AN17" s="32">
        <v>0</v>
      </c>
      <c r="AO17" s="32">
        <v>0</v>
      </c>
      <c r="AP17" s="29"/>
      <c r="AQ17" s="29"/>
      <c r="AR17" s="29"/>
      <c r="AS17" s="32">
        <v>0</v>
      </c>
    </row>
    <row r="18" spans="1:45" x14ac:dyDescent="0.35">
      <c r="A18" s="29">
        <v>891900390</v>
      </c>
      <c r="B18" s="29" t="s">
        <v>25</v>
      </c>
      <c r="C18" s="29" t="s">
        <v>17</v>
      </c>
      <c r="D18" s="29">
        <v>202416</v>
      </c>
      <c r="E18" s="29" t="s">
        <v>92</v>
      </c>
      <c r="F18" s="29" t="s">
        <v>93</v>
      </c>
      <c r="G18" s="30">
        <v>994</v>
      </c>
      <c r="H18" s="31">
        <v>44753</v>
      </c>
      <c r="I18" s="31">
        <v>44777</v>
      </c>
      <c r="J18" s="32">
        <v>6100</v>
      </c>
      <c r="K18" s="32">
        <v>6100</v>
      </c>
      <c r="L18" s="29" t="s">
        <v>21</v>
      </c>
      <c r="M18" s="29" t="s">
        <v>22</v>
      </c>
      <c r="N18" s="29" t="s">
        <v>23</v>
      </c>
      <c r="O18" s="29" t="s">
        <v>62</v>
      </c>
      <c r="P18" s="29" t="s">
        <v>62</v>
      </c>
      <c r="Q18" s="32">
        <v>0</v>
      </c>
      <c r="R18" s="29"/>
      <c r="S18" s="29"/>
      <c r="T18" s="31"/>
      <c r="U18" s="31"/>
      <c r="V18" s="29" t="s">
        <v>63</v>
      </c>
      <c r="W18" s="29" t="s">
        <v>63</v>
      </c>
      <c r="X18" s="32">
        <v>0</v>
      </c>
      <c r="Y18" s="32"/>
      <c r="Z18" s="29"/>
      <c r="AA18" s="29"/>
      <c r="AB18" s="29"/>
      <c r="AC18" s="29"/>
      <c r="AD18" s="29"/>
      <c r="AE18" s="32">
        <v>0</v>
      </c>
      <c r="AF18" s="32">
        <v>0</v>
      </c>
      <c r="AG18" s="32">
        <v>6100</v>
      </c>
      <c r="AH18" s="32">
        <v>0</v>
      </c>
      <c r="AI18" s="32">
        <v>0</v>
      </c>
      <c r="AJ18" s="32">
        <v>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29"/>
      <c r="AQ18" s="29"/>
      <c r="AR18" s="29"/>
      <c r="AS18" s="32">
        <v>0</v>
      </c>
    </row>
    <row r="19" spans="1:45" x14ac:dyDescent="0.35">
      <c r="A19" s="29">
        <v>891900390</v>
      </c>
      <c r="B19" s="29" t="s">
        <v>25</v>
      </c>
      <c r="C19" s="29" t="s">
        <v>20</v>
      </c>
      <c r="D19" s="29">
        <v>399340</v>
      </c>
      <c r="E19" s="29" t="s">
        <v>94</v>
      </c>
      <c r="F19" s="29" t="s">
        <v>95</v>
      </c>
      <c r="G19" s="30">
        <v>83</v>
      </c>
      <c r="H19" s="31">
        <v>45664</v>
      </c>
      <c r="I19" s="31"/>
      <c r="J19" s="32">
        <v>112877</v>
      </c>
      <c r="K19" s="32">
        <v>112877</v>
      </c>
      <c r="L19" s="29" t="s">
        <v>21</v>
      </c>
      <c r="M19" s="29" t="s">
        <v>22</v>
      </c>
      <c r="N19" s="29" t="s">
        <v>23</v>
      </c>
      <c r="O19" s="29" t="e">
        <v>#N/A</v>
      </c>
      <c r="P19" s="29" t="s">
        <v>62</v>
      </c>
      <c r="Q19" s="32">
        <v>0</v>
      </c>
      <c r="R19" s="29"/>
      <c r="S19" s="29"/>
      <c r="T19" s="31"/>
      <c r="U19" s="31"/>
      <c r="V19" s="29" t="s">
        <v>63</v>
      </c>
      <c r="W19" s="29" t="s">
        <v>63</v>
      </c>
      <c r="X19" s="32">
        <v>0</v>
      </c>
      <c r="Y19" s="32"/>
      <c r="Z19" s="29"/>
      <c r="AA19" s="29"/>
      <c r="AB19" s="29"/>
      <c r="AC19" s="29"/>
      <c r="AD19" s="29"/>
      <c r="AE19" s="32">
        <v>0</v>
      </c>
      <c r="AF19" s="32">
        <v>0</v>
      </c>
      <c r="AG19" s="32">
        <v>112877</v>
      </c>
      <c r="AH19" s="32">
        <v>0</v>
      </c>
      <c r="AI19" s="32">
        <v>0</v>
      </c>
      <c r="AJ19" s="32">
        <v>0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29"/>
      <c r="AQ19" s="29"/>
      <c r="AR19" s="29"/>
      <c r="AS19" s="32">
        <v>0</v>
      </c>
    </row>
    <row r="20" spans="1:45" x14ac:dyDescent="0.35">
      <c r="A20" s="29">
        <v>891900390</v>
      </c>
      <c r="B20" s="29" t="s">
        <v>25</v>
      </c>
      <c r="C20" s="29" t="s">
        <v>18</v>
      </c>
      <c r="D20" s="29">
        <v>323978</v>
      </c>
      <c r="E20" s="29" t="s">
        <v>96</v>
      </c>
      <c r="F20" s="29" t="s">
        <v>97</v>
      </c>
      <c r="G20" s="30">
        <v>516</v>
      </c>
      <c r="H20" s="31">
        <v>45231</v>
      </c>
      <c r="I20" s="31"/>
      <c r="J20" s="32">
        <v>6100</v>
      </c>
      <c r="K20" s="32">
        <v>6100</v>
      </c>
      <c r="L20" s="29" t="s">
        <v>21</v>
      </c>
      <c r="M20" s="29" t="s">
        <v>22</v>
      </c>
      <c r="N20" s="29" t="s">
        <v>23</v>
      </c>
      <c r="O20" s="29" t="s">
        <v>62</v>
      </c>
      <c r="P20" s="29" t="s">
        <v>62</v>
      </c>
      <c r="Q20" s="32">
        <v>0</v>
      </c>
      <c r="R20" s="29"/>
      <c r="S20" s="29"/>
      <c r="T20" s="31"/>
      <c r="U20" s="31"/>
      <c r="V20" s="29" t="s">
        <v>63</v>
      </c>
      <c r="W20" s="29" t="s">
        <v>63</v>
      </c>
      <c r="X20" s="32">
        <v>0</v>
      </c>
      <c r="Y20" s="32"/>
      <c r="Z20" s="29"/>
      <c r="AA20" s="29"/>
      <c r="AB20" s="29"/>
      <c r="AC20" s="29"/>
      <c r="AD20" s="29"/>
      <c r="AE20" s="32">
        <v>0</v>
      </c>
      <c r="AF20" s="32">
        <v>0</v>
      </c>
      <c r="AG20" s="32">
        <v>6100</v>
      </c>
      <c r="AH20" s="32">
        <v>0</v>
      </c>
      <c r="AI20" s="32">
        <v>0</v>
      </c>
      <c r="AJ20" s="32">
        <v>0</v>
      </c>
      <c r="AK20" s="32">
        <v>0</v>
      </c>
      <c r="AL20" s="32">
        <v>0</v>
      </c>
      <c r="AM20" s="32">
        <v>0</v>
      </c>
      <c r="AN20" s="32">
        <v>0</v>
      </c>
      <c r="AO20" s="32">
        <v>0</v>
      </c>
      <c r="AP20" s="29"/>
      <c r="AQ20" s="29"/>
      <c r="AR20" s="29"/>
      <c r="AS20" s="32">
        <v>0</v>
      </c>
    </row>
    <row r="21" spans="1:45" x14ac:dyDescent="0.35">
      <c r="A21" s="29">
        <v>891900390</v>
      </c>
      <c r="B21" s="29" t="s">
        <v>25</v>
      </c>
      <c r="C21" s="29" t="s">
        <v>18</v>
      </c>
      <c r="D21" s="29">
        <v>316719</v>
      </c>
      <c r="E21" s="29" t="s">
        <v>98</v>
      </c>
      <c r="F21" s="29" t="s">
        <v>99</v>
      </c>
      <c r="G21" s="30">
        <v>544</v>
      </c>
      <c r="H21" s="31">
        <v>45203</v>
      </c>
      <c r="I21" s="31"/>
      <c r="J21" s="32">
        <v>6100</v>
      </c>
      <c r="K21" s="32">
        <v>6100</v>
      </c>
      <c r="L21" s="29" t="s">
        <v>21</v>
      </c>
      <c r="M21" s="29" t="s">
        <v>22</v>
      </c>
      <c r="N21" s="29" t="s">
        <v>23</v>
      </c>
      <c r="O21" s="29" t="s">
        <v>62</v>
      </c>
      <c r="P21" s="29" t="s">
        <v>62</v>
      </c>
      <c r="Q21" s="32">
        <v>0</v>
      </c>
      <c r="R21" s="29"/>
      <c r="S21" s="29"/>
      <c r="T21" s="31"/>
      <c r="U21" s="31"/>
      <c r="V21" s="29" t="s">
        <v>63</v>
      </c>
      <c r="W21" s="29" t="s">
        <v>63</v>
      </c>
      <c r="X21" s="32">
        <v>0</v>
      </c>
      <c r="Y21" s="32"/>
      <c r="Z21" s="29"/>
      <c r="AA21" s="29"/>
      <c r="AB21" s="29"/>
      <c r="AC21" s="29"/>
      <c r="AD21" s="29"/>
      <c r="AE21" s="32">
        <v>0</v>
      </c>
      <c r="AF21" s="32">
        <v>0</v>
      </c>
      <c r="AG21" s="32">
        <v>6100</v>
      </c>
      <c r="AH21" s="32">
        <v>0</v>
      </c>
      <c r="AI21" s="32">
        <v>0</v>
      </c>
      <c r="AJ21" s="32">
        <v>0</v>
      </c>
      <c r="AK21" s="32">
        <v>0</v>
      </c>
      <c r="AL21" s="32">
        <v>0</v>
      </c>
      <c r="AM21" s="32">
        <v>0</v>
      </c>
      <c r="AN21" s="32">
        <v>0</v>
      </c>
      <c r="AO21" s="32">
        <v>0</v>
      </c>
      <c r="AP21" s="29"/>
      <c r="AQ21" s="29"/>
      <c r="AR21" s="29"/>
      <c r="AS21" s="32">
        <v>0</v>
      </c>
    </row>
    <row r="22" spans="1:45" x14ac:dyDescent="0.35">
      <c r="A22" s="29">
        <v>891900390</v>
      </c>
      <c r="B22" s="29" t="s">
        <v>25</v>
      </c>
      <c r="C22" s="29" t="s">
        <v>18</v>
      </c>
      <c r="D22" s="29">
        <v>316444</v>
      </c>
      <c r="E22" s="29" t="s">
        <v>100</v>
      </c>
      <c r="F22" s="29" t="s">
        <v>101</v>
      </c>
      <c r="G22" s="30">
        <v>545</v>
      </c>
      <c r="H22" s="31">
        <v>45202</v>
      </c>
      <c r="I22" s="31"/>
      <c r="J22" s="32">
        <v>6100</v>
      </c>
      <c r="K22" s="32">
        <v>6100</v>
      </c>
      <c r="L22" s="29" t="s">
        <v>21</v>
      </c>
      <c r="M22" s="29" t="s">
        <v>22</v>
      </c>
      <c r="N22" s="29" t="s">
        <v>23</v>
      </c>
      <c r="O22" s="29" t="s">
        <v>62</v>
      </c>
      <c r="P22" s="29" t="s">
        <v>62</v>
      </c>
      <c r="Q22" s="32">
        <v>0</v>
      </c>
      <c r="R22" s="29"/>
      <c r="S22" s="29"/>
      <c r="T22" s="31"/>
      <c r="U22" s="31"/>
      <c r="V22" s="29" t="s">
        <v>63</v>
      </c>
      <c r="W22" s="29" t="s">
        <v>63</v>
      </c>
      <c r="X22" s="32">
        <v>0</v>
      </c>
      <c r="Y22" s="32"/>
      <c r="Z22" s="29"/>
      <c r="AA22" s="29"/>
      <c r="AB22" s="29"/>
      <c r="AC22" s="29"/>
      <c r="AD22" s="29"/>
      <c r="AE22" s="32">
        <v>0</v>
      </c>
      <c r="AF22" s="32">
        <v>0</v>
      </c>
      <c r="AG22" s="32">
        <v>6100</v>
      </c>
      <c r="AH22" s="32">
        <v>0</v>
      </c>
      <c r="AI22" s="32">
        <v>0</v>
      </c>
      <c r="AJ22" s="32">
        <v>0</v>
      </c>
      <c r="AK22" s="32">
        <v>0</v>
      </c>
      <c r="AL22" s="32">
        <v>0</v>
      </c>
      <c r="AM22" s="32">
        <v>0</v>
      </c>
      <c r="AN22" s="32">
        <v>0</v>
      </c>
      <c r="AO22" s="32">
        <v>0</v>
      </c>
      <c r="AP22" s="29"/>
      <c r="AQ22" s="29"/>
      <c r="AR22" s="29"/>
      <c r="AS22" s="32">
        <v>0</v>
      </c>
    </row>
    <row r="23" spans="1:45" x14ac:dyDescent="0.35">
      <c r="A23" s="29">
        <v>891900390</v>
      </c>
      <c r="B23" s="29" t="s">
        <v>25</v>
      </c>
      <c r="C23" s="29" t="s">
        <v>18</v>
      </c>
      <c r="D23" s="29">
        <v>316539</v>
      </c>
      <c r="E23" s="29" t="s">
        <v>102</v>
      </c>
      <c r="F23" s="29" t="s">
        <v>103</v>
      </c>
      <c r="G23" s="30">
        <v>545</v>
      </c>
      <c r="H23" s="31">
        <v>45202</v>
      </c>
      <c r="I23" s="31"/>
      <c r="J23" s="32">
        <v>6100</v>
      </c>
      <c r="K23" s="32">
        <v>6100</v>
      </c>
      <c r="L23" s="29" t="s">
        <v>21</v>
      </c>
      <c r="M23" s="29" t="s">
        <v>22</v>
      </c>
      <c r="N23" s="29" t="s">
        <v>23</v>
      </c>
      <c r="O23" s="29" t="s">
        <v>62</v>
      </c>
      <c r="P23" s="29" t="s">
        <v>62</v>
      </c>
      <c r="Q23" s="32">
        <v>0</v>
      </c>
      <c r="R23" s="29"/>
      <c r="S23" s="29"/>
      <c r="T23" s="31"/>
      <c r="U23" s="31"/>
      <c r="V23" s="29" t="s">
        <v>63</v>
      </c>
      <c r="W23" s="29" t="s">
        <v>63</v>
      </c>
      <c r="X23" s="32">
        <v>0</v>
      </c>
      <c r="Y23" s="32"/>
      <c r="Z23" s="29"/>
      <c r="AA23" s="29"/>
      <c r="AB23" s="29"/>
      <c r="AC23" s="29"/>
      <c r="AD23" s="29"/>
      <c r="AE23" s="32">
        <v>0</v>
      </c>
      <c r="AF23" s="32">
        <v>0</v>
      </c>
      <c r="AG23" s="32">
        <v>6100</v>
      </c>
      <c r="AH23" s="32">
        <v>0</v>
      </c>
      <c r="AI23" s="32">
        <v>0</v>
      </c>
      <c r="AJ23" s="32">
        <v>0</v>
      </c>
      <c r="AK23" s="32">
        <v>0</v>
      </c>
      <c r="AL23" s="32">
        <v>0</v>
      </c>
      <c r="AM23" s="32">
        <v>0</v>
      </c>
      <c r="AN23" s="32">
        <v>0</v>
      </c>
      <c r="AO23" s="32">
        <v>0</v>
      </c>
      <c r="AP23" s="29"/>
      <c r="AQ23" s="29"/>
      <c r="AR23" s="29"/>
      <c r="AS23" s="32">
        <v>0</v>
      </c>
    </row>
    <row r="24" spans="1:45" x14ac:dyDescent="0.35">
      <c r="A24" s="29">
        <v>891900390</v>
      </c>
      <c r="B24" s="29" t="s">
        <v>25</v>
      </c>
      <c r="C24" s="29" t="s">
        <v>18</v>
      </c>
      <c r="D24" s="29">
        <v>316550</v>
      </c>
      <c r="E24" s="29" t="s">
        <v>104</v>
      </c>
      <c r="F24" s="29" t="s">
        <v>105</v>
      </c>
      <c r="G24" s="30">
        <v>545</v>
      </c>
      <c r="H24" s="31">
        <v>45202</v>
      </c>
      <c r="I24" s="31"/>
      <c r="J24" s="32">
        <v>6100</v>
      </c>
      <c r="K24" s="32">
        <v>6100</v>
      </c>
      <c r="L24" s="29" t="s">
        <v>21</v>
      </c>
      <c r="M24" s="29" t="s">
        <v>22</v>
      </c>
      <c r="N24" s="29" t="s">
        <v>23</v>
      </c>
      <c r="O24" s="29" t="s">
        <v>62</v>
      </c>
      <c r="P24" s="29" t="s">
        <v>62</v>
      </c>
      <c r="Q24" s="32">
        <v>0</v>
      </c>
      <c r="R24" s="29"/>
      <c r="S24" s="29"/>
      <c r="T24" s="31"/>
      <c r="U24" s="31"/>
      <c r="V24" s="29" t="s">
        <v>63</v>
      </c>
      <c r="W24" s="29" t="s">
        <v>63</v>
      </c>
      <c r="X24" s="32">
        <v>0</v>
      </c>
      <c r="Y24" s="32"/>
      <c r="Z24" s="29"/>
      <c r="AA24" s="29"/>
      <c r="AB24" s="29"/>
      <c r="AC24" s="29"/>
      <c r="AD24" s="29"/>
      <c r="AE24" s="32">
        <v>0</v>
      </c>
      <c r="AF24" s="32">
        <v>0</v>
      </c>
      <c r="AG24" s="32">
        <v>6100</v>
      </c>
      <c r="AH24" s="32">
        <v>0</v>
      </c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29"/>
      <c r="AQ24" s="29"/>
      <c r="AR24" s="29"/>
      <c r="AS24" s="32">
        <v>0</v>
      </c>
    </row>
    <row r="25" spans="1:45" x14ac:dyDescent="0.35">
      <c r="A25" s="29">
        <v>891900390</v>
      </c>
      <c r="B25" s="29" t="s">
        <v>25</v>
      </c>
      <c r="C25" s="29" t="s">
        <v>18</v>
      </c>
      <c r="D25" s="29">
        <v>316628</v>
      </c>
      <c r="E25" s="29" t="s">
        <v>106</v>
      </c>
      <c r="F25" s="29" t="s">
        <v>107</v>
      </c>
      <c r="G25" s="30">
        <v>545</v>
      </c>
      <c r="H25" s="31">
        <v>45202</v>
      </c>
      <c r="I25" s="31"/>
      <c r="J25" s="32">
        <v>6100</v>
      </c>
      <c r="K25" s="32">
        <v>6100</v>
      </c>
      <c r="L25" s="29" t="s">
        <v>21</v>
      </c>
      <c r="M25" s="29" t="s">
        <v>22</v>
      </c>
      <c r="N25" s="29" t="s">
        <v>23</v>
      </c>
      <c r="O25" s="29" t="s">
        <v>62</v>
      </c>
      <c r="P25" s="29" t="s">
        <v>62</v>
      </c>
      <c r="Q25" s="32">
        <v>0</v>
      </c>
      <c r="R25" s="29"/>
      <c r="S25" s="29"/>
      <c r="T25" s="31"/>
      <c r="U25" s="31"/>
      <c r="V25" s="29" t="s">
        <v>63</v>
      </c>
      <c r="W25" s="29" t="s">
        <v>63</v>
      </c>
      <c r="X25" s="32">
        <v>0</v>
      </c>
      <c r="Y25" s="32"/>
      <c r="Z25" s="29"/>
      <c r="AA25" s="29"/>
      <c r="AB25" s="29"/>
      <c r="AC25" s="29"/>
      <c r="AD25" s="29"/>
      <c r="AE25" s="32">
        <v>0</v>
      </c>
      <c r="AF25" s="32">
        <v>0</v>
      </c>
      <c r="AG25" s="32">
        <v>6100</v>
      </c>
      <c r="AH25" s="32">
        <v>0</v>
      </c>
      <c r="AI25" s="32">
        <v>0</v>
      </c>
      <c r="AJ25" s="32">
        <v>0</v>
      </c>
      <c r="AK25" s="32">
        <v>0</v>
      </c>
      <c r="AL25" s="32">
        <v>0</v>
      </c>
      <c r="AM25" s="32">
        <v>0</v>
      </c>
      <c r="AN25" s="32">
        <v>0</v>
      </c>
      <c r="AO25" s="32">
        <v>0</v>
      </c>
      <c r="AP25" s="29"/>
      <c r="AQ25" s="29"/>
      <c r="AR25" s="29"/>
      <c r="AS25" s="32">
        <v>0</v>
      </c>
    </row>
    <row r="26" spans="1:45" x14ac:dyDescent="0.35">
      <c r="A26" s="29">
        <v>891900390</v>
      </c>
      <c r="B26" s="29" t="s">
        <v>25</v>
      </c>
      <c r="C26" s="29" t="s">
        <v>18</v>
      </c>
      <c r="D26" s="29">
        <v>236551</v>
      </c>
      <c r="E26" s="29" t="s">
        <v>108</v>
      </c>
      <c r="F26" s="29" t="s">
        <v>109</v>
      </c>
      <c r="G26" s="30">
        <v>875</v>
      </c>
      <c r="H26" s="31">
        <v>44872</v>
      </c>
      <c r="I26" s="31"/>
      <c r="J26" s="32">
        <v>80231</v>
      </c>
      <c r="K26" s="32">
        <v>80231</v>
      </c>
      <c r="L26" s="29" t="s">
        <v>21</v>
      </c>
      <c r="M26" s="29" t="s">
        <v>22</v>
      </c>
      <c r="N26" s="29" t="s">
        <v>23</v>
      </c>
      <c r="O26" s="29" t="s">
        <v>62</v>
      </c>
      <c r="P26" s="29" t="s">
        <v>62</v>
      </c>
      <c r="Q26" s="32">
        <v>0</v>
      </c>
      <c r="R26" s="29"/>
      <c r="S26" s="29"/>
      <c r="T26" s="31"/>
      <c r="U26" s="31"/>
      <c r="V26" s="29" t="s">
        <v>63</v>
      </c>
      <c r="W26" s="29" t="s">
        <v>63</v>
      </c>
      <c r="X26" s="32">
        <v>0</v>
      </c>
      <c r="Y26" s="32"/>
      <c r="Z26" s="29"/>
      <c r="AA26" s="29"/>
      <c r="AB26" s="29"/>
      <c r="AC26" s="29"/>
      <c r="AD26" s="29"/>
      <c r="AE26" s="32">
        <v>0</v>
      </c>
      <c r="AF26" s="32">
        <v>0</v>
      </c>
      <c r="AG26" s="32">
        <v>80231</v>
      </c>
      <c r="AH26" s="32">
        <v>0</v>
      </c>
      <c r="AI26" s="32">
        <v>0</v>
      </c>
      <c r="AJ26" s="32">
        <v>0</v>
      </c>
      <c r="AK26" s="32">
        <v>0</v>
      </c>
      <c r="AL26" s="32">
        <v>0</v>
      </c>
      <c r="AM26" s="32">
        <v>0</v>
      </c>
      <c r="AN26" s="32">
        <v>0</v>
      </c>
      <c r="AO26" s="32">
        <v>0</v>
      </c>
      <c r="AP26" s="29"/>
      <c r="AQ26" s="29"/>
      <c r="AR26" s="29"/>
      <c r="AS26" s="32">
        <v>0</v>
      </c>
    </row>
    <row r="27" spans="1:45" x14ac:dyDescent="0.35">
      <c r="A27" s="29">
        <v>891900390</v>
      </c>
      <c r="B27" s="29" t="s">
        <v>25</v>
      </c>
      <c r="C27" s="29" t="s">
        <v>18</v>
      </c>
      <c r="D27" s="29">
        <v>208709</v>
      </c>
      <c r="E27" s="29" t="s">
        <v>110</v>
      </c>
      <c r="F27" s="29" t="s">
        <v>111</v>
      </c>
      <c r="G27" s="30">
        <v>973</v>
      </c>
      <c r="H27" s="31">
        <v>44774</v>
      </c>
      <c r="I27" s="31">
        <v>44774</v>
      </c>
      <c r="J27" s="32">
        <v>30500</v>
      </c>
      <c r="K27" s="32">
        <v>30500</v>
      </c>
      <c r="L27" s="29" t="s">
        <v>21</v>
      </c>
      <c r="M27" s="29" t="s">
        <v>22</v>
      </c>
      <c r="N27" s="29" t="s">
        <v>23</v>
      </c>
      <c r="O27" s="29" t="s">
        <v>62</v>
      </c>
      <c r="P27" s="29" t="s">
        <v>62</v>
      </c>
      <c r="Q27" s="32">
        <v>0</v>
      </c>
      <c r="R27" s="29"/>
      <c r="S27" s="29"/>
      <c r="T27" s="31"/>
      <c r="U27" s="31"/>
      <c r="V27" s="29" t="s">
        <v>63</v>
      </c>
      <c r="W27" s="29" t="s">
        <v>63</v>
      </c>
      <c r="X27" s="32">
        <v>0</v>
      </c>
      <c r="Y27" s="32"/>
      <c r="Z27" s="29"/>
      <c r="AA27" s="29"/>
      <c r="AB27" s="29"/>
      <c r="AC27" s="29"/>
      <c r="AD27" s="29"/>
      <c r="AE27" s="32">
        <v>0</v>
      </c>
      <c r="AF27" s="32">
        <v>0</v>
      </c>
      <c r="AG27" s="32">
        <v>30500</v>
      </c>
      <c r="AH27" s="32">
        <v>0</v>
      </c>
      <c r="AI27" s="32">
        <v>0</v>
      </c>
      <c r="AJ27" s="32">
        <v>0</v>
      </c>
      <c r="AK27" s="32">
        <v>0</v>
      </c>
      <c r="AL27" s="32">
        <v>0</v>
      </c>
      <c r="AM27" s="32">
        <v>0</v>
      </c>
      <c r="AN27" s="32">
        <v>0</v>
      </c>
      <c r="AO27" s="32">
        <v>0</v>
      </c>
      <c r="AP27" s="29"/>
      <c r="AQ27" s="29"/>
      <c r="AR27" s="29"/>
      <c r="AS27" s="32">
        <v>0</v>
      </c>
    </row>
    <row r="28" spans="1:45" x14ac:dyDescent="0.35">
      <c r="A28" s="29">
        <v>891900390</v>
      </c>
      <c r="B28" s="29" t="s">
        <v>25</v>
      </c>
      <c r="C28" s="29" t="s">
        <v>17</v>
      </c>
      <c r="D28" s="29">
        <v>147261</v>
      </c>
      <c r="E28" s="29" t="s">
        <v>112</v>
      </c>
      <c r="F28" s="29" t="s">
        <v>113</v>
      </c>
      <c r="G28" s="30">
        <v>1183</v>
      </c>
      <c r="H28" s="31">
        <v>44564</v>
      </c>
      <c r="I28" s="31">
        <v>44599</v>
      </c>
      <c r="J28" s="32">
        <v>193708</v>
      </c>
      <c r="K28" s="32">
        <v>193708</v>
      </c>
      <c r="L28" s="29" t="s">
        <v>21</v>
      </c>
      <c r="M28" s="29" t="s">
        <v>22</v>
      </c>
      <c r="N28" s="29" t="s">
        <v>23</v>
      </c>
      <c r="O28" s="29" t="s">
        <v>62</v>
      </c>
      <c r="P28" s="29" t="s">
        <v>62</v>
      </c>
      <c r="Q28" s="32">
        <v>0</v>
      </c>
      <c r="R28" s="29"/>
      <c r="S28" s="29"/>
      <c r="T28" s="31"/>
      <c r="U28" s="31"/>
      <c r="V28" s="29" t="s">
        <v>63</v>
      </c>
      <c r="W28" s="29" t="s">
        <v>63</v>
      </c>
      <c r="X28" s="32">
        <v>0</v>
      </c>
      <c r="Y28" s="32"/>
      <c r="Z28" s="29"/>
      <c r="AA28" s="29"/>
      <c r="AB28" s="29"/>
      <c r="AC28" s="29"/>
      <c r="AD28" s="29"/>
      <c r="AE28" s="32">
        <v>0</v>
      </c>
      <c r="AF28" s="32">
        <v>0</v>
      </c>
      <c r="AG28" s="32">
        <v>193708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29"/>
      <c r="AQ28" s="29"/>
      <c r="AR28" s="29"/>
      <c r="AS28" s="32">
        <v>0</v>
      </c>
    </row>
    <row r="29" spans="1:45" x14ac:dyDescent="0.35">
      <c r="A29" s="29">
        <v>891900390</v>
      </c>
      <c r="B29" s="29" t="s">
        <v>25</v>
      </c>
      <c r="C29" s="29" t="s">
        <v>17</v>
      </c>
      <c r="D29" s="29">
        <v>23118</v>
      </c>
      <c r="E29" s="29" t="s">
        <v>114</v>
      </c>
      <c r="F29" s="29" t="s">
        <v>115</v>
      </c>
      <c r="G29" s="30">
        <v>1544</v>
      </c>
      <c r="H29" s="31">
        <v>44203</v>
      </c>
      <c r="I29" s="31">
        <v>44203</v>
      </c>
      <c r="J29" s="32">
        <v>73785</v>
      </c>
      <c r="K29" s="32">
        <v>73785</v>
      </c>
      <c r="L29" s="29" t="s">
        <v>21</v>
      </c>
      <c r="M29" s="29" t="s">
        <v>22</v>
      </c>
      <c r="N29" s="29" t="s">
        <v>23</v>
      </c>
      <c r="O29" s="29" t="s">
        <v>62</v>
      </c>
      <c r="P29" s="29" t="s">
        <v>62</v>
      </c>
      <c r="Q29" s="32">
        <v>0</v>
      </c>
      <c r="R29" s="29"/>
      <c r="S29" s="29"/>
      <c r="T29" s="31"/>
      <c r="U29" s="31"/>
      <c r="V29" s="29" t="s">
        <v>63</v>
      </c>
      <c r="W29" s="29" t="s">
        <v>63</v>
      </c>
      <c r="X29" s="32">
        <v>0</v>
      </c>
      <c r="Y29" s="32"/>
      <c r="Z29" s="29"/>
      <c r="AA29" s="29"/>
      <c r="AB29" s="29"/>
      <c r="AC29" s="29"/>
      <c r="AD29" s="29"/>
      <c r="AE29" s="32">
        <v>0</v>
      </c>
      <c r="AF29" s="32">
        <v>0</v>
      </c>
      <c r="AG29" s="32">
        <v>73785</v>
      </c>
      <c r="AH29" s="32">
        <v>0</v>
      </c>
      <c r="AI29" s="32">
        <v>0</v>
      </c>
      <c r="AJ29" s="32">
        <v>0</v>
      </c>
      <c r="AK29" s="32">
        <v>0</v>
      </c>
      <c r="AL29" s="32">
        <v>0</v>
      </c>
      <c r="AM29" s="32">
        <v>0</v>
      </c>
      <c r="AN29" s="32">
        <v>0</v>
      </c>
      <c r="AO29" s="32">
        <v>0</v>
      </c>
      <c r="AP29" s="29"/>
      <c r="AQ29" s="29"/>
      <c r="AR29" s="29"/>
      <c r="AS29" s="32">
        <v>0</v>
      </c>
    </row>
    <row r="30" spans="1:45" x14ac:dyDescent="0.35">
      <c r="A30" s="29">
        <v>891900390</v>
      </c>
      <c r="B30" s="29" t="s">
        <v>25</v>
      </c>
      <c r="C30" s="29" t="s">
        <v>17</v>
      </c>
      <c r="D30" s="29">
        <v>22082</v>
      </c>
      <c r="E30" s="29" t="s">
        <v>116</v>
      </c>
      <c r="F30" s="29" t="s">
        <v>117</v>
      </c>
      <c r="G30" s="30">
        <v>1546</v>
      </c>
      <c r="H30" s="31">
        <v>44201</v>
      </c>
      <c r="I30" s="31">
        <v>44201</v>
      </c>
      <c r="J30" s="32">
        <v>57600</v>
      </c>
      <c r="K30" s="32">
        <v>57600</v>
      </c>
      <c r="L30" s="29" t="s">
        <v>21</v>
      </c>
      <c r="M30" s="29" t="s">
        <v>22</v>
      </c>
      <c r="N30" s="29" t="s">
        <v>23</v>
      </c>
      <c r="O30" s="29" t="s">
        <v>62</v>
      </c>
      <c r="P30" s="29" t="s">
        <v>62</v>
      </c>
      <c r="Q30" s="32">
        <v>0</v>
      </c>
      <c r="R30" s="29"/>
      <c r="S30" s="29"/>
      <c r="T30" s="31"/>
      <c r="U30" s="31"/>
      <c r="V30" s="29" t="s">
        <v>63</v>
      </c>
      <c r="W30" s="29" t="s">
        <v>63</v>
      </c>
      <c r="X30" s="32">
        <v>0</v>
      </c>
      <c r="Y30" s="32"/>
      <c r="Z30" s="29"/>
      <c r="AA30" s="29"/>
      <c r="AB30" s="29"/>
      <c r="AC30" s="29"/>
      <c r="AD30" s="29"/>
      <c r="AE30" s="32">
        <v>0</v>
      </c>
      <c r="AF30" s="32">
        <v>0</v>
      </c>
      <c r="AG30" s="32">
        <v>57600</v>
      </c>
      <c r="AH30" s="32">
        <v>0</v>
      </c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29"/>
      <c r="AQ30" s="29"/>
      <c r="AR30" s="29"/>
      <c r="AS30" s="32">
        <v>0</v>
      </c>
    </row>
    <row r="31" spans="1:45" x14ac:dyDescent="0.35">
      <c r="A31" s="29">
        <v>891900390</v>
      </c>
      <c r="B31" s="29" t="s">
        <v>25</v>
      </c>
      <c r="C31" s="29" t="s">
        <v>17</v>
      </c>
      <c r="D31" s="29">
        <v>21470</v>
      </c>
      <c r="E31" s="29" t="s">
        <v>118</v>
      </c>
      <c r="F31" s="29" t="s">
        <v>119</v>
      </c>
      <c r="G31" s="30">
        <v>1547</v>
      </c>
      <c r="H31" s="31">
        <v>44200</v>
      </c>
      <c r="I31" s="31">
        <v>44200</v>
      </c>
      <c r="J31" s="32">
        <v>57600</v>
      </c>
      <c r="K31" s="32">
        <v>57600</v>
      </c>
      <c r="L31" s="29" t="s">
        <v>21</v>
      </c>
      <c r="M31" s="29" t="s">
        <v>22</v>
      </c>
      <c r="N31" s="29" t="s">
        <v>23</v>
      </c>
      <c r="O31" s="29" t="s">
        <v>62</v>
      </c>
      <c r="P31" s="29" t="s">
        <v>62</v>
      </c>
      <c r="Q31" s="32">
        <v>0</v>
      </c>
      <c r="R31" s="29"/>
      <c r="S31" s="29"/>
      <c r="T31" s="31"/>
      <c r="U31" s="31"/>
      <c r="V31" s="29" t="s">
        <v>63</v>
      </c>
      <c r="W31" s="29" t="s">
        <v>63</v>
      </c>
      <c r="X31" s="32">
        <v>0</v>
      </c>
      <c r="Y31" s="32"/>
      <c r="Z31" s="29"/>
      <c r="AA31" s="29"/>
      <c r="AB31" s="29"/>
      <c r="AC31" s="29"/>
      <c r="AD31" s="29"/>
      <c r="AE31" s="32">
        <v>0</v>
      </c>
      <c r="AF31" s="32">
        <v>0</v>
      </c>
      <c r="AG31" s="32">
        <v>57600</v>
      </c>
      <c r="AH31" s="32">
        <v>0</v>
      </c>
      <c r="AI31" s="32">
        <v>0</v>
      </c>
      <c r="AJ31" s="32">
        <v>0</v>
      </c>
      <c r="AK31" s="32">
        <v>0</v>
      </c>
      <c r="AL31" s="32">
        <v>0</v>
      </c>
      <c r="AM31" s="32">
        <v>0</v>
      </c>
      <c r="AN31" s="32">
        <v>0</v>
      </c>
      <c r="AO31" s="32">
        <v>0</v>
      </c>
      <c r="AP31" s="29"/>
      <c r="AQ31" s="29"/>
      <c r="AR31" s="29"/>
      <c r="AS31" s="32">
        <v>0</v>
      </c>
    </row>
    <row r="32" spans="1:45" x14ac:dyDescent="0.35">
      <c r="A32" s="29">
        <v>891900390</v>
      </c>
      <c r="B32" s="29" t="s">
        <v>25</v>
      </c>
      <c r="C32" s="29" t="s">
        <v>17</v>
      </c>
      <c r="D32" s="29">
        <v>529272</v>
      </c>
      <c r="E32" s="29" t="s">
        <v>120</v>
      </c>
      <c r="F32" s="29" t="s">
        <v>121</v>
      </c>
      <c r="G32" s="30">
        <v>1638</v>
      </c>
      <c r="H32" s="31">
        <v>44109</v>
      </c>
      <c r="I32" s="31">
        <v>44144</v>
      </c>
      <c r="J32" s="32">
        <v>14438</v>
      </c>
      <c r="K32" s="32">
        <v>14438</v>
      </c>
      <c r="L32" s="29" t="s">
        <v>21</v>
      </c>
      <c r="M32" s="29" t="s">
        <v>22</v>
      </c>
      <c r="N32" s="29" t="s">
        <v>23</v>
      </c>
      <c r="O32" s="29" t="s">
        <v>62</v>
      </c>
      <c r="P32" s="29" t="s">
        <v>62</v>
      </c>
      <c r="Q32" s="32">
        <v>0</v>
      </c>
      <c r="R32" s="29"/>
      <c r="S32" s="29"/>
      <c r="T32" s="31"/>
      <c r="U32" s="31"/>
      <c r="V32" s="29" t="s">
        <v>63</v>
      </c>
      <c r="W32" s="29" t="s">
        <v>63</v>
      </c>
      <c r="X32" s="32">
        <v>0</v>
      </c>
      <c r="Y32" s="32"/>
      <c r="Z32" s="29"/>
      <c r="AA32" s="29"/>
      <c r="AB32" s="29"/>
      <c r="AC32" s="29"/>
      <c r="AD32" s="29"/>
      <c r="AE32" s="32">
        <v>0</v>
      </c>
      <c r="AF32" s="32">
        <v>0</v>
      </c>
      <c r="AG32" s="32">
        <v>14438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29"/>
      <c r="AQ32" s="29"/>
      <c r="AR32" s="29"/>
      <c r="AS32" s="32">
        <v>0</v>
      </c>
    </row>
  </sheetData>
  <autoFilter ref="A2:AU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4" sqref="C14"/>
    </sheetView>
  </sheetViews>
  <sheetFormatPr baseColWidth="10" defaultColWidth="10.90625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81640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122</v>
      </c>
      <c r="E2" s="43"/>
      <c r="F2" s="43"/>
      <c r="G2" s="43"/>
      <c r="H2" s="43"/>
      <c r="I2" s="44"/>
      <c r="J2" s="45" t="s">
        <v>13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123</v>
      </c>
      <c r="E5" s="57"/>
      <c r="F5" s="57"/>
      <c r="G5" s="57"/>
      <c r="H5" s="57"/>
      <c r="I5" s="58"/>
      <c r="J5" s="58" t="s">
        <v>124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">
        <v>155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156</v>
      </c>
      <c r="J12" s="66"/>
    </row>
    <row r="13" spans="2:10" ht="13" x14ac:dyDescent="0.3">
      <c r="B13" s="65"/>
      <c r="C13" s="67" t="s">
        <v>157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125</v>
      </c>
      <c r="J15" s="66"/>
    </row>
    <row r="16" spans="2:10" x14ac:dyDescent="0.25">
      <c r="B16" s="65"/>
      <c r="C16" s="70"/>
      <c r="J16" s="66"/>
    </row>
    <row r="17" spans="2:10" ht="13" x14ac:dyDescent="0.25">
      <c r="B17" s="65"/>
      <c r="C17" s="39" t="s">
        <v>126</v>
      </c>
      <c r="D17" s="68"/>
      <c r="H17" s="71" t="s">
        <v>127</v>
      </c>
      <c r="I17" s="72" t="s">
        <v>128</v>
      </c>
      <c r="J17" s="66"/>
    </row>
    <row r="18" spans="2:10" ht="13" x14ac:dyDescent="0.3">
      <c r="B18" s="65"/>
      <c r="C18" s="67" t="s">
        <v>129</v>
      </c>
      <c r="D18" s="67"/>
      <c r="E18" s="67"/>
      <c r="F18" s="67"/>
      <c r="H18" s="73">
        <v>30</v>
      </c>
      <c r="I18" s="74">
        <v>1904280</v>
      </c>
      <c r="J18" s="66"/>
    </row>
    <row r="19" spans="2:10" x14ac:dyDescent="0.25">
      <c r="B19" s="65"/>
      <c r="C19" s="39" t="s">
        <v>130</v>
      </c>
      <c r="H19" s="75">
        <v>0</v>
      </c>
      <c r="I19" s="76">
        <v>0</v>
      </c>
      <c r="J19" s="66"/>
    </row>
    <row r="20" spans="2:10" x14ac:dyDescent="0.25">
      <c r="B20" s="65"/>
      <c r="C20" s="39" t="s">
        <v>131</v>
      </c>
      <c r="H20" s="75">
        <v>0</v>
      </c>
      <c r="I20" s="76">
        <v>0</v>
      </c>
      <c r="J20" s="66"/>
    </row>
    <row r="21" spans="2:10" x14ac:dyDescent="0.25">
      <c r="B21" s="65"/>
      <c r="C21" s="39" t="s">
        <v>132</v>
      </c>
      <c r="H21" s="75">
        <v>30</v>
      </c>
      <c r="I21" s="76">
        <v>1904280</v>
      </c>
      <c r="J21" s="66"/>
    </row>
    <row r="22" spans="2:10" x14ac:dyDescent="0.25">
      <c r="B22" s="65"/>
      <c r="C22" s="39" t="s">
        <v>133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134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135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136</v>
      </c>
      <c r="D25" s="67"/>
      <c r="E25" s="67"/>
      <c r="F25" s="67"/>
      <c r="H25" s="73">
        <f>H19+H20+H21+H22+H24+H23</f>
        <v>30</v>
      </c>
      <c r="I25" s="74">
        <f>I19+I20+I21+I22+I24+I23</f>
        <v>1904280</v>
      </c>
      <c r="J25" s="66"/>
    </row>
    <row r="26" spans="2:10" x14ac:dyDescent="0.25">
      <c r="B26" s="65"/>
      <c r="C26" s="39" t="s">
        <v>137</v>
      </c>
      <c r="H26" s="75">
        <v>0</v>
      </c>
      <c r="I26" s="76">
        <v>0</v>
      </c>
      <c r="J26" s="66"/>
    </row>
    <row r="27" spans="2:10" ht="13" thickBot="1" x14ac:dyDescent="0.3">
      <c r="B27" s="65"/>
      <c r="C27" s="39" t="s">
        <v>52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138</v>
      </c>
      <c r="D28" s="67"/>
      <c r="E28" s="67"/>
      <c r="F28" s="67"/>
      <c r="H28" s="73">
        <f>H26+H27</f>
        <v>0</v>
      </c>
      <c r="I28" s="74">
        <f>I26+I27</f>
        <v>0</v>
      </c>
      <c r="J28" s="66"/>
    </row>
    <row r="29" spans="2:10" ht="13.5" thickBot="1" x14ac:dyDescent="0.35">
      <c r="B29" s="65"/>
      <c r="C29" s="39" t="s">
        <v>139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140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141</v>
      </c>
      <c r="D32" s="67"/>
      <c r="H32" s="80">
        <f>H25+H28+H30</f>
        <v>30</v>
      </c>
      <c r="I32" s="81">
        <f>I25+I28+I30</f>
        <v>1904280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142</v>
      </c>
      <c r="D37" s="84"/>
      <c r="H37" s="83" t="s">
        <v>143</v>
      </c>
      <c r="I37" s="84"/>
      <c r="J37" s="66"/>
    </row>
    <row r="38" spans="2:10" ht="13" x14ac:dyDescent="0.3">
      <c r="B38" s="65"/>
      <c r="C38" s="67" t="s">
        <v>144</v>
      </c>
      <c r="D38" s="82"/>
      <c r="H38" s="85" t="s">
        <v>145</v>
      </c>
      <c r="I38" s="82"/>
      <c r="J38" s="66"/>
    </row>
    <row r="39" spans="2:10" ht="13" x14ac:dyDescent="0.3">
      <c r="B39" s="65"/>
      <c r="C39" s="67" t="s">
        <v>146</v>
      </c>
      <c r="H39" s="67" t="s">
        <v>147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148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L47" sqref="L47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81640625" style="39" customWidth="1"/>
    <col min="10" max="10" width="12.54296875" style="39" customWidth="1"/>
    <col min="11" max="11" width="1.81640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149</v>
      </c>
      <c r="E2" s="43"/>
      <c r="F2" s="43"/>
      <c r="G2" s="43"/>
      <c r="H2" s="43"/>
      <c r="I2" s="44"/>
      <c r="J2" s="45" t="s">
        <v>13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150</v>
      </c>
      <c r="E5" s="91"/>
      <c r="F5" s="91"/>
      <c r="G5" s="91"/>
      <c r="H5" s="91"/>
      <c r="I5" s="92"/>
      <c r="J5" s="58" t="s">
        <v>14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tr">
        <f>+'FOR-CSA-018'!C9</f>
        <v>Santiago de Cali, abril 21 2025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HOSPITAL SAN VICENTE FERRER</v>
      </c>
      <c r="J11" s="66"/>
    </row>
    <row r="12" spans="2:10" ht="13" x14ac:dyDescent="0.3">
      <c r="B12" s="65"/>
      <c r="C12" s="67" t="str">
        <f>+'FOR-CSA-018'!C13</f>
        <v>NIT: 891900390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151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127</v>
      </c>
      <c r="I16" s="94" t="s">
        <v>128</v>
      </c>
      <c r="J16" s="66"/>
    </row>
    <row r="17" spans="2:10" ht="13" x14ac:dyDescent="0.3">
      <c r="B17" s="65"/>
      <c r="C17" s="67" t="str">
        <f>+'FOR-CSA-018'!C17</f>
        <v>Con Corte al dia: 31/03/2025</v>
      </c>
      <c r="D17" s="67"/>
      <c r="E17" s="67"/>
      <c r="F17" s="67"/>
      <c r="H17" s="95">
        <f>+SUM(H18:H23)</f>
        <v>30</v>
      </c>
      <c r="I17" s="96">
        <f>+SUM(I18:I23)</f>
        <v>1904280</v>
      </c>
      <c r="J17" s="66"/>
    </row>
    <row r="18" spans="2:10" x14ac:dyDescent="0.25">
      <c r="B18" s="65"/>
      <c r="C18" s="39" t="s">
        <v>130</v>
      </c>
      <c r="H18" s="97">
        <f>+'FOR-CSA-018'!H19</f>
        <v>0</v>
      </c>
      <c r="I18" s="98">
        <f>+'FOR-CSA-018'!I19</f>
        <v>0</v>
      </c>
      <c r="J18" s="66"/>
    </row>
    <row r="19" spans="2:10" x14ac:dyDescent="0.25">
      <c r="B19" s="65"/>
      <c r="C19" s="39" t="s">
        <v>131</v>
      </c>
      <c r="H19" s="97">
        <f>+'FOR-CSA-018'!H20</f>
        <v>0</v>
      </c>
      <c r="I19" s="98">
        <f>+'FOR-CSA-018'!I20</f>
        <v>0</v>
      </c>
      <c r="J19" s="66"/>
    </row>
    <row r="20" spans="2:10" x14ac:dyDescent="0.25">
      <c r="B20" s="65"/>
      <c r="C20" s="39" t="s">
        <v>132</v>
      </c>
      <c r="H20" s="97">
        <f>+'FOR-CSA-018'!H21</f>
        <v>30</v>
      </c>
      <c r="I20" s="98">
        <f>+'FOR-CSA-018'!I21</f>
        <v>1904280</v>
      </c>
      <c r="J20" s="66"/>
    </row>
    <row r="21" spans="2:10" x14ac:dyDescent="0.25">
      <c r="B21" s="65"/>
      <c r="C21" s="39" t="s">
        <v>133</v>
      </c>
      <c r="H21" s="97">
        <f>+'FOR-CSA-018'!H22</f>
        <v>0</v>
      </c>
      <c r="I21" s="98">
        <f>+'FOR-CSA-018'!I22</f>
        <v>0</v>
      </c>
      <c r="J21" s="66"/>
    </row>
    <row r="22" spans="2:10" x14ac:dyDescent="0.25">
      <c r="B22" s="65"/>
      <c r="C22" s="39" t="s">
        <v>134</v>
      </c>
      <c r="H22" s="97">
        <f>+'FOR-CSA-018'!H23</f>
        <v>0</v>
      </c>
      <c r="I22" s="98">
        <f>+'FOR-CSA-018'!I23</f>
        <v>0</v>
      </c>
      <c r="J22" s="66"/>
    </row>
    <row r="23" spans="2:10" x14ac:dyDescent="0.25">
      <c r="B23" s="65"/>
      <c r="C23" s="39" t="s">
        <v>152</v>
      </c>
      <c r="H23" s="97">
        <f>+'FOR-CSA-018'!H24</f>
        <v>0</v>
      </c>
      <c r="I23" s="98">
        <f>+'FOR-CSA-018'!I24</f>
        <v>0</v>
      </c>
      <c r="J23" s="66"/>
    </row>
    <row r="24" spans="2:10" ht="13" x14ac:dyDescent="0.3">
      <c r="B24" s="65"/>
      <c r="C24" s="67" t="s">
        <v>153</v>
      </c>
      <c r="D24" s="67"/>
      <c r="E24" s="67"/>
      <c r="F24" s="67"/>
      <c r="H24" s="95">
        <f>SUM(H18:H23)</f>
        <v>30</v>
      </c>
      <c r="I24" s="96">
        <f>+SUBTOTAL(9,I18:I23)</f>
        <v>1904280</v>
      </c>
      <c r="J24" s="66"/>
    </row>
    <row r="25" spans="2:10" ht="13.5" thickBot="1" x14ac:dyDescent="0.35">
      <c r="B25" s="65"/>
      <c r="C25" s="67"/>
      <c r="D25" s="67"/>
      <c r="H25" s="99"/>
      <c r="I25" s="100"/>
      <c r="J25" s="66"/>
    </row>
    <row r="26" spans="2:10" ht="13.5" thickTop="1" x14ac:dyDescent="0.3">
      <c r="B26" s="65"/>
      <c r="C26" s="67"/>
      <c r="D26" s="67"/>
      <c r="H26" s="82"/>
      <c r="I26" s="76"/>
      <c r="J26" s="66"/>
    </row>
    <row r="27" spans="2:10" ht="13" x14ac:dyDescent="0.3">
      <c r="B27" s="65"/>
      <c r="C27" s="67"/>
      <c r="D27" s="67"/>
      <c r="H27" s="82"/>
      <c r="I27" s="76"/>
      <c r="J27" s="66"/>
    </row>
    <row r="28" spans="2:10" ht="13" x14ac:dyDescent="0.3">
      <c r="B28" s="65"/>
      <c r="C28" s="67"/>
      <c r="D28" s="67"/>
      <c r="H28" s="82"/>
      <c r="I28" s="76"/>
      <c r="J28" s="66"/>
    </row>
    <row r="29" spans="2:10" x14ac:dyDescent="0.25">
      <c r="B29" s="65"/>
      <c r="G29" s="82"/>
      <c r="H29" s="82"/>
      <c r="I29" s="82"/>
      <c r="J29" s="66"/>
    </row>
    <row r="30" spans="2:10" ht="13.5" thickBot="1" x14ac:dyDescent="0.35">
      <c r="B30" s="65"/>
      <c r="C30" s="83" t="str">
        <f>+'FOR-CSA-018'!C37</f>
        <v>Nombre</v>
      </c>
      <c r="D30" s="83"/>
      <c r="G30" s="83" t="str">
        <f>+'FOR-CSA-018'!H37</f>
        <v>Juan Camilo Paez R.</v>
      </c>
      <c r="H30" s="84"/>
      <c r="I30" s="82"/>
      <c r="J30" s="66"/>
    </row>
    <row r="31" spans="2:10" ht="13" x14ac:dyDescent="0.3">
      <c r="B31" s="65"/>
      <c r="C31" s="85" t="str">
        <f>+'FOR-CSA-018'!C38</f>
        <v>Cargo</v>
      </c>
      <c r="D31" s="85"/>
      <c r="G31" s="85" t="str">
        <f>+'FOR-CSA-018'!H38</f>
        <v>Cartera - Cuentas Salud</v>
      </c>
      <c r="H31" s="82"/>
      <c r="I31" s="82"/>
      <c r="J31" s="66"/>
    </row>
    <row r="32" spans="2:10" ht="13" x14ac:dyDescent="0.3">
      <c r="B32" s="65"/>
      <c r="C32" s="85" t="str">
        <f>+'FOR-CSA-018'!C39</f>
        <v>Entidad</v>
      </c>
      <c r="D32" s="85"/>
      <c r="G32" s="85" t="str">
        <f>+'FOR-CSA-018'!H39</f>
        <v>EPS Comfenalco Valle.</v>
      </c>
      <c r="H32" s="82"/>
      <c r="I32" s="82"/>
      <c r="J32" s="66"/>
    </row>
    <row r="33" spans="2:10" ht="13" x14ac:dyDescent="0.3">
      <c r="B33" s="65"/>
      <c r="C33" s="85"/>
      <c r="D33" s="85"/>
      <c r="G33" s="85"/>
      <c r="H33" s="82"/>
      <c r="I33" s="82"/>
      <c r="J33" s="66"/>
    </row>
    <row r="34" spans="2:10" ht="13" x14ac:dyDescent="0.3">
      <c r="B34" s="65"/>
      <c r="C34" s="85"/>
      <c r="D34" s="85"/>
      <c r="G34" s="85"/>
      <c r="H34" s="82"/>
      <c r="I34" s="82"/>
      <c r="J34" s="66"/>
    </row>
    <row r="35" spans="2:10" ht="14" x14ac:dyDescent="0.25">
      <c r="B35" s="65"/>
      <c r="C35" s="101" t="s">
        <v>154</v>
      </c>
      <c r="D35" s="101"/>
      <c r="E35" s="101"/>
      <c r="F35" s="101"/>
      <c r="G35" s="101"/>
      <c r="H35" s="101"/>
      <c r="I35" s="101"/>
      <c r="J35" s="66"/>
    </row>
    <row r="36" spans="2:10" ht="13" x14ac:dyDescent="0.3">
      <c r="B36" s="65"/>
      <c r="C36" s="85"/>
      <c r="D36" s="85"/>
      <c r="G36" s="85"/>
      <c r="H36" s="82"/>
      <c r="I36" s="82"/>
      <c r="J36" s="66"/>
    </row>
    <row r="37" spans="2:10" ht="18.75" customHeight="1" thickBot="1" x14ac:dyDescent="0.3">
      <c r="B37" s="87"/>
      <c r="C37" s="88"/>
      <c r="D37" s="88"/>
      <c r="E37" s="88"/>
      <c r="F37" s="88"/>
      <c r="G37" s="84"/>
      <c r="H37" s="84"/>
      <c r="I37" s="84"/>
      <c r="J37" s="89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FOR CSA 001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2025-04-21T14:36:43Z</dcterms:modified>
</cp:coreProperties>
</file>