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nilo\Areas\CxPSalud\CARTERA\CARTERAS REVISADAS\REVISIÓN CARTERAS AÑO 2025\4. ABRIL\NIT 900145579_ESE POPAYAN E.S.E\"/>
    </mc:Choice>
  </mc:AlternateContent>
  <xr:revisionPtr revIDLastSave="0" documentId="13_ncr:1_{D4BF63E9-D2BB-4428-8E07-6300D692371B}" xr6:coauthVersionLast="47" xr6:coauthVersionMax="47" xr10:uidLastSave="{00000000-0000-0000-0000-000000000000}"/>
  <bookViews>
    <workbookView xWindow="-110" yWindow="-110" windowWidth="19420" windowHeight="11500" activeTab="3" xr2:uid="{00000000-000D-0000-FFFF-FFFF00000000}"/>
  </bookViews>
  <sheets>
    <sheet name="INFO IPS" sheetId="11" r:id="rId1"/>
    <sheet name="TD" sheetId="13" r:id="rId2"/>
    <sheet name="ESTADO DE CADA FACTURA" sheetId="12" r:id="rId3"/>
    <sheet name="FOR-CSA-018" sheetId="14" r:id="rId4"/>
    <sheet name="CIRCULAR 030" sheetId="15" r:id="rId5"/>
  </sheets>
  <externalReferences>
    <externalReference r:id="rId6"/>
    <externalReference r:id="rId7"/>
  </externalReferences>
  <definedNames>
    <definedName name="_xlnm._FilterDatabase" localSheetId="2" hidden="1">'ESTADO DE CADA FACTURA'!$A$2:$AU$34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15" l="1"/>
  <c r="C32" i="15"/>
  <c r="G31" i="15"/>
  <c r="C31" i="15"/>
  <c r="G30" i="15"/>
  <c r="C30" i="15"/>
  <c r="I23" i="15"/>
  <c r="H23" i="15"/>
  <c r="I22" i="15"/>
  <c r="H22" i="15"/>
  <c r="I21" i="15"/>
  <c r="H21" i="15"/>
  <c r="I20" i="15"/>
  <c r="H20" i="15"/>
  <c r="I19" i="15"/>
  <c r="H19" i="15"/>
  <c r="I18" i="15"/>
  <c r="H18" i="15"/>
  <c r="C17" i="15"/>
  <c r="I30" i="14"/>
  <c r="H30" i="14"/>
  <c r="I28" i="14"/>
  <c r="H28" i="14"/>
  <c r="I25" i="14"/>
  <c r="H25" i="14"/>
  <c r="C12" i="15"/>
  <c r="C11" i="15"/>
  <c r="C9" i="15"/>
  <c r="I24" i="15" l="1"/>
  <c r="I17" i="15"/>
  <c r="H32" i="14"/>
  <c r="H33" i="14" s="1"/>
  <c r="I32" i="14"/>
  <c r="I33" i="14" s="1"/>
  <c r="H24" i="15"/>
  <c r="H17" i="15"/>
  <c r="AP1" i="12" l="1"/>
  <c r="AO1" i="12"/>
  <c r="AN1" i="12"/>
  <c r="AM1" i="12"/>
  <c r="AL1" i="12"/>
  <c r="AK1" i="12"/>
  <c r="AJ1" i="12"/>
  <c r="AI1" i="12"/>
  <c r="AH1" i="12"/>
  <c r="AG1" i="12"/>
  <c r="Z1" i="12"/>
  <c r="Q1" i="12"/>
  <c r="J1" i="12"/>
  <c r="I1" i="12"/>
  <c r="O1" i="12" l="1"/>
</calcChain>
</file>

<file path=xl/sharedStrings.xml><?xml version="1.0" encoding="utf-8"?>
<sst xmlns="http://schemas.openxmlformats.org/spreadsheetml/2006/main" count="782" uniqueCount="221">
  <si>
    <t>Prefijo Factura</t>
  </si>
  <si>
    <t>Numero Factura</t>
  </si>
  <si>
    <t>FACTURA</t>
  </si>
  <si>
    <t>IPS Fecha factura</t>
  </si>
  <si>
    <t>IPS Fecha radicado</t>
  </si>
  <si>
    <t>AÑO</t>
  </si>
  <si>
    <t>IPS Valor Factura</t>
  </si>
  <si>
    <t>PAGOS</t>
  </si>
  <si>
    <t>IPS Saldo Factura</t>
  </si>
  <si>
    <t>Tipo de Contrato</t>
  </si>
  <si>
    <t>Sede / Ciudad</t>
  </si>
  <si>
    <t>Tipo de Prestación</t>
  </si>
  <si>
    <t>EVENTO</t>
  </si>
  <si>
    <t>POPAYAN</t>
  </si>
  <si>
    <t xml:space="preserve">SERVICIOS DE SALUD </t>
  </si>
  <si>
    <t>PYAN</t>
  </si>
  <si>
    <t>PESC</t>
  </si>
  <si>
    <t>PESC9481</t>
  </si>
  <si>
    <t>CALD</t>
  </si>
  <si>
    <t>PYAN275536</t>
  </si>
  <si>
    <t>PYAN280540</t>
  </si>
  <si>
    <t>TOTO</t>
  </si>
  <si>
    <t>PYAN281697</t>
  </si>
  <si>
    <t>PYAN292585</t>
  </si>
  <si>
    <t>PYAN293075</t>
  </si>
  <si>
    <t>PYAN293873</t>
  </si>
  <si>
    <t>PYAN294773</t>
  </si>
  <si>
    <t>PYAN299187</t>
  </si>
  <si>
    <t>PYAN316313</t>
  </si>
  <si>
    <t>PYAN318295</t>
  </si>
  <si>
    <t>PYAN318370</t>
  </si>
  <si>
    <t>PESC17778</t>
  </si>
  <si>
    <t>PYAN318795</t>
  </si>
  <si>
    <t>PYAN319764</t>
  </si>
  <si>
    <t>CALD106169</t>
  </si>
  <si>
    <t>PESC18110</t>
  </si>
  <si>
    <t>PYAN309179</t>
  </si>
  <si>
    <t>PYAN329538</t>
  </si>
  <si>
    <t>PYAN329539</t>
  </si>
  <si>
    <t>PYAN334713</t>
  </si>
  <si>
    <t>PYAN334744</t>
  </si>
  <si>
    <t>PYAN347256</t>
  </si>
  <si>
    <t>PYAN341691</t>
  </si>
  <si>
    <t>PYAN342097</t>
  </si>
  <si>
    <t>PYAN351722</t>
  </si>
  <si>
    <t>PESC19217</t>
  </si>
  <si>
    <t>TOTO152167</t>
  </si>
  <si>
    <t>PYAN357251</t>
  </si>
  <si>
    <t>CALD120163</t>
  </si>
  <si>
    <t>PYAN362232</t>
  </si>
  <si>
    <t>PYAN362521</t>
  </si>
  <si>
    <t>NIT IPS</t>
  </si>
  <si>
    <t>Nombre IPS</t>
  </si>
  <si>
    <t>ALFA</t>
  </si>
  <si>
    <t>FACT</t>
  </si>
  <si>
    <t>LLAVE</t>
  </si>
  <si>
    <t>Numero de Contrato</t>
  </si>
  <si>
    <t>ESTADO CARTERA ANTERIOR</t>
  </si>
  <si>
    <t>ESTADO EPS 24-04-2025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</si>
  <si>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</si>
  <si>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</si>
  <si>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</si>
  <si>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</si>
  <si>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</si>
  <si>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</si>
  <si>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</si>
  <si>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</si>
  <si>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</si>
  <si>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</si>
  <si>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</si>
  <si>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</si>
  <si>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</si>
  <si>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</si>
  <si>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</si>
  <si>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</si>
  <si>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</si>
  <si>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</si>
  <si>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</si>
  <si>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</si>
  <si>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</si>
  <si>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</si>
  <si>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</si>
  <si>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</si>
  <si>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</si>
  <si>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</si>
  <si>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</si>
  <si>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</si>
  <si>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</si>
  <si>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</si>
  <si>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</si>
  <si>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</si>
  <si>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EMPRESA SOCIAL DEL ESTADO POPAYAN E.S.E</t>
  </si>
  <si>
    <t>900145579_PESC9481</t>
  </si>
  <si>
    <t>Factura devuelta</t>
  </si>
  <si>
    <t>Devuelta</t>
  </si>
  <si>
    <t>Corriente</t>
  </si>
  <si>
    <t>no pbs se devuelve factura con soportes , factura covid. no anexan el resultado de la prueba covid, y nos e evidencia en la historia clinica soportado anexar soporte de laboratorio valor pactado laboratorio cups 906340 valor pactado adres $580832. para darle tramite ala factura</t>
  </si>
  <si>
    <t>NO PBS</t>
  </si>
  <si>
    <t>Atención inicial de urgencias | Atención de urgencias</t>
  </si>
  <si>
    <t>Ambulatorio</t>
  </si>
  <si>
    <t>900145579_PYAN299187</t>
  </si>
  <si>
    <t>181-360</t>
  </si>
  <si>
    <t>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t>
  </si>
  <si>
    <t>SOPORTE</t>
  </si>
  <si>
    <t>Servicios Odontológicos ambulatorios</t>
  </si>
  <si>
    <t>900145579_PESC17778</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</si>
  <si>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</si>
  <si>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</si>
  <si>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Atención inicial de urgencias</t>
  </si>
  <si>
    <t>Urgencias</t>
  </si>
  <si>
    <t>900145579_CALD106169</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</si>
  <si>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</si>
  <si>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900145579_PYAN357251</t>
  </si>
  <si>
    <t>31-60</t>
  </si>
  <si>
    <t>900145579_PESC18110</t>
  </si>
  <si>
    <t>Factura en proceso interno</t>
  </si>
  <si>
    <t>Para auditoria de pertinencia</t>
  </si>
  <si>
    <t>SOPORTES SE DEVUELVE FACTURA CON SOPORTES NO HACEN EL CARNET O LA HISTORIA CLINICA DE LA APLICACION DEL BIOLOGICO,ANEXAR SOPORTE SOPORTE PARA DARLE TRAMITE ALA FACTURA</t>
  </si>
  <si>
    <t>Consultas ambulatorias</t>
  </si>
  <si>
    <t>900145579_PYAN309179</t>
  </si>
  <si>
    <t>SOPORTE SE DEVUELVE FACTURA CON SOPORTE ,AL VALIDAR LOS DATOS DE LA FACTURA NO SE EVIDENCIA LA HISTORIA CLINICA DE LA PRESTACION DEL SERVICIO .ANEXAR EL SOPORTE PARA DARLE TRAMITE ALA FACTURA</t>
  </si>
  <si>
    <t>900145579_PYAN334744</t>
  </si>
  <si>
    <t>soporte se devuelve factura al validar no se evidencia el soporte de la historia clinica de la prestacion del servicio. anexarlo para darle tramite sujeta apertinencia</t>
  </si>
  <si>
    <t>FACTURACION</t>
  </si>
  <si>
    <t>900145579_CALD120163</t>
  </si>
  <si>
    <t>Factura pendiente en programacion de pago</t>
  </si>
  <si>
    <t>Finalizada</t>
  </si>
  <si>
    <t>0-30</t>
  </si>
  <si>
    <t>44B200404</t>
  </si>
  <si>
    <t>900145579_PYAN362232</t>
  </si>
  <si>
    <t>900145579_PYAN362521</t>
  </si>
  <si>
    <t>900145579_PYAN275536</t>
  </si>
  <si>
    <t>Glosa por contestar IPS</t>
  </si>
  <si>
    <t>Para respuesta prestador</t>
  </si>
  <si>
    <t>Más de 360</t>
  </si>
  <si>
    <t>SE REALIZA OBJECION AL VALIDAR LOS DATOS DE LA FACTURA LA AUTORIZACION 122300108548 ,TEIENE PARA DESCONTAR DELA CUOTA MODERADORA POR VALOR $16400 Y DESCUENTA DE LA FACTURA POR VALOR $4100 SE OBJETA LA DIFERENCIA $12300</t>
  </si>
  <si>
    <t>GLOSA</t>
  </si>
  <si>
    <t>900145579_PYAN280540</t>
  </si>
  <si>
    <t>SE REALIZA OBJECION AL VALIDAR LOS DATOS DELA FACTURA LA AUTORIZACION 122300129730 NO FUE DESCONTADO CUOTA MODERA POR VALOR$4100 .</t>
  </si>
  <si>
    <t>COT-2023-195</t>
  </si>
  <si>
    <t>900145579_PYAN281697</t>
  </si>
  <si>
    <t>se realiza objecion al validar los datos de la factura la autorizacion 122300117695 tiene cuota moderadora $16400 . solo fue descontado dela factura $4100 se objeta la diferencia $12300</t>
  </si>
  <si>
    <t>900145579_PYAN292585</t>
  </si>
  <si>
    <t>FACTURACION SE REALIZA OBJECION AL VALIDAR LOS DATOS DELA FACTURA LA CONSULTA DE MEDICINA CUP890201 VP$46400 SE OBJETA LA DIFERENCIA$5600</t>
  </si>
  <si>
    <t>900145579_PYAN293075</t>
  </si>
  <si>
    <t>FACTURACION SE DEVUELVE FACTURA CON SOPORTES COMPLETOS AL VALIDAR LOS DATOS DELA FACTURA LA CONSULTA DE MEDICINA CUPS890201 VP$46000 SE OBJETA LA DIFERENCIA $5600</t>
  </si>
  <si>
    <t>900145579_PYAN293873</t>
  </si>
  <si>
    <t>tarifa: se realiza objecion al validar los datos dela factura la consulta de odontologia cups890303 valor pactado $27500 se objeta la diferencia$8033</t>
  </si>
  <si>
    <t>TARIFA</t>
  </si>
  <si>
    <t>900145579_PYAN294773</t>
  </si>
  <si>
    <t>fcturacion: se realiza objecion al validar los datos de LA FACTURA SE REALIZA OBJECION POR MAYOR VALOR COBRADO EN CONSULTA DE OBTURACION DE RESINA CUP 23102 VP$56100 SE OBJETA LA DIFERENCIA$20199</t>
  </si>
  <si>
    <t>900145579_PYAN318370</t>
  </si>
  <si>
    <t>tarifa: se realiza objecion por mayor valor cobrado cups890301 vp$46400 se objeta la diferencia$5600</t>
  </si>
  <si>
    <t>900145579_PYAN318795</t>
  </si>
  <si>
    <t>tarifa se realiza objecion al validar los datos dela factura cups 890201 consulta medicina vp $46400 se objeta la diferencia$5600</t>
  </si>
  <si>
    <t>900145579_PYAN319764</t>
  </si>
  <si>
    <t>tarifa: se realiza objecion por mayor valor cobrado cups890201 consulta medicina vp$46400 se objeta la diferencia$5600</t>
  </si>
  <si>
    <t>900145579_PYAN329538</t>
  </si>
  <si>
    <t>91-180</t>
  </si>
  <si>
    <t>SE REALIZA OBJECION POR MAYOR VALOR COBRADO EN CUPS 890201 CONSULTA POR MEDICINA VP$46400,SE OBJETA LA DIFERENCIA$5600</t>
  </si>
  <si>
    <t>COT-2023-111</t>
  </si>
  <si>
    <t>900145579_PYAN329539</t>
  </si>
  <si>
    <t>SE REALIZA OBJECION AL VALIDAR LOS DATOS DELA FACTURA CUPS 890203 CONSULTA DE ODONTOLOGIA VP$31700 SE OBJETA LA DIFERENCIA$3835</t>
  </si>
  <si>
    <t>900145579_PYAN316313</t>
  </si>
  <si>
    <t>900145579_PYAN318295</t>
  </si>
  <si>
    <t>900145579_PYAN334713</t>
  </si>
  <si>
    <t>URG-2023-250</t>
  </si>
  <si>
    <t>900145579_PYAN347256</t>
  </si>
  <si>
    <t>900145579_PYAN341691</t>
  </si>
  <si>
    <t>900145579_PYAN342097</t>
  </si>
  <si>
    <t>900145579_PYAN351722</t>
  </si>
  <si>
    <t>61-90</t>
  </si>
  <si>
    <t>Procedimientos terapéuticos ambulatorios | Servicios ambulatorios</t>
  </si>
  <si>
    <t>900145579_PESC19217</t>
  </si>
  <si>
    <t>900145579_TOTO152167</t>
  </si>
  <si>
    <t>(en blanco)</t>
  </si>
  <si>
    <t>PAGO DIRECTO RC 3ER PROC. NOVIEMBRE</t>
  </si>
  <si>
    <t>PAGO DIRECTO REGIMEN SUBSIDIADO AGOSTO 2024</t>
  </si>
  <si>
    <t>Cuenta de FACT</t>
  </si>
  <si>
    <t>Suma de IPS Saldo Factura</t>
  </si>
  <si>
    <t>Etiquetas de fila</t>
  </si>
  <si>
    <t>Total general</t>
  </si>
  <si>
    <t>Factura cancelada</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</si>
  <si>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</si>
  <si>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</si>
  <si>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</si>
  <si>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</si>
  <si>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</si>
  <si>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</si>
  <si>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</si>
  <si>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</si>
  <si>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</si>
  <si>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</si>
  <si>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</si>
  <si>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</si>
  <si>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</si>
  <si>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</si>
  <si>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</si>
  <si>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</si>
  <si>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</si>
  <si>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</si>
  <si>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</si>
  <si>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</si>
  <si>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</si>
  <si>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</si>
  <si>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</si>
  <si>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</si>
  <si>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</si>
  <si>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</si>
  <si>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</si>
  <si>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</si>
  <si>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</si>
  <si>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</si>
  <si>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</si>
  <si>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</si>
  <si>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25 2025</t>
  </si>
  <si>
    <t>Señores : EMPRESA SOCIAL DEL ESTADO POPAYAN E.S.E</t>
  </si>
  <si>
    <t>NIT: 900145579</t>
  </si>
  <si>
    <t>Johana Millan</t>
  </si>
  <si>
    <t>Profedional de cartera</t>
  </si>
  <si>
    <t xml:space="preserve"> EMPRESA SOCIAL DEL ESTADO POPAYAN E.S.E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</si>
</sst>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1"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FFC0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cellStyleXfs>
  <cellXfs count="107">
    <xf numFmtId="0" fontId="0" fillId="0" borderId="0" xfId="0"/>
    <xf numFmtId="0" fontId="2" fillId="0" borderId="1" xfId="0" applyFont="1" applyBorder="1" applyAlignment="1">
      <alignment horizontal="center" vertical="center" wrapText="1"/>
    </xf>
    <xf numFmtId="42" fontId="0" fillId="0" borderId="0" xfId="0" applyNumberFormat="1"/>
    <xf numFmtId="14" fontId="0" fillId="3" borderId="1" xfId="0" applyNumberFormat="1" applyFill="1" applyBorder="1"/>
    <xf numFmtId="0" fontId="0" fillId="3" borderId="1" xfId="0" applyFill="1" applyBorder="1" applyAlignment="1">
      <alignment horizontal="center"/>
    </xf>
    <xf numFmtId="42" fontId="0" fillId="3" borderId="1" xfId="3" applyFont="1" applyFill="1" applyBorder="1" applyAlignment="1">
      <alignment horizontal="center"/>
    </xf>
    <xf numFmtId="164" fontId="0" fillId="3" borderId="1" xfId="2" applyNumberFormat="1" applyFont="1" applyFill="1" applyBorder="1" applyAlignment="1">
      <alignment horizontal="center"/>
    </xf>
    <xf numFmtId="14" fontId="0" fillId="3" borderId="1" xfId="0" applyNumberFormat="1" applyFill="1" applyBorder="1" applyAlignment="1">
      <alignment horizontal="center"/>
    </xf>
    <xf numFmtId="14" fontId="0" fillId="3" borderId="1" xfId="1" applyNumberFormat="1" applyFont="1" applyFill="1" applyBorder="1" applyAlignment="1">
      <alignment horizontal="center"/>
    </xf>
    <xf numFmtId="1" fontId="0" fillId="3" borderId="1" xfId="0" applyNumberFormat="1" applyFill="1" applyBorder="1" applyAlignment="1">
      <alignment horizontal="center"/>
    </xf>
    <xf numFmtId="164" fontId="0" fillId="3" borderId="1" xfId="2" applyNumberFormat="1" applyFont="1" applyFill="1" applyBorder="1"/>
    <xf numFmtId="14" fontId="0" fillId="3" borderId="1" xfId="1" applyNumberFormat="1" applyFont="1" applyFill="1" applyBorder="1"/>
    <xf numFmtId="42" fontId="0" fillId="2" borderId="0" xfId="0" applyNumberFormat="1" applyFill="1"/>
    <xf numFmtId="42" fontId="0" fillId="3" borderId="1" xfId="0" applyNumberFormat="1" applyFill="1" applyBorder="1"/>
    <xf numFmtId="42" fontId="0" fillId="4" borderId="0" xfId="0" applyNumberFormat="1" applyFill="1"/>
    <xf numFmtId="0" fontId="0" fillId="3" borderId="1" xfId="0" applyFill="1" applyBorder="1"/>
    <xf numFmtId="0" fontId="3" fillId="0" borderId="1" xfId="0" applyFont="1" applyBorder="1" applyAlignment="1">
      <alignment horizontal="center" vertical="center" wrapText="1"/>
    </xf>
    <xf numFmtId="2" fontId="3" fillId="0" borderId="1" xfId="0" applyNumberFormat="1" applyFont="1" applyBorder="1" applyAlignment="1">
      <alignment horizontal="center" vertical="center" wrapText="1"/>
    </xf>
    <xf numFmtId="14" fontId="3" fillId="0" borderId="1" xfId="0" applyNumberFormat="1" applyFont="1" applyBorder="1" applyAlignment="1">
      <alignment horizontal="center" vertical="center" wrapText="1"/>
    </xf>
    <xf numFmtId="165" fontId="3" fillId="0" borderId="1" xfId="0" applyNumberFormat="1" applyFont="1" applyBorder="1" applyAlignment="1">
      <alignment horizontal="center" vertical="center" wrapText="1"/>
    </xf>
    <xf numFmtId="0" fontId="4" fillId="5" borderId="1" xfId="0" applyFont="1" applyFill="1" applyBorder="1" applyAlignment="1">
      <alignment horizontal="center" vertical="center" wrapText="1"/>
    </xf>
    <xf numFmtId="0" fontId="3" fillId="6" borderId="1" xfId="0" applyFont="1" applyFill="1" applyBorder="1" applyAlignment="1">
      <alignment horizontal="center" vertical="center" wrapText="1"/>
    </xf>
    <xf numFmtId="165" fontId="3" fillId="6" borderId="1" xfId="2" applyNumberFormat="1" applyFont="1" applyFill="1" applyBorder="1" applyAlignment="1">
      <alignment horizontal="center" vertical="center" wrapText="1"/>
    </xf>
    <xf numFmtId="0" fontId="3" fillId="6" borderId="1" xfId="2" applyNumberFormat="1" applyFont="1" applyFill="1" applyBorder="1" applyAlignment="1">
      <alignment horizontal="center" vertical="center" wrapText="1"/>
    </xf>
    <xf numFmtId="0" fontId="3" fillId="2" borderId="1" xfId="0" applyFont="1" applyFill="1" applyBorder="1" applyAlignment="1">
      <alignment horizontal="center" vertical="center" wrapText="1"/>
    </xf>
    <xf numFmtId="14" fontId="3" fillId="2" borderId="1" xfId="0" applyNumberFormat="1" applyFont="1" applyFill="1" applyBorder="1" applyAlignment="1">
      <alignment horizontal="center" vertical="center" wrapText="1"/>
    </xf>
    <xf numFmtId="165" fontId="3" fillId="7" borderId="1" xfId="2" applyNumberFormat="1" applyFont="1" applyFill="1" applyBorder="1" applyAlignment="1">
      <alignment horizontal="center" vertical="center" wrapText="1"/>
    </xf>
    <xf numFmtId="0" fontId="3" fillId="7" borderId="1" xfId="0" applyFont="1" applyFill="1" applyBorder="1" applyAlignment="1">
      <alignment horizontal="center" vertical="center" wrapText="1"/>
    </xf>
    <xf numFmtId="165" fontId="3" fillId="5" borderId="1" xfId="2" applyNumberFormat="1" applyFont="1" applyFill="1" applyBorder="1" applyAlignment="1">
      <alignment horizontal="center" vertical="center" wrapText="1"/>
    </xf>
    <xf numFmtId="165" fontId="3" fillId="8" borderId="1" xfId="0" applyNumberFormat="1" applyFont="1" applyFill="1" applyBorder="1" applyAlignment="1">
      <alignment horizontal="center" vertical="center" wrapText="1"/>
    </xf>
    <xf numFmtId="0" fontId="3" fillId="8" borderId="1" xfId="0" applyFont="1" applyFill="1" applyBorder="1" applyAlignment="1">
      <alignment horizontal="center" vertical="center" wrapText="1"/>
    </xf>
    <xf numFmtId="0" fontId="5" fillId="0" borderId="1" xfId="0" applyFont="1" applyBorder="1" applyAlignment="1">
      <alignment vertical="center"/>
    </xf>
    <xf numFmtId="2" fontId="5" fillId="0" borderId="1" xfId="0" applyNumberFormat="1" applyFont="1" applyBorder="1" applyAlignment="1">
      <alignment vertical="center"/>
    </xf>
    <xf numFmtId="14" fontId="5" fillId="0" borderId="1" xfId="0" applyNumberFormat="1" applyFont="1" applyBorder="1" applyAlignment="1">
      <alignment vertical="center"/>
    </xf>
    <xf numFmtId="165" fontId="5" fillId="0" borderId="1" xfId="0" applyNumberFormat="1" applyFont="1" applyBorder="1" applyAlignment="1">
      <alignment vertical="center"/>
    </xf>
    <xf numFmtId="14" fontId="5" fillId="0" borderId="0" xfId="0" applyNumberFormat="1" applyFont="1"/>
    <xf numFmtId="0" fontId="5" fillId="0" borderId="0" xfId="0" applyFont="1"/>
    <xf numFmtId="2" fontId="5" fillId="0" borderId="0" xfId="0" applyNumberFormat="1" applyFont="1"/>
    <xf numFmtId="165" fontId="5" fillId="0" borderId="0" xfId="2" applyNumberFormat="1" applyFont="1" applyAlignment="1"/>
    <xf numFmtId="165" fontId="5" fillId="0" borderId="0" xfId="0" applyNumberFormat="1" applyFont="1"/>
    <xf numFmtId="14" fontId="3" fillId="8" borderId="1" xfId="0" applyNumberFormat="1" applyFont="1" applyFill="1" applyBorder="1" applyAlignment="1">
      <alignment horizontal="center" vertical="center" wrapText="1"/>
    </xf>
    <xf numFmtId="14" fontId="0" fillId="0" borderId="0" xfId="0" applyNumberFormat="1"/>
    <xf numFmtId="0" fontId="0" fillId="0" borderId="0" xfId="0" pivotButton="1"/>
    <xf numFmtId="0" fontId="0" fillId="0" borderId="0" xfId="0" applyAlignment="1">
      <alignment horizontal="left"/>
    </xf>
    <xf numFmtId="0" fontId="7" fillId="0" borderId="0" xfId="5" applyFont="1"/>
    <xf numFmtId="0" fontId="7" fillId="0" borderId="2" xfId="5" applyFont="1" applyBorder="1" applyAlignment="1">
      <alignment horizontal="centerContinuous"/>
    </xf>
    <xf numFmtId="0" fontId="7" fillId="0" borderId="3" xfId="5" applyFont="1" applyBorder="1" applyAlignment="1">
      <alignment horizontal="centerContinuous"/>
    </xf>
    <xf numFmtId="0" fontId="7" fillId="0" borderId="6" xfId="5" applyFont="1" applyBorder="1" applyAlignment="1">
      <alignment horizontal="centerContinuous"/>
    </xf>
    <xf numFmtId="0" fontId="7" fillId="0" borderId="7" xfId="5" applyFont="1" applyBorder="1" applyAlignment="1">
      <alignment horizontal="centerContinuous"/>
    </xf>
    <xf numFmtId="0" fontId="8" fillId="0" borderId="2" xfId="5" applyFont="1" applyBorder="1" applyAlignment="1">
      <alignment horizontal="centerContinuous" vertical="center"/>
    </xf>
    <xf numFmtId="0" fontId="8" fillId="0" borderId="4" xfId="5" applyFont="1" applyBorder="1" applyAlignment="1">
      <alignment horizontal="centerContinuous" vertical="center"/>
    </xf>
    <xf numFmtId="0" fontId="8" fillId="0" borderId="3" xfId="5" applyFont="1" applyBorder="1" applyAlignment="1">
      <alignment horizontal="centerContinuous" vertical="center"/>
    </xf>
    <xf numFmtId="0" fontId="8" fillId="0" borderId="5" xfId="5" applyFont="1" applyBorder="1" applyAlignment="1">
      <alignment horizontal="centerContinuous" vertical="center"/>
    </xf>
    <xf numFmtId="0" fontId="8" fillId="0" borderId="6" xfId="5" applyFont="1" applyBorder="1" applyAlignment="1">
      <alignment horizontal="centerContinuous" vertical="center"/>
    </xf>
    <xf numFmtId="0" fontId="8" fillId="0" borderId="0" xfId="5" applyFont="1" applyAlignment="1">
      <alignment horizontal="centerContinuous" vertical="center"/>
    </xf>
    <xf numFmtId="0" fontId="8" fillId="0" borderId="12" xfId="5" applyFont="1" applyBorder="1" applyAlignment="1">
      <alignment horizontal="centerContinuous" vertical="center"/>
    </xf>
    <xf numFmtId="0" fontId="7" fillId="0" borderId="8" xfId="5" applyFont="1" applyBorder="1" applyAlignment="1">
      <alignment horizontal="centerContinuous"/>
    </xf>
    <xf numFmtId="0" fontId="7" fillId="0" borderId="10" xfId="5" applyFont="1" applyBorder="1" applyAlignment="1">
      <alignment horizontal="centerContinuous"/>
    </xf>
    <xf numFmtId="0" fontId="8" fillId="0" borderId="8" xfId="5" applyFont="1" applyBorder="1" applyAlignment="1">
      <alignment horizontal="centerContinuous" vertical="center"/>
    </xf>
    <xf numFmtId="0" fontId="8" fillId="0" borderId="9" xfId="5" applyFont="1" applyBorder="1" applyAlignment="1">
      <alignment horizontal="centerContinuous" vertical="center"/>
    </xf>
    <xf numFmtId="0" fontId="8" fillId="0" borderId="10" xfId="5" applyFont="1" applyBorder="1" applyAlignment="1">
      <alignment horizontal="centerContinuous" vertical="center"/>
    </xf>
    <xf numFmtId="0" fontId="8" fillId="0" borderId="11" xfId="5" applyFont="1" applyBorder="1" applyAlignment="1">
      <alignment horizontal="centerContinuous" vertical="center"/>
    </xf>
    <xf numFmtId="0" fontId="7" fillId="0" borderId="6" xfId="5" applyFont="1" applyBorder="1"/>
    <xf numFmtId="0" fontId="7" fillId="0" borderId="7" xfId="5" applyFont="1" applyBorder="1"/>
    <xf numFmtId="0" fontId="8" fillId="0" borderId="0" xfId="5" applyFont="1"/>
    <xf numFmtId="14" fontId="7" fillId="0" borderId="0" xfId="5" applyNumberFormat="1" applyFont="1"/>
    <xf numFmtId="166" fontId="7" fillId="0" borderId="0" xfId="5" applyNumberFormat="1" applyFont="1"/>
    <xf numFmtId="14" fontId="7" fillId="0" borderId="0" xfId="5" applyNumberFormat="1" applyFont="1" applyAlignment="1">
      <alignment horizontal="left"/>
    </xf>
    <xf numFmtId="1" fontId="8" fillId="0" borderId="0" xfId="6" applyNumberFormat="1" applyFont="1" applyAlignment="1">
      <alignment horizontal="center" vertical="center"/>
    </xf>
    <xf numFmtId="165" fontId="8" fillId="0" borderId="0" xfId="5" applyNumberFormat="1" applyFont="1" applyAlignment="1">
      <alignment horizontal="center" vertical="center"/>
    </xf>
    <xf numFmtId="1" fontId="8" fillId="0" borderId="0" xfId="5" applyNumberFormat="1" applyFont="1" applyAlignment="1">
      <alignment horizontal="center"/>
    </xf>
    <xf numFmtId="167" fontId="8" fillId="0" borderId="0" xfId="5" applyNumberFormat="1" applyFont="1" applyAlignment="1">
      <alignment horizontal="right"/>
    </xf>
    <xf numFmtId="1" fontId="7" fillId="0" borderId="0" xfId="5" applyNumberFormat="1" applyFont="1" applyAlignment="1">
      <alignment horizontal="center"/>
    </xf>
    <xf numFmtId="167" fontId="7" fillId="0" borderId="0" xfId="5" applyNumberFormat="1" applyFont="1" applyAlignment="1">
      <alignment horizontal="right"/>
    </xf>
    <xf numFmtId="1" fontId="7" fillId="0" borderId="9" xfId="5" applyNumberFormat="1" applyFont="1" applyBorder="1" applyAlignment="1">
      <alignment horizontal="center"/>
    </xf>
    <xf numFmtId="167" fontId="7" fillId="0" borderId="9" xfId="5" applyNumberFormat="1" applyFont="1" applyBorder="1" applyAlignment="1">
      <alignment horizontal="right"/>
    </xf>
    <xf numFmtId="0" fontId="7" fillId="0" borderId="0" xfId="5" applyFont="1" applyAlignment="1">
      <alignment horizontal="center"/>
    </xf>
    <xf numFmtId="1" fontId="8" fillId="0" borderId="13" xfId="5" applyNumberFormat="1" applyFont="1" applyBorder="1" applyAlignment="1">
      <alignment horizontal="center"/>
    </xf>
    <xf numFmtId="167" fontId="8" fillId="0" borderId="13" xfId="5" applyNumberFormat="1" applyFont="1" applyBorder="1" applyAlignment="1">
      <alignment horizontal="right"/>
    </xf>
    <xf numFmtId="167" fontId="7" fillId="0" borderId="0" xfId="5" applyNumberFormat="1" applyFont="1"/>
    <xf numFmtId="167" fontId="8" fillId="0" borderId="9" xfId="5" applyNumberFormat="1" applyFont="1" applyBorder="1"/>
    <xf numFmtId="167" fontId="7" fillId="0" borderId="9" xfId="5" applyNumberFormat="1" applyFont="1" applyBorder="1"/>
    <xf numFmtId="167" fontId="8" fillId="0" borderId="0" xfId="5" applyNumberFormat="1" applyFont="1"/>
    <xf numFmtId="0" fontId="7" fillId="0" borderId="8" xfId="5" applyFont="1" applyBorder="1"/>
    <xf numFmtId="0" fontId="7" fillId="0" borderId="9" xfId="5" applyFont="1" applyBorder="1"/>
    <xf numFmtId="0" fontId="7" fillId="0" borderId="10" xfId="5" applyFont="1" applyBorder="1"/>
    <xf numFmtId="0" fontId="7" fillId="3" borderId="0" xfId="5" applyFont="1" applyFill="1"/>
    <xf numFmtId="0" fontId="8" fillId="0" borderId="0" xfId="5" applyFont="1" applyAlignment="1">
      <alignment horizontal="center"/>
    </xf>
    <xf numFmtId="1" fontId="8" fillId="0" borderId="0" xfId="6" applyNumberFormat="1" applyFont="1" applyAlignment="1">
      <alignment horizontal="right"/>
    </xf>
    <xf numFmtId="168" fontId="8" fillId="0" borderId="0" xfId="7" applyNumberFormat="1" applyFont="1" applyAlignment="1">
      <alignment horizontal="right"/>
    </xf>
    <xf numFmtId="1" fontId="7" fillId="0" borderId="0" xfId="6" applyNumberFormat="1" applyFont="1" applyAlignment="1">
      <alignment horizontal="right"/>
    </xf>
    <xf numFmtId="168" fontId="7" fillId="0" borderId="0" xfId="7" applyNumberFormat="1" applyFont="1" applyAlignment="1">
      <alignment horizontal="right"/>
    </xf>
    <xf numFmtId="169" fontId="7" fillId="0" borderId="13" xfId="7" applyNumberFormat="1" applyFont="1" applyBorder="1" applyAlignment="1">
      <alignment horizontal="center"/>
    </xf>
    <xf numFmtId="168" fontId="7" fillId="0" borderId="13" xfId="7" applyNumberFormat="1" applyFont="1" applyBorder="1" applyAlignment="1">
      <alignment horizontal="right"/>
    </xf>
    <xf numFmtId="0" fontId="8" fillId="0" borderId="2" xfId="5" applyFont="1" applyBorder="1" applyAlignment="1">
      <alignment horizontal="center" vertical="center"/>
    </xf>
    <xf numFmtId="0" fontId="8" fillId="0" borderId="4" xfId="5" applyFont="1" applyBorder="1" applyAlignment="1">
      <alignment horizontal="center" vertical="center"/>
    </xf>
    <xf numFmtId="0" fontId="8" fillId="0" borderId="3" xfId="5" applyFont="1" applyBorder="1" applyAlignment="1">
      <alignment horizontal="center" vertical="center"/>
    </xf>
    <xf numFmtId="0" fontId="8" fillId="0" borderId="8" xfId="5" applyFont="1" applyBorder="1" applyAlignment="1">
      <alignment horizontal="center" vertical="center"/>
    </xf>
    <xf numFmtId="0" fontId="8" fillId="0" borderId="9" xfId="5" applyFont="1" applyBorder="1" applyAlignment="1">
      <alignment horizontal="center" vertical="center"/>
    </xf>
    <xf numFmtId="0" fontId="8" fillId="0" borderId="10" xfId="5" applyFont="1" applyBorder="1" applyAlignment="1">
      <alignment horizontal="center" vertical="center"/>
    </xf>
    <xf numFmtId="0" fontId="8" fillId="0" borderId="5" xfId="5" applyFont="1" applyBorder="1" applyAlignment="1">
      <alignment horizontal="center" vertical="center"/>
    </xf>
    <xf numFmtId="0" fontId="8" fillId="0" borderId="11" xfId="5" applyFont="1" applyBorder="1" applyAlignment="1">
      <alignment horizontal="center" vertical="center"/>
    </xf>
    <xf numFmtId="0" fontId="9" fillId="0" borderId="0" xfId="5" applyFont="1" applyAlignment="1">
      <alignment horizontal="center" vertical="center" wrapText="1"/>
    </xf>
    <xf numFmtId="0" fontId="8" fillId="0" borderId="6" xfId="5" applyFont="1" applyBorder="1" applyAlignment="1">
      <alignment horizontal="center" vertical="center" wrapText="1"/>
    </xf>
    <xf numFmtId="0" fontId="8" fillId="0" borderId="0" xfId="5" applyFont="1" applyAlignment="1">
      <alignment horizontal="center" vertical="center" wrapText="1"/>
    </xf>
    <xf numFmtId="0" fontId="8" fillId="0" borderId="7" xfId="5" applyFont="1" applyBorder="1" applyAlignment="1">
      <alignment horizontal="center" vertical="center" wrapText="1"/>
    </xf>
    <xf numFmtId="0" fontId="10" fillId="0" borderId="0" xfId="0" applyFont="1" applyAlignment="1">
      <alignment horizontal="center" vertical="center" wrapText="1"/>
    </xf>
  </cellXfs>
  <cellStyles count="8">
    <cellStyle name="Millares" xfId="1" builtinId="3"/>
    <cellStyle name="Millares 2" xfId="4" xr:uid="{00000000-0005-0000-0000-000001000000}"/>
    <cellStyle name="Millares 2 2" xfId="7" xr:uid="{00000000-0005-0000-0000-000002000000}"/>
    <cellStyle name="Millares 3" xfId="6" xr:uid="{00000000-0005-0000-0000-000003000000}"/>
    <cellStyle name="Moneda" xfId="2" builtinId="4"/>
    <cellStyle name="Moneda [0]" xfId="3" builtinId="7"/>
    <cellStyle name="Normal" xfId="0" builtinId="0"/>
    <cellStyle name="Normal 2 2"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2.344305671293" createdVersion="5" refreshedVersion="5" minRefreshableVersion="3" recordCount="32" xr:uid="{00000000-000A-0000-FFFF-FFFF5C000000}">
  <cacheSource type="worksheet">
    <worksheetSource ref="A2:AU34" sheet="ESTADO DE CADA FACTURA"/>
  </cacheSource>
  <cacheFields count="48">
    <cacheField name="NIT IPS" numFmtId="0">
      <sharedItems containsSemiMixedTypes="0" containsString="0" containsNumber="1" containsInteger="1" minValue="900145579" maxValue="900145579"/>
    </cacheField>
    <cacheField name="Nombre IPS" numFmtId="0">
      <sharedItems/>
    </cacheField>
    <cacheField name="ALFA" numFmtId="0">
      <sharedItems/>
    </cacheField>
    <cacheField name="Numero Factura" numFmtId="0">
      <sharedItems containsSemiMixedTypes="0" containsString="0" containsNumber="1" containsInteger="1" minValue="9481" maxValue="362521"/>
    </cacheField>
    <cacheField name="Edad de la cartera" numFmtId="2">
      <sharedItems containsNonDate="0" containsString="0" containsBlank="1"/>
    </cacheField>
    <cacheField name="FACT" numFmtId="2">
      <sharedItems/>
    </cacheField>
    <cacheField name="LLAVE" numFmtId="2">
      <sharedItems/>
    </cacheField>
    <cacheField name="IPS Fecha factura" numFmtId="14">
      <sharedItems containsSemiMixedTypes="0" containsNonDate="0" containsDate="1" containsString="0" minDate="2022-10-31T00:00:00" maxDate="2025-01-29T00:00:00"/>
    </cacheField>
    <cacheField name="IPS Fecha radicado" numFmtId="14">
      <sharedItems containsSemiMixedTypes="0" containsNonDate="0" containsDate="1" containsString="0" minDate="2022-10-31T00:00:00" maxDate="2025-03-05T00:00:00"/>
    </cacheField>
    <cacheField name="IPS Valor Factura" numFmtId="165">
      <sharedItems containsSemiMixedTypes="0" containsString="0" containsNumber="1" containsInteger="1" minValue="6086" maxValue="252471"/>
    </cacheField>
    <cacheField name="IPS Saldo Factura" numFmtId="165">
      <sharedItems containsSemiMixedTypes="0" containsString="0" containsNumber="1" containsInteger="1" minValue="3835" maxValue="252471"/>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24-04-2025" numFmtId="0">
      <sharedItems containsBlank="1" count="6">
        <s v="Glosa por contestar IPS"/>
        <s v="Factura pendiente en programacion de pago"/>
        <s v="Factura en proceso interno"/>
        <s v="Factura devuelta"/>
        <s v="Factura cancelada"/>
        <m u="1"/>
      </sharedItems>
    </cacheField>
    <cacheField name="POR PAGAR SAP" numFmtId="165">
      <sharedItems containsSemiMixedTypes="0" containsString="0" containsNumber="1" containsInteger="1" minValue="0" maxValue="30000"/>
    </cacheField>
    <cacheField name="DOC CONTA" numFmtId="0">
      <sharedItems containsString="0" containsBlank="1" containsNumber="1" containsInteger="1" minValue="137071739" maxValue="137071741"/>
    </cacheField>
    <cacheField name="ESTADO BOX" numFmtId="0">
      <sharedItems/>
    </cacheField>
    <cacheField name="FECHA FACT" numFmtId="14">
      <sharedItems containsSemiMixedTypes="0" containsNonDate="0" containsDate="1" containsString="0" minDate="2022-10-19T00:00:00" maxDate="2025-01-29T00:00:00"/>
    </cacheField>
    <cacheField name="FECHA RAD" numFmtId="14">
      <sharedItems containsSemiMixedTypes="0" containsNonDate="0" containsDate="1" containsString="0" minDate="2024-01-10T00:00:00" maxDate="2025-04-02T00:00:00"/>
    </cacheField>
    <cacheField name="FECHA LIQ" numFmtId="14">
      <sharedItems containsNonDate="0" containsDate="1" containsString="0" containsBlank="1" minDate="2024-01-11T00:00:00" maxDate="2025-03-28T00:00:00"/>
    </cacheField>
    <cacheField name="FECHA DEV" numFmtId="14">
      <sharedItems containsNonDate="0" containsDate="1" containsString="0" containsBlank="1" minDate="2024-07-23T00:00:00" maxDate="2025-04-04T00:00:00"/>
    </cacheField>
    <cacheField name="DIAS" numFmtId="0">
      <sharedItems containsSemiMixedTypes="0" containsString="0" containsNumber="1" containsInteger="1" minValue="-3" maxValue="445"/>
    </cacheField>
    <cacheField name="EDAD" numFmtId="0">
      <sharedItems/>
    </cacheField>
    <cacheField name="Valor_Glosa y Devolución" numFmtId="165">
      <sharedItems containsSemiMixedTypes="0" containsString="0" containsNumber="1" containsInteger="1" minValue="0" maxValue="252471"/>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37788"/>
    </cacheField>
    <cacheField name="FACTURA DEVUELTA" numFmtId="165">
      <sharedItems containsSemiMixedTypes="0" containsString="0" containsNumber="1" containsInteger="1" minValue="0" maxValue="252471"/>
    </cacheField>
    <cacheField name="FACTURA NO RADICADA"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20199"/>
    </cacheField>
    <cacheField name="FACTURA EN PROGRAMACION DE PAGO" numFmtId="165">
      <sharedItems containsSemiMixedTypes="0" containsString="0" containsNumber="1" containsInteger="1" minValue="0" maxValue="30000"/>
    </cacheField>
    <cacheField name="FACTURA EN PROCESO INTERNO" numFmtId="165">
      <sharedItems containsSemiMixedTypes="0" containsString="0" containsNumber="1" containsInteger="1" minValue="0" maxValue="4750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1683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06778" maxValue="4800066204"/>
    </cacheField>
    <cacheField name="FECHA COMPENSACION SAP" numFmtId="14">
      <sharedItems containsNonDate="0" containsDate="1" containsString="0" containsBlank="1" minDate="2024-04-29T00:00:00" maxDate="2025-04-25T00:00:00"/>
    </cacheField>
    <cacheField name="OBSE PAGO" numFmtId="0">
      <sharedItems containsBlank="1"/>
    </cacheField>
    <cacheField name="VALOR TRANFERENCIA" numFmtId="165">
      <sharedItems containsSemiMixedTypes="0" containsString="0" containsNumber="1" containsInteger="1" minValue="0" maxValue="357376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2">
  <r>
    <n v="900145579"/>
    <s v="EMPRESA SOCIAL DEL ESTADO POPAYAN E.S.E"/>
    <s v="PYAN"/>
    <n v="275536"/>
    <m/>
    <s v="PYAN275536"/>
    <s v="900145579_PYAN275536"/>
    <d v="2023-11-01T00:00:00"/>
    <d v="2024-01-10T00:00:00"/>
    <n v="42300"/>
    <n v="12300"/>
    <s v="EVENTO"/>
    <s v="POPAYAN"/>
    <s v="SERVICIOS DE SALUD "/>
    <m/>
    <s v="Glosa por contestar IPS"/>
    <x v="0"/>
    <n v="0"/>
    <m/>
    <s v="Para respuesta prestador"/>
    <d v="2023-11-01T00:00:00"/>
    <d v="2024-01-10T00:00:00"/>
    <d v="2024-01-12T00:00:00"/>
    <m/>
    <n v="444"/>
    <s v="Más de 360"/>
    <n v="12300"/>
    <s v="GLOSA"/>
    <s v="SE REALIZA OBJECION AL VALIDAR LOS DATOS DE LA FACTURA LA AUTORIZACION 122300108548 ,TEIENE PARA DESCONTAR DELA CUOTA MODERADORA POR VALOR $16400 Y DESCUENTA DE LA FACTURA POR VALOR $4100 SE OBJETA LA DIFERENCIA $12300"/>
    <s v="FACTURACION"/>
    <s v="Consultas ambulatorias"/>
    <s v="Ambulatorio"/>
    <s v="44B200404"/>
    <n v="0"/>
    <n v="0"/>
    <n v="0"/>
    <n v="0"/>
    <n v="0"/>
    <n v="12300"/>
    <n v="0"/>
    <n v="0"/>
    <n v="0"/>
    <n v="30000"/>
    <n v="0"/>
    <n v="2201506778"/>
    <d v="2024-04-29T00:00:00"/>
    <s v="(en blanco)"/>
    <n v="3573766"/>
  </r>
  <r>
    <n v="900145579"/>
    <s v="EMPRESA SOCIAL DEL ESTADO POPAYAN E.S.E"/>
    <s v="PYAN"/>
    <n v="280540"/>
    <m/>
    <s v="PYAN280540"/>
    <s v="900145579_PYAN280540"/>
    <d v="2023-11-27T00:00:00"/>
    <d v="2024-01-10T00:00:00"/>
    <n v="46400"/>
    <n v="4100"/>
    <s v="EVENTO"/>
    <s v="POPAYAN"/>
    <s v="SERVICIOS DE SALUD "/>
    <m/>
    <s v="Glosa por contestar IPS"/>
    <x v="0"/>
    <n v="0"/>
    <m/>
    <s v="Para respuesta prestador"/>
    <d v="2023-11-27T00:00:00"/>
    <d v="2024-01-10T00:00:00"/>
    <d v="2024-01-11T00:00:00"/>
    <m/>
    <n v="445"/>
    <s v="Más de 360"/>
    <n v="4100"/>
    <s v="GLOSA"/>
    <s v="SE REALIZA OBJECION AL VALIDAR LOS DATOS DELA FACTURA LA AUTORIZACION 122300129730 NO FUE DESCONTADO CUOTA MODERA POR VALOR$4100 ."/>
    <s v="FACTURACION"/>
    <s v="Consultas ambulatorias"/>
    <s v="Ambulatorio"/>
    <s v="COT-2023-195"/>
    <n v="0"/>
    <n v="0"/>
    <n v="0"/>
    <n v="0"/>
    <n v="0"/>
    <n v="4100"/>
    <n v="0"/>
    <n v="0"/>
    <n v="0"/>
    <n v="42300"/>
    <n v="0"/>
    <n v="2201506778"/>
    <d v="2024-04-29T00:00:00"/>
    <s v="(en blanco)"/>
    <n v="3573766"/>
  </r>
  <r>
    <n v="900145579"/>
    <s v="EMPRESA SOCIAL DEL ESTADO POPAYAN E.S.E"/>
    <s v="PYAN"/>
    <n v="281697"/>
    <m/>
    <s v="PYAN281697"/>
    <s v="900145579_PYAN281697"/>
    <d v="2023-12-01T00:00:00"/>
    <d v="2024-01-15T00:00:00"/>
    <n v="42300"/>
    <n v="12300"/>
    <s v="EVENTO"/>
    <s v="POPAYAN"/>
    <s v="SERVICIOS DE SALUD "/>
    <m/>
    <s v="Glosa por contestar IPS"/>
    <x v="0"/>
    <n v="0"/>
    <m/>
    <s v="Para respuesta prestador"/>
    <d v="2023-12-01T00:00:00"/>
    <d v="2024-01-15T00:00:00"/>
    <d v="2024-01-17T00:00:00"/>
    <m/>
    <n v="439"/>
    <s v="Más de 360"/>
    <n v="12300"/>
    <s v="GLOSA"/>
    <s v="se realiza objecion al validar los datos de la factura la autorizacion 122300117695 tiene cuota moderadora $16400 . solo fue descontado dela factura $4100 se objeta la diferencia $12300"/>
    <s v="FACTURACION"/>
    <s v="Consultas ambulatorias"/>
    <s v="Ambulatorio"/>
    <s v="44B200404"/>
    <n v="0"/>
    <n v="0"/>
    <n v="0"/>
    <n v="0"/>
    <n v="0"/>
    <n v="12300"/>
    <n v="0"/>
    <n v="0"/>
    <n v="0"/>
    <n v="30000"/>
    <n v="0"/>
    <n v="2201506778"/>
    <d v="2024-04-29T00:00:00"/>
    <s v="(en blanco)"/>
    <n v="3573766"/>
  </r>
  <r>
    <n v="900145579"/>
    <s v="EMPRESA SOCIAL DEL ESTADO POPAYAN E.S.E"/>
    <s v="PYAN"/>
    <n v="292585"/>
    <m/>
    <s v="PYAN292585"/>
    <s v="900145579_PYAN292585"/>
    <d v="2024-02-06T00:00:00"/>
    <d v="2024-04-30T00:00:00"/>
    <n v="47500"/>
    <n v="5600"/>
    <s v="EVENTO"/>
    <s v="POPAYAN"/>
    <s v="SERVICIOS DE SALUD "/>
    <m/>
    <s v="Glosa por contestar IPS"/>
    <x v="0"/>
    <n v="0"/>
    <m/>
    <s v="Para respuesta prestador"/>
    <d v="2024-02-06T00:00:00"/>
    <d v="2024-05-02T00:00:00"/>
    <d v="2024-05-27T00:00:00"/>
    <m/>
    <n v="308"/>
    <s v="181-360"/>
    <n v="5600"/>
    <s v="GLOSA"/>
    <s v="FACTURACION SE REALIZA OBJECION AL VALIDAR LOS DATOS DELA FACTURA LA CONSULTA DE MEDICINA CUP890201 VP$46400 SE OBJETA LA DIFERENCIA$5600"/>
    <s v="FACTURACION"/>
    <s v="Consultas ambulatorias"/>
    <s v="Ambulatorio"/>
    <s v="44B200404"/>
    <n v="0"/>
    <n v="0"/>
    <n v="0"/>
    <n v="0"/>
    <n v="0"/>
    <n v="5600"/>
    <n v="0"/>
    <n v="0"/>
    <n v="0"/>
    <n v="41900"/>
    <n v="0"/>
    <n v="2201520969"/>
    <d v="2024-06-26T00:00:00"/>
    <s v="(en blanco)"/>
    <n v="311015"/>
  </r>
  <r>
    <n v="900145579"/>
    <s v="EMPRESA SOCIAL DEL ESTADO POPAYAN E.S.E"/>
    <s v="PYAN"/>
    <n v="293075"/>
    <m/>
    <s v="PYAN293075"/>
    <s v="900145579_PYAN293075"/>
    <d v="2024-02-08T00:00:00"/>
    <d v="2024-04-30T00:00:00"/>
    <n v="33800"/>
    <n v="5600"/>
    <s v="EVENTO"/>
    <s v="POPAYAN"/>
    <s v="SERVICIOS DE SALUD "/>
    <m/>
    <s v="Glosa por contestar IPS"/>
    <x v="0"/>
    <n v="0"/>
    <m/>
    <s v="Para respuesta prestador"/>
    <d v="2024-02-08T00:00:00"/>
    <d v="2024-05-02T00:00:00"/>
    <d v="2024-05-27T00:00:00"/>
    <m/>
    <n v="308"/>
    <s v="181-360"/>
    <n v="5600"/>
    <s v="GLOSA"/>
    <s v="FACTURACION SE DEVUELVE FACTURA CON SOPORTES COMPLETOS AL VALIDAR LOS DATOS DELA FACTURA LA CONSULTA DE MEDICINA CUPS890201 VP$46000 SE OBJETA LA DIFERENCIA $5600"/>
    <s v="FACTURACION"/>
    <s v="Consultas ambulatorias"/>
    <s v="Ambulatorio"/>
    <s v="44B200404"/>
    <n v="0"/>
    <n v="0"/>
    <n v="0"/>
    <n v="0"/>
    <n v="0"/>
    <n v="5600"/>
    <n v="0"/>
    <n v="0"/>
    <n v="0"/>
    <n v="28200"/>
    <n v="0"/>
    <n v="2201520969"/>
    <d v="2024-06-26T00:00:00"/>
    <s v="(en blanco)"/>
    <n v="311015"/>
  </r>
  <r>
    <n v="900145579"/>
    <s v="EMPRESA SOCIAL DEL ESTADO POPAYAN E.S.E"/>
    <s v="PYAN"/>
    <n v="293873"/>
    <m/>
    <s v="PYAN293873"/>
    <s v="900145579_PYAN293873"/>
    <d v="2024-02-12T00:00:00"/>
    <d v="2024-04-30T00:00:00"/>
    <n v="31033"/>
    <n v="8033"/>
    <s v="EVENTO"/>
    <s v="POPAYAN"/>
    <s v="SERVICIOS DE SALUD "/>
    <m/>
    <s v="Glosa por contestar IPS"/>
    <x v="0"/>
    <n v="0"/>
    <m/>
    <s v="Para respuesta prestador"/>
    <d v="2024-02-12T00:00:00"/>
    <d v="2024-05-02T00:00:00"/>
    <d v="2024-05-13T00:00:00"/>
    <m/>
    <n v="322"/>
    <s v="181-360"/>
    <n v="8033"/>
    <s v="GLOSA"/>
    <s v="tarifa: se realiza objecion al validar los datos dela factura la consulta de odontologia cups890303 valor pactado $27500 se objeta la diferencia$8033"/>
    <s v="TARIFA"/>
    <s v="Servicios Odontológicos ambulatorios"/>
    <s v="Ambulatorio"/>
    <s v="44B200404"/>
    <n v="0"/>
    <n v="0"/>
    <n v="0"/>
    <n v="0"/>
    <n v="0"/>
    <n v="8033"/>
    <n v="0"/>
    <n v="0"/>
    <n v="0"/>
    <n v="23000"/>
    <n v="0"/>
    <n v="2201511144"/>
    <d v="2024-05-28T00:00:00"/>
    <s v="(en blanco)"/>
    <n v="439047"/>
  </r>
  <r>
    <n v="900145579"/>
    <s v="EMPRESA SOCIAL DEL ESTADO POPAYAN E.S.E"/>
    <s v="PYAN"/>
    <n v="294773"/>
    <m/>
    <s v="PYAN294773"/>
    <s v="900145579_PYAN294773"/>
    <d v="2024-02-16T00:00:00"/>
    <d v="2024-04-30T00:00:00"/>
    <n v="188499"/>
    <n v="20199"/>
    <s v="EVENTO"/>
    <s v="POPAYAN"/>
    <s v="SERVICIOS DE SALUD "/>
    <m/>
    <s v="Glosa por contestar IPS"/>
    <x v="0"/>
    <n v="0"/>
    <m/>
    <s v="Para respuesta prestador"/>
    <d v="2024-02-16T00:00:00"/>
    <d v="2024-05-02T00:00:00"/>
    <d v="2024-05-27T00:00:00"/>
    <m/>
    <n v="308"/>
    <s v="181-360"/>
    <n v="20199"/>
    <s v="GLOSA"/>
    <s v="fcturacion: se realiza objecion al validar los datos de LA FACTURA SE REALIZA OBJECION POR MAYOR VALOR COBRADO EN CONSULTA DE OBTURACION DE RESINA CUP 23102 VP$56100 SE OBJETA LA DIFERENCIA$20199"/>
    <s v="TARIFA"/>
    <s v="Servicios Odontológicos ambulatorios"/>
    <s v="Ambulatorio"/>
    <s v="44B200404"/>
    <n v="0"/>
    <n v="0"/>
    <n v="0"/>
    <n v="0"/>
    <n v="0"/>
    <n v="20199"/>
    <n v="0"/>
    <n v="0"/>
    <n v="0"/>
    <n v="168300"/>
    <n v="0"/>
    <n v="2201520969"/>
    <d v="2024-06-26T00:00:00"/>
    <s v="(en blanco)"/>
    <n v="311015"/>
  </r>
  <r>
    <n v="900145579"/>
    <s v="EMPRESA SOCIAL DEL ESTADO POPAYAN E.S.E"/>
    <s v="PYAN"/>
    <n v="318370"/>
    <m/>
    <s v="PYAN318370"/>
    <s v="900145579_PYAN318370"/>
    <d v="2024-06-20T00:00:00"/>
    <d v="2024-07-15T00:00:00"/>
    <n v="33800"/>
    <n v="5600"/>
    <s v="EVENTO"/>
    <s v="POPAYAN"/>
    <s v="SERVICIOS DE SALUD "/>
    <m/>
    <s v="Glosa por contestar IPS"/>
    <x v="0"/>
    <n v="0"/>
    <m/>
    <s v="Para respuesta prestador"/>
    <d v="2024-06-20T00:00:00"/>
    <d v="2024-07-15T00:00:00"/>
    <d v="2024-07-24T00:00:00"/>
    <m/>
    <n v="250"/>
    <s v="181-360"/>
    <n v="5600"/>
    <s v="GLOSA"/>
    <s v="tarifa: se realiza objecion por mayor valor cobrado cups890301 vp$46400 se objeta la diferencia$5600"/>
    <s v="TARIFA"/>
    <s v="Consultas ambulatorias"/>
    <s v="Ambulatorio"/>
    <s v="44B200404"/>
    <n v="0"/>
    <n v="0"/>
    <n v="0"/>
    <n v="0"/>
    <n v="0"/>
    <n v="5600"/>
    <n v="0"/>
    <n v="0"/>
    <n v="0"/>
    <n v="28200"/>
    <n v="0"/>
    <n v="4800066204"/>
    <d v="2024-11-27T00:00:00"/>
    <s v="PAGO DIRECTO RC 3ER PROC. NOVIEMBRE"/>
    <n v="1021965"/>
  </r>
  <r>
    <n v="900145579"/>
    <s v="EMPRESA SOCIAL DEL ESTADO POPAYAN E.S.E"/>
    <s v="PYAN"/>
    <n v="318795"/>
    <m/>
    <s v="PYAN318795"/>
    <s v="900145579_PYAN318795"/>
    <d v="2024-06-21T00:00:00"/>
    <d v="2024-07-15T00:00:00"/>
    <n v="52000"/>
    <n v="5600"/>
    <s v="EVENTO"/>
    <s v="POPAYAN"/>
    <s v="SERVICIOS DE SALUD "/>
    <m/>
    <s v="Glosa por contestar IPS"/>
    <x v="0"/>
    <n v="0"/>
    <m/>
    <s v="Para respuesta prestador"/>
    <d v="2024-06-21T00:00:00"/>
    <d v="2024-07-15T00:00:00"/>
    <d v="2024-07-19T00:00:00"/>
    <m/>
    <n v="255"/>
    <s v="181-360"/>
    <n v="5600"/>
    <s v="GLOSA"/>
    <s v="tarifa se realiza objecion al validar los datos dela factura cups 890201 consulta medicina vp $46400 se objeta la diferencia$5600"/>
    <s v="TARIFA"/>
    <s v="Consultas ambulatorias"/>
    <s v="Ambulatorio"/>
    <s v="44B200404"/>
    <n v="0"/>
    <n v="0"/>
    <n v="0"/>
    <n v="0"/>
    <n v="0"/>
    <n v="5600"/>
    <n v="0"/>
    <n v="0"/>
    <n v="0"/>
    <n v="46400"/>
    <n v="0"/>
    <n v="4800065215"/>
    <d v="2024-09-17T00:00:00"/>
    <s v="PAGO DIRECTO REGIMEN SUBSIDIADO AGOSTO 2024"/>
    <n v="1202425"/>
  </r>
  <r>
    <n v="900145579"/>
    <s v="EMPRESA SOCIAL DEL ESTADO POPAYAN E.S.E"/>
    <s v="PYAN"/>
    <n v="319764"/>
    <m/>
    <s v="PYAN319764"/>
    <s v="900145579_PYAN319764"/>
    <d v="2024-06-26T00:00:00"/>
    <d v="2024-07-15T00:00:00"/>
    <n v="52000"/>
    <n v="5600"/>
    <s v="EVENTO"/>
    <s v="POPAYAN"/>
    <s v="SERVICIOS DE SALUD "/>
    <m/>
    <s v="Glosa por contestar IPS"/>
    <x v="0"/>
    <n v="0"/>
    <m/>
    <s v="Para respuesta prestador"/>
    <d v="2024-06-26T00:00:00"/>
    <d v="2024-07-15T00:00:00"/>
    <d v="2024-07-24T00:00:00"/>
    <m/>
    <n v="250"/>
    <s v="181-360"/>
    <n v="5600"/>
    <s v="GLOSA"/>
    <s v="tarifa: se realiza objecion por mayor valor cobrado cups890201 consulta medicina vp$46400 se objeta la diferencia$5600"/>
    <s v="TARIFA"/>
    <s v="Consultas ambulatorias"/>
    <s v="Ambulatorio"/>
    <s v="44B200404"/>
    <n v="0"/>
    <n v="0"/>
    <n v="0"/>
    <n v="0"/>
    <n v="0"/>
    <n v="5600"/>
    <n v="0"/>
    <n v="0"/>
    <n v="0"/>
    <n v="46400"/>
    <n v="0"/>
    <n v="4800065215"/>
    <d v="2024-09-17T00:00:00"/>
    <s v="PAGO DIRECTO REGIMEN SUBSIDIADO AGOSTO 2024"/>
    <n v="1202425"/>
  </r>
  <r>
    <n v="900145579"/>
    <s v="EMPRESA SOCIAL DEL ESTADO POPAYAN E.S.E"/>
    <s v="PYAN"/>
    <n v="329538"/>
    <m/>
    <s v="PYAN329538"/>
    <s v="900145579_PYAN329538"/>
    <d v="2024-08-12T00:00:00"/>
    <d v="2024-09-25T00:00:00"/>
    <n v="52000"/>
    <n v="5600"/>
    <s v="EVENTO"/>
    <s v="POPAYAN"/>
    <s v="SERVICIOS DE SALUD "/>
    <m/>
    <s v="Glosa por contestar IPS"/>
    <x v="0"/>
    <n v="0"/>
    <m/>
    <s v="Para respuesta prestador"/>
    <d v="2024-08-12T00:00:00"/>
    <d v="2024-10-01T00:00:00"/>
    <d v="2024-10-18T00:00:00"/>
    <m/>
    <n v="164"/>
    <s v="91-180"/>
    <n v="5600"/>
    <s v="GLOSA"/>
    <s v="SE REALIZA OBJECION POR MAYOR VALOR COBRADO EN CUPS 890201 CONSULTA POR MEDICINA VP$46400,SE OBJETA LA DIFERENCIA$5600"/>
    <s v="TARIFA"/>
    <s v="Consultas ambulatorias"/>
    <s v="Ambulatorio"/>
    <s v="COT-2023-111"/>
    <n v="0"/>
    <n v="0"/>
    <n v="0"/>
    <n v="0"/>
    <n v="0"/>
    <n v="5600"/>
    <n v="0"/>
    <n v="0"/>
    <n v="0"/>
    <n v="46400"/>
    <n v="0"/>
    <n v="2201561985"/>
    <d v="2024-10-30T00:00:00"/>
    <s v="(en blanco)"/>
    <n v="441172"/>
  </r>
  <r>
    <n v="900145579"/>
    <s v="EMPRESA SOCIAL DEL ESTADO POPAYAN E.S.E"/>
    <s v="PYAN"/>
    <n v="329539"/>
    <m/>
    <s v="PYAN329539"/>
    <s v="900145579_PYAN329539"/>
    <d v="2024-08-12T00:00:00"/>
    <d v="2024-09-25T00:00:00"/>
    <n v="35535"/>
    <n v="3835"/>
    <s v="EVENTO"/>
    <s v="POPAYAN"/>
    <s v="SERVICIOS DE SALUD "/>
    <m/>
    <s v="Glosa por contestar IPS"/>
    <x v="0"/>
    <n v="0"/>
    <m/>
    <s v="Para respuesta prestador"/>
    <d v="2024-08-12T00:00:00"/>
    <d v="2024-10-01T00:00:00"/>
    <d v="2024-10-18T00:00:00"/>
    <m/>
    <n v="164"/>
    <s v="91-180"/>
    <n v="3835"/>
    <s v="GLOSA"/>
    <s v="SE REALIZA OBJECION AL VALIDAR LOS DATOS DELA FACTURA CUPS 890203 CONSULTA DE ODONTOLOGIA VP$31700 SE OBJETA LA DIFERENCIA$3835"/>
    <s v="FACTURACION"/>
    <s v="Servicios Odontológicos ambulatorios"/>
    <s v="Ambulatorio"/>
    <s v="44B200404"/>
    <n v="0"/>
    <n v="0"/>
    <n v="0"/>
    <n v="0"/>
    <n v="0"/>
    <n v="3835"/>
    <n v="0"/>
    <n v="0"/>
    <n v="0"/>
    <n v="31700"/>
    <n v="0"/>
    <n v="2201561985"/>
    <d v="2024-10-30T00:00:00"/>
    <s v="(en blanco)"/>
    <n v="441172"/>
  </r>
  <r>
    <n v="900145579"/>
    <s v="EMPRESA SOCIAL DEL ESTADO POPAYAN E.S.E"/>
    <s v="CALD"/>
    <n v="120163"/>
    <m/>
    <s v="CALD120163"/>
    <s v="900145579_CALD120163"/>
    <d v="2025-01-28T00:00:00"/>
    <d v="2025-03-04T00:00:00"/>
    <n v="30000"/>
    <n v="30000"/>
    <s v="EVENTO"/>
    <s v="POPAYAN"/>
    <s v="SERVICIOS DE SALUD "/>
    <m/>
    <e v="#N/A"/>
    <x v="1"/>
    <n v="30000"/>
    <n v="137071739"/>
    <s v="Finalizada"/>
    <d v="2025-01-28T00:00:00"/>
    <d v="2025-03-04T00:00:00"/>
    <d v="2025-03-27T00:00:00"/>
    <m/>
    <n v="4"/>
    <s v="0-30"/>
    <n v="0"/>
    <m/>
    <m/>
    <m/>
    <s v="Consultas ambulatorias"/>
    <m/>
    <s v="44B200404"/>
    <n v="0"/>
    <n v="0"/>
    <n v="0"/>
    <n v="0"/>
    <n v="0"/>
    <n v="0"/>
    <n v="30000"/>
    <n v="0"/>
    <n v="0"/>
    <n v="30000"/>
    <n v="0"/>
    <n v="2201611261"/>
    <d v="2025-04-24T00:00:00"/>
    <s v="(en blanco)"/>
    <n v="600364"/>
  </r>
  <r>
    <n v="900145579"/>
    <s v="EMPRESA SOCIAL DEL ESTADO POPAYAN E.S.E"/>
    <s v="PYAN"/>
    <n v="362232"/>
    <m/>
    <s v="PYAN362232"/>
    <s v="900145579_PYAN362232"/>
    <d v="2025-01-14T00:00:00"/>
    <d v="2025-03-04T00:00:00"/>
    <n v="15000"/>
    <n v="15000"/>
    <s v="EVENTO"/>
    <s v="POPAYAN"/>
    <s v="SERVICIOS DE SALUD "/>
    <m/>
    <e v="#N/A"/>
    <x v="1"/>
    <n v="15000"/>
    <n v="137071741"/>
    <s v="Finalizada"/>
    <d v="2025-01-14T00:00:00"/>
    <d v="2025-03-04T00:00:00"/>
    <d v="2025-03-27T00:00:00"/>
    <m/>
    <n v="4"/>
    <s v="0-30"/>
    <n v="0"/>
    <m/>
    <m/>
    <m/>
    <s v="Consultas ambulatorias"/>
    <m/>
    <s v="44B200404"/>
    <n v="0"/>
    <n v="0"/>
    <n v="0"/>
    <n v="0"/>
    <n v="0"/>
    <n v="0"/>
    <n v="15000"/>
    <n v="0"/>
    <n v="0"/>
    <n v="15000"/>
    <n v="0"/>
    <n v="2201611261"/>
    <d v="2025-04-24T00:00:00"/>
    <s v="(en blanco)"/>
    <n v="600364"/>
  </r>
  <r>
    <n v="900145579"/>
    <s v="EMPRESA SOCIAL DEL ESTADO POPAYAN E.S.E"/>
    <s v="PYAN"/>
    <n v="362521"/>
    <m/>
    <s v="PYAN362521"/>
    <s v="900145579_PYAN362521"/>
    <d v="2025-01-15T00:00:00"/>
    <d v="2025-03-04T00:00:00"/>
    <n v="7500"/>
    <n v="7500"/>
    <s v="EVENTO"/>
    <s v="POPAYAN"/>
    <s v="SERVICIOS DE SALUD "/>
    <m/>
    <e v="#N/A"/>
    <x v="1"/>
    <n v="7500"/>
    <n v="137071740"/>
    <s v="Finalizada"/>
    <d v="2025-01-15T00:00:00"/>
    <d v="2025-03-04T00:00:00"/>
    <d v="2025-03-27T00:00:00"/>
    <m/>
    <n v="4"/>
    <s v="0-30"/>
    <n v="0"/>
    <m/>
    <m/>
    <m/>
    <s v="Consultas ambulatorias"/>
    <m/>
    <s v="44B200404"/>
    <n v="0"/>
    <n v="0"/>
    <n v="0"/>
    <n v="0"/>
    <n v="0"/>
    <n v="0"/>
    <n v="7500"/>
    <n v="0"/>
    <n v="0"/>
    <n v="7500"/>
    <n v="0"/>
    <n v="2201611261"/>
    <d v="2025-04-24T00:00:00"/>
    <s v="(en blanco)"/>
    <n v="600364"/>
  </r>
  <r>
    <n v="900145579"/>
    <s v="EMPRESA SOCIAL DEL ESTADO POPAYAN E.S.E"/>
    <s v="PYAN"/>
    <n v="309179"/>
    <m/>
    <s v="PYAN309179"/>
    <s v="900145579_PYAN309179"/>
    <d v="2024-05-02T00:00:00"/>
    <d v="2024-07-02T00:00:00"/>
    <n v="47500"/>
    <n v="47500"/>
    <s v="EVENTO"/>
    <s v="POPAYAN"/>
    <s v="SERVICIOS DE SALUD "/>
    <m/>
    <s v="Factura devuelta"/>
    <x v="2"/>
    <n v="0"/>
    <m/>
    <s v="Para auditoria de pertinencia"/>
    <d v="2024-05-02T00:00:00"/>
    <d v="2025-04-01T00:00:00"/>
    <m/>
    <m/>
    <n v="-1"/>
    <s v="Corriente"/>
    <n v="52000"/>
    <s v="DEVOLUCION"/>
    <s v="SOPORTE SE DEVUELVE FACTURA CON SOPORTE ,AL VALIDAR LOS DATOS DE LA FACTURA NO SE EVIDENCIA LA HISTORIA CLINICA DE LA PRESTACION DEL SERVICIO .ANEXAR EL SOPORTE PARA DARLE TRAMITE ALA FACTURA"/>
    <s v="SOPORTE"/>
    <s v="Consultas ambulatorias"/>
    <s v="Ambulatorio"/>
    <m/>
    <n v="0"/>
    <n v="0"/>
    <n v="0"/>
    <n v="0"/>
    <n v="0"/>
    <n v="0"/>
    <n v="0"/>
    <n v="47500"/>
    <n v="0"/>
    <n v="0"/>
    <n v="0"/>
    <m/>
    <m/>
    <m/>
    <n v="0"/>
  </r>
  <r>
    <n v="900145579"/>
    <s v="EMPRESA SOCIAL DEL ESTADO POPAYAN E.S.E"/>
    <s v="PESC"/>
    <n v="18110"/>
    <m/>
    <s v="PESC18110"/>
    <s v="900145579_PESC18110"/>
    <d v="2024-07-27T00:00:00"/>
    <d v="2024-08-27T00:00:00"/>
    <n v="6086"/>
    <n v="6086"/>
    <s v="EVENTO"/>
    <s v="POPAYAN"/>
    <s v="SERVICIOS DE SALUD "/>
    <m/>
    <s v="Factura devuelta"/>
    <x v="2"/>
    <n v="0"/>
    <m/>
    <s v="Para auditoria de pertinencia"/>
    <d v="2024-07-27T00:00:00"/>
    <d v="2025-04-01T00:00:00"/>
    <m/>
    <m/>
    <n v="-1"/>
    <s v="Corriente"/>
    <n v="6086"/>
    <s v="DEVOLUCION"/>
    <s v="SOPORTES SE DEVUELVE FACTURA CON SOPORTES NO HACEN EL CARNET O LA HISTORIA CLINICA DE LA APLICACION DEL BIOLOGICO,ANEXAR SOPORTE SOPORTE PARA DARLE TRAMITE ALA FACTURA"/>
    <s v="SOPORTE"/>
    <s v="Consultas ambulatorias"/>
    <s v="Ambulatorio"/>
    <m/>
    <n v="0"/>
    <n v="0"/>
    <n v="0"/>
    <n v="0"/>
    <n v="0"/>
    <n v="0"/>
    <n v="0"/>
    <n v="6086"/>
    <n v="0"/>
    <n v="0"/>
    <n v="0"/>
    <m/>
    <m/>
    <m/>
    <n v="0"/>
  </r>
  <r>
    <n v="900145579"/>
    <s v="EMPRESA SOCIAL DEL ESTADO POPAYAN E.S.E"/>
    <s v="PYAN"/>
    <n v="334744"/>
    <m/>
    <s v="PYAN334744"/>
    <s v="900145579_PYAN334744"/>
    <d v="2024-09-03T00:00:00"/>
    <d v="2024-11-01T00:00:00"/>
    <n v="47500"/>
    <n v="47500"/>
    <s v="EVENTO"/>
    <s v="POPAYAN"/>
    <s v="SERVICIOS DE SALUD "/>
    <m/>
    <s v="Factura devuelta"/>
    <x v="2"/>
    <n v="0"/>
    <m/>
    <s v="Para auditoria de pertinencia"/>
    <d v="2024-09-03T00:00:00"/>
    <d v="2025-04-01T00:00:00"/>
    <m/>
    <m/>
    <n v="-1"/>
    <s v="Corriente"/>
    <n v="52000"/>
    <s v="DEVOLUCION"/>
    <s v="soporte se devuelve factura al validar no se evidencia el soporte de la historia clinica de la prestacion del servicio. anexarlo para darle tramite sujeta apertinencia"/>
    <s v="FACTURACION"/>
    <s v="Consultas ambulatorias"/>
    <s v="Ambulatorio"/>
    <m/>
    <n v="0"/>
    <n v="0"/>
    <n v="0"/>
    <n v="0"/>
    <n v="0"/>
    <n v="0"/>
    <n v="0"/>
    <n v="47500"/>
    <n v="0"/>
    <n v="0"/>
    <n v="0"/>
    <m/>
    <m/>
    <m/>
    <n v="0"/>
  </r>
  <r>
    <n v="900145579"/>
    <s v="EMPRESA SOCIAL DEL ESTADO POPAYAN E.S.E"/>
    <s v="PESC"/>
    <n v="9481"/>
    <m/>
    <s v="PESC9481"/>
    <s v="900145579_PESC9481"/>
    <d v="2022-10-31T00:00:00"/>
    <d v="2022-10-31T00:00:00"/>
    <n v="99400"/>
    <n v="99400"/>
    <s v="EVENTO"/>
    <s v="POPAYAN"/>
    <s v="SERVICIOS DE SALUD "/>
    <m/>
    <s v="Factura devuelta"/>
    <x v="3"/>
    <n v="0"/>
    <m/>
    <s v="Devuelta"/>
    <d v="2022-10-19T00:00:00"/>
    <d v="2025-04-01T00:00:00"/>
    <m/>
    <d v="2025-04-03T00:00:00"/>
    <n v="-3"/>
    <s v="Corriente"/>
    <n v="99400"/>
    <s v="DEVOLUCION"/>
    <s v="no pbs se devuelve factura con soportes , factura covid. no anexan el resultado de la prueba covid, y nos e evidencia en la historia clinica soportado anexar soporte de laboratorio valor pactado laboratorio cups 906340 valor pactado adres $580832. para darle tramite ala factura"/>
    <s v="NO PBS"/>
    <s v="Atención inicial de urgencias | Atención de urgencias"/>
    <s v="Ambulatorio"/>
    <m/>
    <n v="0"/>
    <n v="99400"/>
    <n v="0"/>
    <n v="0"/>
    <n v="0"/>
    <n v="0"/>
    <n v="0"/>
    <n v="0"/>
    <n v="0"/>
    <n v="0"/>
    <n v="0"/>
    <m/>
    <m/>
    <m/>
    <n v="0"/>
  </r>
  <r>
    <n v="900145579"/>
    <s v="EMPRESA SOCIAL DEL ESTADO POPAYAN E.S.E"/>
    <s v="PYAN"/>
    <n v="299187"/>
    <m/>
    <s v="PYAN299187"/>
    <s v="900145579_PYAN299187"/>
    <d v="2024-03-11T00:00:00"/>
    <d v="2024-04-30T00:00:00"/>
    <n v="36400"/>
    <n v="36400"/>
    <s v="EVENTO"/>
    <s v="POPAYAN"/>
    <s v="SERVICIOS DE SALUD "/>
    <m/>
    <s v="Factura devuelta"/>
    <x v="3"/>
    <n v="0"/>
    <m/>
    <s v="Devuelta"/>
    <d v="2024-03-11T00:00:00"/>
    <d v="2024-08-01T00:00:00"/>
    <m/>
    <d v="2024-09-06T00:00:00"/>
    <n v="206"/>
    <s v="181-360"/>
    <n v="36400"/>
    <s v="DEVOLUCION"/>
    <s v="soportes se sostiene devolucion al validar los datos de la factura descripcion del procediemiento , no se evidencia , que le hicieron al paciente obturacion con almagama se revisa y se evidencia que le hicieron obturacion resina diente 14/15. anexar evolucion obturacion con almaga para darle tramite ala factura"/>
    <s v="SOPORTE"/>
    <s v="Servicios Odontológicos ambulatorios"/>
    <s v="Ambulatorio"/>
    <m/>
    <n v="0"/>
    <n v="36400"/>
    <n v="0"/>
    <n v="0"/>
    <n v="0"/>
    <n v="0"/>
    <n v="0"/>
    <n v="0"/>
    <n v="0"/>
    <n v="0"/>
    <n v="0"/>
    <m/>
    <m/>
    <m/>
    <n v="0"/>
  </r>
  <r>
    <n v="900145579"/>
    <s v="EMPRESA SOCIAL DEL ESTADO POPAYAN E.S.E"/>
    <s v="PESC"/>
    <n v="17778"/>
    <m/>
    <s v="PESC17778"/>
    <s v="900145579_PESC17778"/>
    <d v="2024-06-27T00:00:00"/>
    <d v="2024-07-15T00:00:00"/>
    <n v="92690"/>
    <n v="92690"/>
    <s v="EVENTO"/>
    <s v="POPAYAN"/>
    <s v="SERVICIOS DE SALUD "/>
    <m/>
    <s v="Factura devuelta"/>
    <x v="3"/>
    <n v="0"/>
    <m/>
    <s v="Devuelta"/>
    <d v="2024-06-27T00:00:00"/>
    <d v="2024-07-15T00:00:00"/>
    <m/>
    <d v="2024-07-23T00:00:00"/>
    <n v="251"/>
    <s v="181-360"/>
    <n v="9269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92690"/>
    <n v="0"/>
    <n v="0"/>
    <n v="0"/>
    <n v="0"/>
    <n v="0"/>
    <n v="0"/>
    <n v="0"/>
    <n v="0"/>
    <n v="0"/>
    <m/>
    <m/>
    <m/>
    <n v="0"/>
  </r>
  <r>
    <n v="900145579"/>
    <s v="EMPRESA SOCIAL DEL ESTADO POPAYAN E.S.E"/>
    <s v="CALD"/>
    <n v="106169"/>
    <m/>
    <s v="CALD106169"/>
    <s v="900145579_CALD106169"/>
    <d v="2024-07-03T00:00:00"/>
    <d v="2024-08-27T00:00:00"/>
    <n v="120269"/>
    <n v="120269"/>
    <s v="EVENTO"/>
    <s v="POPAYAN"/>
    <s v="SERVICIOS DE SALUD "/>
    <m/>
    <s v="Factura devuelta"/>
    <x v="3"/>
    <n v="0"/>
    <m/>
    <s v="Devuelta"/>
    <d v="2024-07-03T00:00:00"/>
    <d v="2024-09-02T00:00:00"/>
    <m/>
    <d v="2024-09-28T00:00:00"/>
    <n v="184"/>
    <s v="181-360"/>
    <n v="12026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120269"/>
    <n v="0"/>
    <n v="0"/>
    <n v="0"/>
    <n v="0"/>
    <n v="0"/>
    <n v="0"/>
    <n v="0"/>
    <n v="0"/>
    <n v="0"/>
    <m/>
    <m/>
    <m/>
    <n v="0"/>
  </r>
  <r>
    <n v="900145579"/>
    <s v="EMPRESA SOCIAL DEL ESTADO POPAYAN E.S.E"/>
    <s v="PYAN"/>
    <n v="357251"/>
    <m/>
    <s v="PYAN357251"/>
    <s v="900145579_PYAN357251"/>
    <d v="2024-12-14T00:00:00"/>
    <d v="2025-02-04T00:00:00"/>
    <n v="252471"/>
    <n v="252471"/>
    <s v="EVENTO"/>
    <s v="POPAYAN"/>
    <s v="SERVICIOS DE SALUD "/>
    <m/>
    <e v="#N/A"/>
    <x v="3"/>
    <n v="0"/>
    <m/>
    <s v="Devuelta"/>
    <d v="2024-12-14T00:00:00"/>
    <d v="2025-02-04T00:00:00"/>
    <m/>
    <d v="2025-02-11T00:00:00"/>
    <n v="48"/>
    <s v="31-60"/>
    <n v="252471"/>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252471"/>
    <n v="0"/>
    <n v="0"/>
    <n v="0"/>
    <n v="0"/>
    <n v="0"/>
    <n v="0"/>
    <n v="0"/>
    <n v="0"/>
    <n v="0"/>
    <m/>
    <m/>
    <m/>
    <n v="0"/>
  </r>
  <r>
    <n v="900145579"/>
    <s v="EMPRESA SOCIAL DEL ESTADO POPAYAN E.S.E"/>
    <s v="PYAN"/>
    <n v="316313"/>
    <m/>
    <s v="PYAN316313"/>
    <s v="900145579_PYAN316313"/>
    <d v="2024-06-08T00:00:00"/>
    <d v="2024-07-15T00:00:00"/>
    <n v="52000"/>
    <n v="52000"/>
    <s v="EVENTO"/>
    <s v="POPAYAN"/>
    <s v="SERVICIOS DE SALUD "/>
    <m/>
    <s v="Factura pendiente en programacion de pago"/>
    <x v="4"/>
    <n v="0"/>
    <m/>
    <s v="Finalizada"/>
    <d v="2024-06-08T00:00:00"/>
    <d v="2024-10-09T00:00:00"/>
    <d v="2024-10-18T00:00:00"/>
    <m/>
    <n v="164"/>
    <s v="91-180"/>
    <n v="0"/>
    <m/>
    <m/>
    <m/>
    <s v="Consultas ambulatorias"/>
    <m/>
    <s v="44B200404"/>
    <n v="52000"/>
    <n v="0"/>
    <n v="0"/>
    <n v="0"/>
    <n v="0"/>
    <n v="0"/>
    <n v="0"/>
    <n v="0"/>
    <n v="0"/>
    <n v="52000"/>
    <n v="0"/>
    <n v="2201605262"/>
    <d v="2025-03-31T00:00:00"/>
    <s v="(en blanco)"/>
    <n v="436832"/>
  </r>
  <r>
    <n v="900145579"/>
    <s v="EMPRESA SOCIAL DEL ESTADO POPAYAN E.S.E"/>
    <s v="PYAN"/>
    <n v="318295"/>
    <m/>
    <s v="PYAN318295"/>
    <s v="900145579_PYAN318295"/>
    <d v="2024-06-20T00:00:00"/>
    <d v="2024-07-15T00:00:00"/>
    <n v="52000"/>
    <n v="52000"/>
    <s v="EVENTO"/>
    <s v="POPAYAN"/>
    <s v="SERVICIOS DE SALUD "/>
    <m/>
    <s v="Factura pendiente en programacion de pago"/>
    <x v="4"/>
    <n v="0"/>
    <m/>
    <s v="Finalizada"/>
    <d v="2024-06-20T00:00:00"/>
    <d v="2024-10-09T00:00:00"/>
    <d v="2024-10-18T00:00:00"/>
    <m/>
    <n v="164"/>
    <s v="91-180"/>
    <n v="0"/>
    <m/>
    <m/>
    <m/>
    <s v="Consultas ambulatorias"/>
    <m/>
    <s v="44B200404"/>
    <n v="52000"/>
    <n v="0"/>
    <n v="0"/>
    <n v="0"/>
    <n v="0"/>
    <n v="0"/>
    <n v="0"/>
    <n v="0"/>
    <n v="0"/>
    <n v="52000"/>
    <n v="0"/>
    <n v="2201605262"/>
    <d v="2025-03-31T00:00:00"/>
    <s v="(en blanco)"/>
    <n v="436832"/>
  </r>
  <r>
    <n v="900145579"/>
    <s v="EMPRESA SOCIAL DEL ESTADO POPAYAN E.S.E"/>
    <s v="PYAN"/>
    <n v="334713"/>
    <m/>
    <s v="PYAN334713"/>
    <s v="900145579_PYAN334713"/>
    <d v="2024-09-03T00:00:00"/>
    <d v="2024-11-01T00:00:00"/>
    <n v="106676"/>
    <n v="106676"/>
    <s v="EVENTO"/>
    <s v="POPAYAN"/>
    <s v="SERVICIOS DE SALUD "/>
    <m/>
    <s v="Factura pendiente en programacion de pago"/>
    <x v="4"/>
    <n v="0"/>
    <m/>
    <s v="Finalizada"/>
    <d v="2024-09-03T00:00:00"/>
    <d v="2024-11-01T00:00:00"/>
    <d v="2024-12-27T00:00:00"/>
    <m/>
    <n v="94"/>
    <s v="91-180"/>
    <n v="0"/>
    <m/>
    <m/>
    <m/>
    <s v="Atención inicial de urgencias"/>
    <m/>
    <s v="URG-2023-250"/>
    <n v="106676"/>
    <n v="0"/>
    <n v="0"/>
    <n v="0"/>
    <n v="0"/>
    <n v="0"/>
    <n v="0"/>
    <n v="0"/>
    <n v="0"/>
    <n v="106676"/>
    <n v="0"/>
    <n v="2201605262"/>
    <d v="2025-03-31T00:00:00"/>
    <s v="(en blanco)"/>
    <n v="436832"/>
  </r>
  <r>
    <n v="900145579"/>
    <s v="EMPRESA SOCIAL DEL ESTADO POPAYAN E.S.E"/>
    <s v="PYAN"/>
    <n v="347256"/>
    <m/>
    <s v="PYAN347256"/>
    <s v="900145579_PYAN347256"/>
    <d v="2024-10-30T00:00:00"/>
    <d v="2024-12-04T00:00:00"/>
    <n v="33800"/>
    <n v="33800"/>
    <s v="EVENTO"/>
    <s v="POPAYAN"/>
    <s v="SERVICIOS DE SALUD "/>
    <m/>
    <s v="Factura pendiente en programacion de pago"/>
    <x v="4"/>
    <n v="0"/>
    <m/>
    <s v="Finalizada"/>
    <d v="2024-10-30T00:00:00"/>
    <d v="2024-12-04T00:00:00"/>
    <d v="2024-12-21T00:00:00"/>
    <m/>
    <n v="100"/>
    <s v="91-180"/>
    <n v="0"/>
    <m/>
    <m/>
    <m/>
    <s v="Consultas ambulatorias"/>
    <m/>
    <s v="44B200404"/>
    <n v="33800"/>
    <n v="0"/>
    <n v="0"/>
    <n v="0"/>
    <n v="0"/>
    <n v="0"/>
    <n v="0"/>
    <n v="0"/>
    <n v="0"/>
    <n v="33800"/>
    <n v="0"/>
    <n v="2201605262"/>
    <d v="2025-03-31T00:00:00"/>
    <s v="(en blanco)"/>
    <n v="436832"/>
  </r>
  <r>
    <n v="900145579"/>
    <s v="EMPRESA SOCIAL DEL ESTADO POPAYAN E.S.E"/>
    <s v="PYAN"/>
    <n v="341691"/>
    <m/>
    <s v="PYAN341691"/>
    <s v="900145579_PYAN341691"/>
    <d v="2024-10-03T00:00:00"/>
    <d v="2024-12-04T00:00:00"/>
    <n v="34105"/>
    <n v="34105"/>
    <s v="EVENTO"/>
    <s v="POPAYAN"/>
    <s v="SERVICIOS DE SALUD "/>
    <m/>
    <s v="Factura pendiente en programacion de pago"/>
    <x v="4"/>
    <n v="0"/>
    <m/>
    <s v="Finalizada"/>
    <d v="2024-10-03T00:00:00"/>
    <d v="2024-12-04T00:00:00"/>
    <d v="2024-12-21T00:00:00"/>
    <m/>
    <n v="100"/>
    <s v="91-180"/>
    <n v="0"/>
    <m/>
    <m/>
    <m/>
    <s v="Consultas ambulatorias"/>
    <m/>
    <s v="44B200404"/>
    <n v="34105"/>
    <n v="0"/>
    <n v="0"/>
    <n v="0"/>
    <n v="0"/>
    <n v="0"/>
    <n v="0"/>
    <n v="0"/>
    <n v="0"/>
    <n v="34105"/>
    <n v="0"/>
    <n v="2201605262"/>
    <d v="2025-03-31T00:00:00"/>
    <s v="(en blanco)"/>
    <n v="436832"/>
  </r>
  <r>
    <n v="900145579"/>
    <s v="EMPRESA SOCIAL DEL ESTADO POPAYAN E.S.E"/>
    <s v="PYAN"/>
    <n v="342097"/>
    <m/>
    <s v="PYAN342097"/>
    <s v="900145579_PYAN342097"/>
    <d v="2024-10-04T00:00:00"/>
    <d v="2024-12-04T00:00:00"/>
    <n v="6821"/>
    <n v="6821"/>
    <s v="EVENTO"/>
    <s v="POPAYAN"/>
    <s v="SERVICIOS DE SALUD "/>
    <m/>
    <s v="Factura pendiente en programacion de pago"/>
    <x v="4"/>
    <n v="0"/>
    <m/>
    <s v="Finalizada"/>
    <d v="2024-10-04T00:00:00"/>
    <d v="2024-12-04T00:00:00"/>
    <d v="2024-12-21T00:00:00"/>
    <m/>
    <n v="100"/>
    <s v="91-180"/>
    <n v="0"/>
    <m/>
    <m/>
    <m/>
    <s v="Consultas ambulatorias"/>
    <m/>
    <s v="44B200404"/>
    <n v="6821"/>
    <n v="0"/>
    <n v="0"/>
    <n v="0"/>
    <n v="0"/>
    <n v="0"/>
    <n v="0"/>
    <n v="0"/>
    <n v="0"/>
    <n v="6821"/>
    <n v="0"/>
    <n v="2201605262"/>
    <d v="2025-03-31T00:00:00"/>
    <s v="(en blanco)"/>
    <n v="436832"/>
  </r>
  <r>
    <n v="900145579"/>
    <s v="EMPRESA SOCIAL DEL ESTADO POPAYAN E.S.E"/>
    <s v="PYAN"/>
    <n v="351722"/>
    <m/>
    <s v="PYAN351722"/>
    <s v="900145579_PYAN351722"/>
    <d v="2024-11-21T00:00:00"/>
    <d v="2024-12-31T00:00:00"/>
    <n v="6821"/>
    <n v="6821"/>
    <s v="EVENTO"/>
    <s v="POPAYAN"/>
    <s v="SERVICIOS DE SALUD "/>
    <m/>
    <s v="Factura pendiente en programacion de pago"/>
    <x v="4"/>
    <n v="0"/>
    <m/>
    <s v="Finalizada"/>
    <d v="2024-11-21T00:00:00"/>
    <d v="2025-01-09T00:00:00"/>
    <d v="2025-01-23T00:00:00"/>
    <m/>
    <n v="67"/>
    <s v="61-90"/>
    <n v="0"/>
    <m/>
    <m/>
    <m/>
    <s v="Procedimientos terapéuticos ambulatorios | Servicios ambulatorios"/>
    <m/>
    <s v="44B200404"/>
    <n v="6821"/>
    <n v="0"/>
    <n v="0"/>
    <n v="0"/>
    <n v="0"/>
    <n v="0"/>
    <n v="0"/>
    <n v="0"/>
    <n v="0"/>
    <n v="6821"/>
    <n v="0"/>
    <n v="2201605262"/>
    <d v="2025-03-31T00:00:00"/>
    <s v="(en blanco)"/>
    <n v="436832"/>
  </r>
  <r>
    <n v="900145579"/>
    <s v="EMPRESA SOCIAL DEL ESTADO POPAYAN E.S.E"/>
    <s v="PESC"/>
    <n v="19217"/>
    <m/>
    <s v="PESC19217"/>
    <s v="900145579_PESC19217"/>
    <d v="2024-11-15T00:00:00"/>
    <d v="2024-12-31T00:00:00"/>
    <n v="137788"/>
    <n v="137788"/>
    <s v="EVENTO"/>
    <s v="POPAYAN"/>
    <s v="SERVICIOS DE SALUD "/>
    <m/>
    <s v="Factura pendiente en programacion de pago"/>
    <x v="4"/>
    <n v="0"/>
    <m/>
    <s v="Finalizada"/>
    <d v="2024-11-15T00:00:00"/>
    <d v="2025-01-09T00:00:00"/>
    <d v="2025-01-27T00:00:00"/>
    <m/>
    <n v="63"/>
    <s v="61-90"/>
    <n v="0"/>
    <m/>
    <m/>
    <m/>
    <s v="Atención inicial de urgencias"/>
    <m/>
    <s v="COT-2023-111"/>
    <n v="137788"/>
    <n v="0"/>
    <n v="0"/>
    <n v="0"/>
    <n v="0"/>
    <n v="0"/>
    <n v="0"/>
    <n v="0"/>
    <n v="0"/>
    <n v="137788"/>
    <n v="0"/>
    <n v="2201605262"/>
    <d v="2025-03-31T00:00:00"/>
    <s v="(en blanco)"/>
    <n v="436832"/>
  </r>
  <r>
    <n v="900145579"/>
    <s v="EMPRESA SOCIAL DEL ESTADO POPAYAN E.S.E"/>
    <s v="TOTO"/>
    <n v="152167"/>
    <m/>
    <s v="TOTO152167"/>
    <s v="900145579_TOTO152167"/>
    <d v="2024-12-06T00:00:00"/>
    <d v="2025-02-04T00:00:00"/>
    <n v="6821"/>
    <n v="6821"/>
    <s v="EVENTO"/>
    <s v="POPAYAN"/>
    <s v="SERVICIOS DE SALUD "/>
    <m/>
    <e v="#N/A"/>
    <x v="4"/>
    <n v="0"/>
    <m/>
    <s v="Finalizada"/>
    <d v="2024-12-06T00:00:00"/>
    <d v="2025-02-04T00:00:00"/>
    <d v="2025-02-28T00:00:00"/>
    <m/>
    <n v="31"/>
    <s v="31-60"/>
    <n v="0"/>
    <m/>
    <m/>
    <m/>
    <s v="Consultas ambulatorias"/>
    <m/>
    <s v="COT-2023-195"/>
    <n v="6821"/>
    <n v="0"/>
    <n v="0"/>
    <n v="0"/>
    <n v="0"/>
    <n v="0"/>
    <n v="0"/>
    <n v="0"/>
    <n v="0"/>
    <n v="6821"/>
    <n v="0"/>
    <n v="2201605262"/>
    <d v="2025-03-31T00:00:00"/>
    <s v="(en blanco)"/>
    <n v="43683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3" cacheId="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48">
    <pivotField showAll="0"/>
    <pivotField showAll="0"/>
    <pivotField showAll="0"/>
    <pivotField showAll="0"/>
    <pivotField showAll="0"/>
    <pivotField dataField="1" showAll="0"/>
    <pivotField showAll="0"/>
    <pivotField numFmtId="14" showAll="0"/>
    <pivotField numFmtId="14" showAll="0"/>
    <pivotField numFmtId="165" showAll="0"/>
    <pivotField dataField="1" numFmtId="165" showAll="0"/>
    <pivotField showAll="0"/>
    <pivotField showAll="0"/>
    <pivotField showAll="0"/>
    <pivotField showAll="0"/>
    <pivotField showAll="0"/>
    <pivotField axis="axisRow" showAll="0">
      <items count="7">
        <item x="4"/>
        <item x="3"/>
        <item x="0"/>
        <item x="1"/>
        <item x="2"/>
        <item m="1" x="5"/>
        <item t="default"/>
      </items>
    </pivotField>
    <pivotField numFmtId="165" showAll="0"/>
    <pivotField showAll="0"/>
    <pivotField showAll="0"/>
    <pivotField numFmtId="14" showAll="0"/>
    <pivotField numFmtId="14"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6"/>
  </rowFields>
  <rowItems count="6">
    <i>
      <x/>
    </i>
    <i>
      <x v="1"/>
    </i>
    <i>
      <x v="2"/>
    </i>
    <i>
      <x v="3"/>
    </i>
    <i>
      <x v="4"/>
    </i>
    <i t="grand">
      <x/>
    </i>
  </rowItems>
  <colFields count="1">
    <field x="-2"/>
  </colFields>
  <colItems count="2">
    <i>
      <x/>
    </i>
    <i i="1">
      <x v="1"/>
    </i>
  </colItems>
  <dataFields count="2">
    <dataField name="Cuenta de FACT"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34"/>
  <sheetViews>
    <sheetView workbookViewId="0">
      <selection activeCell="D17" sqref="D17"/>
    </sheetView>
  </sheetViews>
  <sheetFormatPr baseColWidth="10" defaultRowHeight="14.5" x14ac:dyDescent="0.35"/>
  <cols>
    <col min="3" max="3" width="14.26953125" customWidth="1"/>
    <col min="4" max="4" width="12.26953125" customWidth="1"/>
    <col min="7" max="7" width="13.7265625" customWidth="1"/>
    <col min="9" max="9" width="14.453125" customWidth="1"/>
    <col min="12" max="12" width="21.81640625" customWidth="1"/>
  </cols>
  <sheetData>
    <row r="1" spans="1:12" ht="29" x14ac:dyDescent="0.35">
      <c r="A1" s="1" t="s">
        <v>0</v>
      </c>
      <c r="B1" s="1" t="s">
        <v>1</v>
      </c>
      <c r="C1" s="1" t="s">
        <v>2</v>
      </c>
      <c r="D1" s="1" t="s">
        <v>3</v>
      </c>
      <c r="E1" s="1" t="s">
        <v>4</v>
      </c>
      <c r="F1" s="1" t="s">
        <v>5</v>
      </c>
      <c r="G1" s="1" t="s">
        <v>6</v>
      </c>
      <c r="H1" s="1" t="s">
        <v>7</v>
      </c>
      <c r="I1" s="1" t="s">
        <v>8</v>
      </c>
      <c r="J1" s="1" t="s">
        <v>9</v>
      </c>
      <c r="K1" s="1" t="s">
        <v>10</v>
      </c>
      <c r="L1" s="1" t="s">
        <v>11</v>
      </c>
    </row>
    <row r="2" spans="1:12" x14ac:dyDescent="0.35">
      <c r="A2" s="4" t="s">
        <v>16</v>
      </c>
      <c r="B2" s="4">
        <v>9481</v>
      </c>
      <c r="C2" s="4" t="s">
        <v>17</v>
      </c>
      <c r="D2" s="7">
        <v>44865</v>
      </c>
      <c r="E2" s="7">
        <v>44865</v>
      </c>
      <c r="F2" s="9">
        <v>2022</v>
      </c>
      <c r="G2" s="6">
        <v>99400</v>
      </c>
      <c r="H2" s="5">
        <v>0</v>
      </c>
      <c r="I2" s="5">
        <v>99400</v>
      </c>
      <c r="J2" s="4" t="s">
        <v>12</v>
      </c>
      <c r="K2" s="4" t="s">
        <v>13</v>
      </c>
      <c r="L2" s="4" t="s">
        <v>14</v>
      </c>
    </row>
    <row r="3" spans="1:12" x14ac:dyDescent="0.35">
      <c r="A3" s="4" t="s">
        <v>15</v>
      </c>
      <c r="B3" s="4">
        <v>275536</v>
      </c>
      <c r="C3" s="4" t="s">
        <v>19</v>
      </c>
      <c r="D3" s="7">
        <v>45231</v>
      </c>
      <c r="E3" s="8">
        <v>45301</v>
      </c>
      <c r="F3" s="9">
        <v>2023</v>
      </c>
      <c r="G3" s="6">
        <v>42300</v>
      </c>
      <c r="H3" s="5">
        <v>30000</v>
      </c>
      <c r="I3" s="5">
        <v>12300</v>
      </c>
      <c r="J3" s="4" t="s">
        <v>12</v>
      </c>
      <c r="K3" s="4" t="s">
        <v>13</v>
      </c>
      <c r="L3" s="4" t="s">
        <v>14</v>
      </c>
    </row>
    <row r="4" spans="1:12" x14ac:dyDescent="0.35">
      <c r="A4" s="4" t="s">
        <v>15</v>
      </c>
      <c r="B4" s="4">
        <v>280540</v>
      </c>
      <c r="C4" s="4" t="s">
        <v>20</v>
      </c>
      <c r="D4" s="7">
        <v>45257</v>
      </c>
      <c r="E4" s="8">
        <v>45301</v>
      </c>
      <c r="F4" s="9">
        <v>2023</v>
      </c>
      <c r="G4" s="6">
        <v>46400</v>
      </c>
      <c r="H4" s="5">
        <v>42300</v>
      </c>
      <c r="I4" s="5">
        <v>4100</v>
      </c>
      <c r="J4" s="4" t="s">
        <v>12</v>
      </c>
      <c r="K4" s="4" t="s">
        <v>13</v>
      </c>
      <c r="L4" s="4" t="s">
        <v>14</v>
      </c>
    </row>
    <row r="5" spans="1:12" x14ac:dyDescent="0.35">
      <c r="A5" s="4" t="s">
        <v>15</v>
      </c>
      <c r="B5" s="4">
        <v>281697</v>
      </c>
      <c r="C5" s="4" t="s">
        <v>22</v>
      </c>
      <c r="D5" s="7">
        <v>45261</v>
      </c>
      <c r="E5" s="8">
        <v>45306</v>
      </c>
      <c r="F5" s="9">
        <v>2023</v>
      </c>
      <c r="G5" s="6">
        <v>42300</v>
      </c>
      <c r="H5" s="5">
        <v>30000</v>
      </c>
      <c r="I5" s="5">
        <v>12300</v>
      </c>
      <c r="J5" s="4" t="s">
        <v>12</v>
      </c>
      <c r="K5" s="4" t="s">
        <v>13</v>
      </c>
      <c r="L5" s="4" t="s">
        <v>14</v>
      </c>
    </row>
    <row r="6" spans="1:12" x14ac:dyDescent="0.35">
      <c r="A6" s="4" t="s">
        <v>15</v>
      </c>
      <c r="B6" s="4">
        <v>292585</v>
      </c>
      <c r="C6" s="4" t="s">
        <v>23</v>
      </c>
      <c r="D6" s="7">
        <v>45328</v>
      </c>
      <c r="E6" s="8">
        <v>45412</v>
      </c>
      <c r="F6" s="9">
        <v>2024</v>
      </c>
      <c r="G6" s="6">
        <v>47500</v>
      </c>
      <c r="H6" s="6">
        <v>41900</v>
      </c>
      <c r="I6" s="5">
        <v>5600</v>
      </c>
      <c r="J6" s="4" t="s">
        <v>12</v>
      </c>
      <c r="K6" s="4" t="s">
        <v>13</v>
      </c>
      <c r="L6" s="4" t="s">
        <v>14</v>
      </c>
    </row>
    <row r="7" spans="1:12" x14ac:dyDescent="0.35">
      <c r="A7" s="4" t="s">
        <v>15</v>
      </c>
      <c r="B7" s="4">
        <v>293075</v>
      </c>
      <c r="C7" s="4" t="s">
        <v>24</v>
      </c>
      <c r="D7" s="7">
        <v>45330</v>
      </c>
      <c r="E7" s="8">
        <v>45412</v>
      </c>
      <c r="F7" s="9">
        <v>2024</v>
      </c>
      <c r="G7" s="6">
        <v>33800</v>
      </c>
      <c r="H7" s="6">
        <v>28200</v>
      </c>
      <c r="I7" s="5">
        <v>5600</v>
      </c>
      <c r="J7" s="4" t="s">
        <v>12</v>
      </c>
      <c r="K7" s="4" t="s">
        <v>13</v>
      </c>
      <c r="L7" s="4" t="s">
        <v>14</v>
      </c>
    </row>
    <row r="8" spans="1:12" x14ac:dyDescent="0.35">
      <c r="A8" s="4" t="s">
        <v>15</v>
      </c>
      <c r="B8" s="4">
        <v>293873</v>
      </c>
      <c r="C8" s="4" t="s">
        <v>25</v>
      </c>
      <c r="D8" s="7">
        <v>45334</v>
      </c>
      <c r="E8" s="8">
        <v>45412</v>
      </c>
      <c r="F8" s="9">
        <v>2024</v>
      </c>
      <c r="G8" s="6">
        <v>31033</v>
      </c>
      <c r="H8" s="5">
        <v>23000</v>
      </c>
      <c r="I8" s="5">
        <v>8033</v>
      </c>
      <c r="J8" s="4" t="s">
        <v>12</v>
      </c>
      <c r="K8" s="4" t="s">
        <v>13</v>
      </c>
      <c r="L8" s="4" t="s">
        <v>14</v>
      </c>
    </row>
    <row r="9" spans="1:12" x14ac:dyDescent="0.35">
      <c r="A9" s="4" t="s">
        <v>15</v>
      </c>
      <c r="B9" s="4">
        <v>294773</v>
      </c>
      <c r="C9" s="4" t="s">
        <v>26</v>
      </c>
      <c r="D9" s="7">
        <v>45338</v>
      </c>
      <c r="E9" s="8">
        <v>45412</v>
      </c>
      <c r="F9" s="9">
        <v>2024</v>
      </c>
      <c r="G9" s="6">
        <v>188499</v>
      </c>
      <c r="H9" s="6">
        <v>168300</v>
      </c>
      <c r="I9" s="5">
        <v>20199</v>
      </c>
      <c r="J9" s="4" t="s">
        <v>12</v>
      </c>
      <c r="K9" s="4" t="s">
        <v>13</v>
      </c>
      <c r="L9" s="4" t="s">
        <v>14</v>
      </c>
    </row>
    <row r="10" spans="1:12" x14ac:dyDescent="0.35">
      <c r="A10" s="4" t="s">
        <v>15</v>
      </c>
      <c r="B10" s="4">
        <v>299187</v>
      </c>
      <c r="C10" s="4" t="s">
        <v>27</v>
      </c>
      <c r="D10" s="7">
        <v>45362</v>
      </c>
      <c r="E10" s="8">
        <v>45412</v>
      </c>
      <c r="F10" s="9">
        <v>2024</v>
      </c>
      <c r="G10" s="6">
        <v>36400</v>
      </c>
      <c r="H10" s="6">
        <v>0</v>
      </c>
      <c r="I10" s="5">
        <v>36400</v>
      </c>
      <c r="J10" s="4" t="s">
        <v>12</v>
      </c>
      <c r="K10" s="4" t="s">
        <v>13</v>
      </c>
      <c r="L10" s="4" t="s">
        <v>14</v>
      </c>
    </row>
    <row r="11" spans="1:12" x14ac:dyDescent="0.35">
      <c r="A11" s="4" t="s">
        <v>15</v>
      </c>
      <c r="B11" s="4">
        <v>316313</v>
      </c>
      <c r="C11" s="4" t="s">
        <v>28</v>
      </c>
      <c r="D11" s="3">
        <v>45451</v>
      </c>
      <c r="E11" s="3">
        <v>45488</v>
      </c>
      <c r="F11" s="9">
        <v>2024</v>
      </c>
      <c r="G11" s="10">
        <v>52000</v>
      </c>
      <c r="H11" s="6">
        <v>0</v>
      </c>
      <c r="I11" s="5">
        <v>52000</v>
      </c>
      <c r="J11" s="4" t="s">
        <v>12</v>
      </c>
      <c r="K11" s="4" t="s">
        <v>13</v>
      </c>
      <c r="L11" s="4" t="s">
        <v>14</v>
      </c>
    </row>
    <row r="12" spans="1:12" x14ac:dyDescent="0.35">
      <c r="A12" s="4" t="s">
        <v>15</v>
      </c>
      <c r="B12" s="4">
        <v>318295</v>
      </c>
      <c r="C12" s="4" t="s">
        <v>29</v>
      </c>
      <c r="D12" s="3">
        <v>45463</v>
      </c>
      <c r="E12" s="3">
        <v>45488</v>
      </c>
      <c r="F12" s="9">
        <v>2024</v>
      </c>
      <c r="G12" s="10">
        <v>52000</v>
      </c>
      <c r="H12" s="6">
        <v>0</v>
      </c>
      <c r="I12" s="5">
        <v>52000</v>
      </c>
      <c r="J12" s="4" t="s">
        <v>12</v>
      </c>
      <c r="K12" s="4" t="s">
        <v>13</v>
      </c>
      <c r="L12" s="4" t="s">
        <v>14</v>
      </c>
    </row>
    <row r="13" spans="1:12" x14ac:dyDescent="0.35">
      <c r="A13" s="4" t="s">
        <v>15</v>
      </c>
      <c r="B13" s="4">
        <v>318370</v>
      </c>
      <c r="C13" s="4" t="s">
        <v>30</v>
      </c>
      <c r="D13" s="3">
        <v>45463</v>
      </c>
      <c r="E13" s="3">
        <v>45488</v>
      </c>
      <c r="F13" s="9">
        <v>2024</v>
      </c>
      <c r="G13" s="10">
        <v>33800</v>
      </c>
      <c r="H13" s="6">
        <v>28200</v>
      </c>
      <c r="I13" s="5">
        <v>5600</v>
      </c>
      <c r="J13" s="4" t="s">
        <v>12</v>
      </c>
      <c r="K13" s="4" t="s">
        <v>13</v>
      </c>
      <c r="L13" s="4" t="s">
        <v>14</v>
      </c>
    </row>
    <row r="14" spans="1:12" x14ac:dyDescent="0.35">
      <c r="A14" s="4" t="s">
        <v>16</v>
      </c>
      <c r="B14" s="4">
        <v>17778</v>
      </c>
      <c r="C14" s="4" t="s">
        <v>31</v>
      </c>
      <c r="D14" s="3">
        <v>45470</v>
      </c>
      <c r="E14" s="3">
        <v>45488</v>
      </c>
      <c r="F14" s="9">
        <v>2024</v>
      </c>
      <c r="G14" s="10">
        <v>92690</v>
      </c>
      <c r="H14" s="6">
        <v>0</v>
      </c>
      <c r="I14" s="5">
        <v>92690</v>
      </c>
      <c r="J14" s="4" t="s">
        <v>12</v>
      </c>
      <c r="K14" s="4" t="s">
        <v>13</v>
      </c>
      <c r="L14" s="4" t="s">
        <v>14</v>
      </c>
    </row>
    <row r="15" spans="1:12" x14ac:dyDescent="0.35">
      <c r="A15" s="4" t="s">
        <v>15</v>
      </c>
      <c r="B15" s="4">
        <v>318795</v>
      </c>
      <c r="C15" s="4" t="s">
        <v>32</v>
      </c>
      <c r="D15" s="3">
        <v>45464</v>
      </c>
      <c r="E15" s="3">
        <v>45488</v>
      </c>
      <c r="F15" s="9">
        <v>2024</v>
      </c>
      <c r="G15" s="10">
        <v>52000</v>
      </c>
      <c r="H15" s="6">
        <v>46400</v>
      </c>
      <c r="I15" s="5">
        <v>5600</v>
      </c>
      <c r="J15" s="4" t="s">
        <v>12</v>
      </c>
      <c r="K15" s="4" t="s">
        <v>13</v>
      </c>
      <c r="L15" s="4" t="s">
        <v>14</v>
      </c>
    </row>
    <row r="16" spans="1:12" x14ac:dyDescent="0.35">
      <c r="A16" s="4" t="s">
        <v>15</v>
      </c>
      <c r="B16" s="4">
        <v>319764</v>
      </c>
      <c r="C16" s="4" t="s">
        <v>33</v>
      </c>
      <c r="D16" s="3">
        <v>45469</v>
      </c>
      <c r="E16" s="3">
        <v>45488</v>
      </c>
      <c r="F16" s="9">
        <v>2024</v>
      </c>
      <c r="G16" s="10">
        <v>52000</v>
      </c>
      <c r="H16" s="6">
        <v>46400</v>
      </c>
      <c r="I16" s="5">
        <v>5600</v>
      </c>
      <c r="J16" s="4" t="s">
        <v>12</v>
      </c>
      <c r="K16" s="4" t="s">
        <v>13</v>
      </c>
      <c r="L16" s="4" t="s">
        <v>14</v>
      </c>
    </row>
    <row r="17" spans="1:12" x14ac:dyDescent="0.35">
      <c r="A17" s="4" t="s">
        <v>18</v>
      </c>
      <c r="B17" s="4">
        <v>106169</v>
      </c>
      <c r="C17" s="4" t="s">
        <v>34</v>
      </c>
      <c r="D17" s="3">
        <v>45476</v>
      </c>
      <c r="E17" s="11">
        <v>45531</v>
      </c>
      <c r="F17" s="9">
        <v>2024</v>
      </c>
      <c r="G17" s="10">
        <v>120269</v>
      </c>
      <c r="H17" s="6">
        <v>0</v>
      </c>
      <c r="I17" s="5">
        <v>120269</v>
      </c>
      <c r="J17" s="4" t="s">
        <v>12</v>
      </c>
      <c r="K17" s="4" t="s">
        <v>13</v>
      </c>
      <c r="L17" s="4" t="s">
        <v>14</v>
      </c>
    </row>
    <row r="18" spans="1:12" x14ac:dyDescent="0.35">
      <c r="A18" s="4" t="s">
        <v>16</v>
      </c>
      <c r="B18" s="4">
        <v>18110</v>
      </c>
      <c r="C18" s="4" t="s">
        <v>35</v>
      </c>
      <c r="D18" s="3">
        <v>45500</v>
      </c>
      <c r="E18" s="11">
        <v>45531</v>
      </c>
      <c r="F18" s="9">
        <v>2024</v>
      </c>
      <c r="G18" s="10">
        <v>6086</v>
      </c>
      <c r="H18" s="6">
        <v>0</v>
      </c>
      <c r="I18" s="5">
        <v>6086</v>
      </c>
      <c r="J18" s="4" t="s">
        <v>12</v>
      </c>
      <c r="K18" s="4" t="s">
        <v>13</v>
      </c>
      <c r="L18" s="4" t="s">
        <v>14</v>
      </c>
    </row>
    <row r="19" spans="1:12" x14ac:dyDescent="0.35">
      <c r="A19" s="4" t="s">
        <v>15</v>
      </c>
      <c r="B19" s="4">
        <v>309179</v>
      </c>
      <c r="C19" s="4" t="s">
        <v>36</v>
      </c>
      <c r="D19" s="3">
        <v>45414</v>
      </c>
      <c r="E19" s="11">
        <v>45475</v>
      </c>
      <c r="F19" s="9">
        <v>2024</v>
      </c>
      <c r="G19" s="10">
        <v>47500</v>
      </c>
      <c r="H19" s="6">
        <v>0</v>
      </c>
      <c r="I19" s="5">
        <v>47500</v>
      </c>
      <c r="J19" s="4" t="s">
        <v>12</v>
      </c>
      <c r="K19" s="4" t="s">
        <v>13</v>
      </c>
      <c r="L19" s="4" t="s">
        <v>14</v>
      </c>
    </row>
    <row r="20" spans="1:12" x14ac:dyDescent="0.35">
      <c r="A20" s="4" t="s">
        <v>15</v>
      </c>
      <c r="B20" s="4">
        <v>329538</v>
      </c>
      <c r="C20" s="4" t="s">
        <v>37</v>
      </c>
      <c r="D20" s="3">
        <v>45516</v>
      </c>
      <c r="E20" s="3">
        <v>45560</v>
      </c>
      <c r="F20" s="9">
        <v>2024</v>
      </c>
      <c r="G20" s="10">
        <v>52000</v>
      </c>
      <c r="H20" s="6">
        <v>46400</v>
      </c>
      <c r="I20" s="5">
        <v>5600</v>
      </c>
      <c r="J20" s="4" t="s">
        <v>12</v>
      </c>
      <c r="K20" s="4" t="s">
        <v>13</v>
      </c>
      <c r="L20" s="4" t="s">
        <v>14</v>
      </c>
    </row>
    <row r="21" spans="1:12" x14ac:dyDescent="0.35">
      <c r="A21" s="4" t="s">
        <v>15</v>
      </c>
      <c r="B21" s="4">
        <v>329539</v>
      </c>
      <c r="C21" s="4" t="s">
        <v>38</v>
      </c>
      <c r="D21" s="3">
        <v>45516</v>
      </c>
      <c r="E21" s="3">
        <v>45560</v>
      </c>
      <c r="F21" s="9">
        <v>2024</v>
      </c>
      <c r="G21" s="10">
        <v>35535</v>
      </c>
      <c r="H21" s="6">
        <v>31700</v>
      </c>
      <c r="I21" s="5">
        <v>3835</v>
      </c>
      <c r="J21" s="4" t="s">
        <v>12</v>
      </c>
      <c r="K21" s="4" t="s">
        <v>13</v>
      </c>
      <c r="L21" s="4" t="s">
        <v>14</v>
      </c>
    </row>
    <row r="22" spans="1:12" x14ac:dyDescent="0.35">
      <c r="A22" s="4" t="s">
        <v>15</v>
      </c>
      <c r="B22" s="4">
        <v>334713</v>
      </c>
      <c r="C22" s="4" t="s">
        <v>39</v>
      </c>
      <c r="D22" s="3">
        <v>45538</v>
      </c>
      <c r="E22" s="3">
        <v>45597</v>
      </c>
      <c r="F22" s="9">
        <v>2024</v>
      </c>
      <c r="G22" s="10">
        <v>106676</v>
      </c>
      <c r="H22" s="6">
        <v>0</v>
      </c>
      <c r="I22" s="5">
        <v>106676</v>
      </c>
      <c r="J22" s="4" t="s">
        <v>12</v>
      </c>
      <c r="K22" s="4" t="s">
        <v>13</v>
      </c>
      <c r="L22" s="4" t="s">
        <v>14</v>
      </c>
    </row>
    <row r="23" spans="1:12" x14ac:dyDescent="0.35">
      <c r="A23" s="4" t="s">
        <v>15</v>
      </c>
      <c r="B23" s="4">
        <v>334744</v>
      </c>
      <c r="C23" s="4" t="s">
        <v>40</v>
      </c>
      <c r="D23" s="3">
        <v>45538</v>
      </c>
      <c r="E23" s="3">
        <v>45597</v>
      </c>
      <c r="F23" s="9">
        <v>2024</v>
      </c>
      <c r="G23" s="10">
        <v>47500</v>
      </c>
      <c r="H23" s="6">
        <v>0</v>
      </c>
      <c r="I23" s="5">
        <v>47500</v>
      </c>
      <c r="J23" s="4" t="s">
        <v>12</v>
      </c>
      <c r="K23" s="4" t="s">
        <v>13</v>
      </c>
      <c r="L23" s="4" t="s">
        <v>14</v>
      </c>
    </row>
    <row r="24" spans="1:12" x14ac:dyDescent="0.35">
      <c r="A24" s="4" t="s">
        <v>15</v>
      </c>
      <c r="B24" s="4">
        <v>347256</v>
      </c>
      <c r="C24" s="4" t="s">
        <v>41</v>
      </c>
      <c r="D24" s="3">
        <v>45595</v>
      </c>
      <c r="E24" s="3">
        <v>45630</v>
      </c>
      <c r="F24" s="9">
        <v>2024</v>
      </c>
      <c r="G24" s="10">
        <v>33800</v>
      </c>
      <c r="H24" s="6">
        <v>0</v>
      </c>
      <c r="I24" s="5">
        <v>33800</v>
      </c>
      <c r="J24" s="4" t="s">
        <v>12</v>
      </c>
      <c r="K24" s="4" t="s">
        <v>13</v>
      </c>
      <c r="L24" s="4" t="s">
        <v>14</v>
      </c>
    </row>
    <row r="25" spans="1:12" x14ac:dyDescent="0.35">
      <c r="A25" s="4" t="s">
        <v>15</v>
      </c>
      <c r="B25" s="4">
        <v>341691</v>
      </c>
      <c r="C25" s="4" t="s">
        <v>42</v>
      </c>
      <c r="D25" s="3">
        <v>45568</v>
      </c>
      <c r="E25" s="3">
        <v>45630</v>
      </c>
      <c r="F25" s="9">
        <v>2024</v>
      </c>
      <c r="G25" s="10">
        <v>34105</v>
      </c>
      <c r="H25" s="6">
        <v>0</v>
      </c>
      <c r="I25" s="5">
        <v>34105</v>
      </c>
      <c r="J25" s="4" t="s">
        <v>12</v>
      </c>
      <c r="K25" s="4" t="s">
        <v>13</v>
      </c>
      <c r="L25" s="4" t="s">
        <v>14</v>
      </c>
    </row>
    <row r="26" spans="1:12" x14ac:dyDescent="0.35">
      <c r="A26" s="4" t="s">
        <v>15</v>
      </c>
      <c r="B26" s="4">
        <v>342097</v>
      </c>
      <c r="C26" s="4" t="s">
        <v>43</v>
      </c>
      <c r="D26" s="3">
        <v>45569</v>
      </c>
      <c r="E26" s="3">
        <v>45630</v>
      </c>
      <c r="F26" s="9">
        <v>2024</v>
      </c>
      <c r="G26" s="10">
        <v>6821</v>
      </c>
      <c r="H26" s="6">
        <v>0</v>
      </c>
      <c r="I26" s="5">
        <v>6821</v>
      </c>
      <c r="J26" s="4" t="s">
        <v>12</v>
      </c>
      <c r="K26" s="4" t="s">
        <v>13</v>
      </c>
      <c r="L26" s="4" t="s">
        <v>14</v>
      </c>
    </row>
    <row r="27" spans="1:12" x14ac:dyDescent="0.35">
      <c r="A27" s="4" t="s">
        <v>15</v>
      </c>
      <c r="B27" s="4">
        <v>351722</v>
      </c>
      <c r="C27" s="4" t="s">
        <v>44</v>
      </c>
      <c r="D27" s="3">
        <v>45617</v>
      </c>
      <c r="E27" s="11">
        <v>45657</v>
      </c>
      <c r="F27" s="9">
        <v>2024</v>
      </c>
      <c r="G27" s="13">
        <v>6821</v>
      </c>
      <c r="H27" s="6">
        <v>0</v>
      </c>
      <c r="I27" s="13">
        <v>6821</v>
      </c>
      <c r="J27" s="4" t="s">
        <v>12</v>
      </c>
      <c r="K27" s="4" t="s">
        <v>13</v>
      </c>
      <c r="L27" s="4" t="s">
        <v>14</v>
      </c>
    </row>
    <row r="28" spans="1:12" x14ac:dyDescent="0.35">
      <c r="A28" s="4" t="s">
        <v>16</v>
      </c>
      <c r="B28" s="4">
        <v>19217</v>
      </c>
      <c r="C28" s="4" t="s">
        <v>45</v>
      </c>
      <c r="D28" s="3">
        <v>45611</v>
      </c>
      <c r="E28" s="11">
        <v>45657</v>
      </c>
      <c r="F28" s="9">
        <v>2024</v>
      </c>
      <c r="G28" s="10">
        <v>137788</v>
      </c>
      <c r="H28" s="6">
        <v>0</v>
      </c>
      <c r="I28" s="13">
        <v>137788</v>
      </c>
      <c r="J28" s="4" t="s">
        <v>12</v>
      </c>
      <c r="K28" s="4" t="s">
        <v>13</v>
      </c>
      <c r="L28" s="4" t="s">
        <v>14</v>
      </c>
    </row>
    <row r="29" spans="1:12" x14ac:dyDescent="0.35">
      <c r="A29" s="4" t="s">
        <v>21</v>
      </c>
      <c r="B29" s="4">
        <v>152167</v>
      </c>
      <c r="C29" s="15" t="s">
        <v>46</v>
      </c>
      <c r="D29" s="3">
        <v>45632</v>
      </c>
      <c r="E29" s="3">
        <v>45692</v>
      </c>
      <c r="F29" s="4">
        <v>2025</v>
      </c>
      <c r="G29" s="13">
        <v>6821</v>
      </c>
      <c r="H29" s="6">
        <v>0</v>
      </c>
      <c r="I29" s="13">
        <v>6821</v>
      </c>
      <c r="J29" s="4" t="s">
        <v>12</v>
      </c>
      <c r="K29" s="4" t="s">
        <v>13</v>
      </c>
      <c r="L29" s="4" t="s">
        <v>14</v>
      </c>
    </row>
    <row r="30" spans="1:12" x14ac:dyDescent="0.35">
      <c r="A30" s="4" t="s">
        <v>15</v>
      </c>
      <c r="B30" s="4">
        <v>357251</v>
      </c>
      <c r="C30" s="15" t="s">
        <v>47</v>
      </c>
      <c r="D30" s="3">
        <v>45640</v>
      </c>
      <c r="E30" s="3">
        <v>45692</v>
      </c>
      <c r="F30" s="9">
        <v>2025</v>
      </c>
      <c r="G30" s="10">
        <v>252471</v>
      </c>
      <c r="H30" s="6">
        <v>0</v>
      </c>
      <c r="I30" s="13">
        <v>252471</v>
      </c>
      <c r="J30" s="4" t="s">
        <v>12</v>
      </c>
      <c r="K30" s="4" t="s">
        <v>13</v>
      </c>
      <c r="L30" s="4" t="s">
        <v>14</v>
      </c>
    </row>
    <row r="31" spans="1:12" x14ac:dyDescent="0.35">
      <c r="A31" s="4" t="s">
        <v>18</v>
      </c>
      <c r="B31" s="4">
        <v>120163</v>
      </c>
      <c r="C31" s="15" t="s">
        <v>48</v>
      </c>
      <c r="D31" s="3">
        <v>45685</v>
      </c>
      <c r="E31" s="11">
        <v>45720</v>
      </c>
      <c r="F31" s="9">
        <v>2025</v>
      </c>
      <c r="G31" s="10">
        <v>30000</v>
      </c>
      <c r="H31" s="6">
        <v>0</v>
      </c>
      <c r="I31" s="13">
        <v>30000</v>
      </c>
      <c r="J31" s="4" t="s">
        <v>12</v>
      </c>
      <c r="K31" s="4" t="s">
        <v>13</v>
      </c>
      <c r="L31" s="4" t="s">
        <v>14</v>
      </c>
    </row>
    <row r="32" spans="1:12" x14ac:dyDescent="0.35">
      <c r="A32" s="4" t="s">
        <v>15</v>
      </c>
      <c r="B32" s="4">
        <v>362232</v>
      </c>
      <c r="C32" s="15" t="s">
        <v>49</v>
      </c>
      <c r="D32" s="3">
        <v>45671</v>
      </c>
      <c r="E32" s="11">
        <v>45720</v>
      </c>
      <c r="F32" s="9">
        <v>2025</v>
      </c>
      <c r="G32" s="10">
        <v>15000</v>
      </c>
      <c r="H32" s="6">
        <v>0</v>
      </c>
      <c r="I32" s="13">
        <v>15000</v>
      </c>
      <c r="J32" s="4" t="s">
        <v>12</v>
      </c>
      <c r="K32" s="4" t="s">
        <v>13</v>
      </c>
      <c r="L32" s="4" t="s">
        <v>14</v>
      </c>
    </row>
    <row r="33" spans="1:12" x14ac:dyDescent="0.35">
      <c r="A33" s="4" t="s">
        <v>15</v>
      </c>
      <c r="B33" s="4">
        <v>362521</v>
      </c>
      <c r="C33" s="15" t="s">
        <v>50</v>
      </c>
      <c r="D33" s="3">
        <v>45672</v>
      </c>
      <c r="E33" s="11">
        <v>45720</v>
      </c>
      <c r="F33" s="9">
        <v>2025</v>
      </c>
      <c r="G33" s="10">
        <v>7500</v>
      </c>
      <c r="H33" s="6">
        <v>0</v>
      </c>
      <c r="I33" s="13">
        <v>7500</v>
      </c>
      <c r="J33" s="4" t="s">
        <v>12</v>
      </c>
      <c r="K33" s="4" t="s">
        <v>13</v>
      </c>
      <c r="L33" s="4" t="s">
        <v>14</v>
      </c>
    </row>
    <row r="34" spans="1:12" x14ac:dyDescent="0.35">
      <c r="G34" s="12">
        <v>1848815</v>
      </c>
      <c r="H34" s="2">
        <v>562800</v>
      </c>
      <c r="I34" s="14">
        <v>1286015</v>
      </c>
    </row>
  </sheetData>
  <dataValidations count="1">
    <dataValidation type="whole" operator="greaterThan" allowBlank="1" showInputMessage="1" showErrorMessage="1" errorTitle="DATO ERRADO" error="El valor debe ser diferente de cero" sqref="G1:G2" xr:uid="{00000000-0002-0000-0000-000000000000}">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9"/>
  <sheetViews>
    <sheetView workbookViewId="0">
      <selection activeCell="A3" sqref="A3:C9"/>
    </sheetView>
  </sheetViews>
  <sheetFormatPr baseColWidth="10" defaultRowHeight="14.5" x14ac:dyDescent="0.35"/>
  <cols>
    <col min="1" max="1" width="38.08984375" bestFit="1" customWidth="1"/>
    <col min="2" max="2" width="14" customWidth="1"/>
    <col min="3" max="3" width="22.90625" bestFit="1" customWidth="1"/>
  </cols>
  <sheetData>
    <row r="3" spans="1:3" x14ac:dyDescent="0.35">
      <c r="A3" s="42" t="s">
        <v>180</v>
      </c>
      <c r="B3" t="s">
        <v>178</v>
      </c>
      <c r="C3" t="s">
        <v>179</v>
      </c>
    </row>
    <row r="4" spans="1:3" x14ac:dyDescent="0.35">
      <c r="A4" s="43" t="s">
        <v>182</v>
      </c>
      <c r="B4">
        <v>9</v>
      </c>
      <c r="C4">
        <v>436832</v>
      </c>
    </row>
    <row r="5" spans="1:3" x14ac:dyDescent="0.35">
      <c r="A5" s="43" t="s">
        <v>93</v>
      </c>
      <c r="B5">
        <v>5</v>
      </c>
      <c r="C5">
        <v>601230</v>
      </c>
    </row>
    <row r="6" spans="1:3" x14ac:dyDescent="0.35">
      <c r="A6" s="43" t="s">
        <v>132</v>
      </c>
      <c r="B6">
        <v>12</v>
      </c>
      <c r="C6">
        <v>94367</v>
      </c>
    </row>
    <row r="7" spans="1:3" x14ac:dyDescent="0.35">
      <c r="A7" s="43" t="s">
        <v>125</v>
      </c>
      <c r="B7">
        <v>3</v>
      </c>
      <c r="C7">
        <v>52500</v>
      </c>
    </row>
    <row r="8" spans="1:3" x14ac:dyDescent="0.35">
      <c r="A8" s="43" t="s">
        <v>115</v>
      </c>
      <c r="B8">
        <v>3</v>
      </c>
      <c r="C8">
        <v>101086</v>
      </c>
    </row>
    <row r="9" spans="1:3" x14ac:dyDescent="0.35">
      <c r="A9" s="43" t="s">
        <v>181</v>
      </c>
      <c r="B9">
        <v>32</v>
      </c>
      <c r="C9">
        <v>1286015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U34"/>
  <sheetViews>
    <sheetView showGridLines="0" workbookViewId="0">
      <pane ySplit="2" topLeftCell="A3" activePane="bottomLeft" state="frozen"/>
      <selection pane="bottomLeft" activeCell="H9" sqref="H9"/>
    </sheetView>
  </sheetViews>
  <sheetFormatPr baseColWidth="10" defaultRowHeight="14.5" x14ac:dyDescent="0.35"/>
  <cols>
    <col min="3" max="3" width="8.6328125" customWidth="1"/>
    <col min="4" max="4" width="8.08984375" customWidth="1"/>
    <col min="6" max="6" width="18" bestFit="1" customWidth="1"/>
    <col min="8" max="8" width="12.6328125" bestFit="1" customWidth="1"/>
    <col min="9" max="9" width="12.26953125" bestFit="1" customWidth="1"/>
    <col min="10" max="10" width="12.453125" bestFit="1" customWidth="1"/>
    <col min="11" max="11" width="11.90625" bestFit="1" customWidth="1"/>
    <col min="12" max="12" width="10.453125" bestFit="1" customWidth="1"/>
    <col min="13" max="13" width="12.54296875" customWidth="1"/>
    <col min="14" max="14" width="11.90625" customWidth="1"/>
    <col min="15" max="15" width="13.90625" customWidth="1"/>
    <col min="45" max="45" width="10.90625" style="41"/>
  </cols>
  <sheetData>
    <row r="1" spans="1:47" s="36" customFormat="1" ht="10" x14ac:dyDescent="0.2">
      <c r="A1" s="35">
        <v>45747</v>
      </c>
      <c r="E1" s="37"/>
      <c r="F1" s="37"/>
      <c r="G1" s="35"/>
      <c r="H1" s="35"/>
      <c r="I1" s="38">
        <f>+SUBTOTAL(9,I3:I10604)</f>
        <v>1848815</v>
      </c>
      <c r="J1" s="38">
        <f>+SUBTOTAL(9,J3:J10604)</f>
        <v>1286015</v>
      </c>
      <c r="O1" s="39">
        <f>+J1-SUM(AG1:AO1)</f>
        <v>0</v>
      </c>
      <c r="Q1" s="38">
        <f>+SUBTOTAL(9,Q3:Q10604)</f>
        <v>52500</v>
      </c>
      <c r="T1" s="35"/>
      <c r="U1" s="35"/>
      <c r="V1" s="35"/>
      <c r="W1" s="35"/>
      <c r="Z1" s="38">
        <f t="shared" ref="Z1" si="0">+SUBTOTAL(9,Z3:Z10604)</f>
        <v>805683</v>
      </c>
      <c r="AA1" s="38"/>
      <c r="AG1" s="38">
        <f t="shared" ref="AG1:AP1" si="1">+SUBTOTAL(9,AG3:AG10604)</f>
        <v>436832</v>
      </c>
      <c r="AH1" s="38">
        <f t="shared" si="1"/>
        <v>601230</v>
      </c>
      <c r="AI1" s="38">
        <f t="shared" si="1"/>
        <v>0</v>
      </c>
      <c r="AJ1" s="38">
        <f t="shared" si="1"/>
        <v>0</v>
      </c>
      <c r="AK1" s="38">
        <f t="shared" si="1"/>
        <v>0</v>
      </c>
      <c r="AL1" s="38">
        <f t="shared" si="1"/>
        <v>94367</v>
      </c>
      <c r="AM1" s="38">
        <f t="shared" si="1"/>
        <v>52500</v>
      </c>
      <c r="AN1" s="38">
        <f t="shared" si="1"/>
        <v>101086</v>
      </c>
      <c r="AO1" s="38">
        <f t="shared" si="1"/>
        <v>0</v>
      </c>
      <c r="AP1" s="38">
        <f t="shared" si="1"/>
        <v>1052132</v>
      </c>
      <c r="AQ1" s="39"/>
      <c r="AS1" s="35"/>
      <c r="AU1" s="39"/>
    </row>
    <row r="2" spans="1:47" ht="30" x14ac:dyDescent="0.35">
      <c r="A2" s="16" t="s">
        <v>51</v>
      </c>
      <c r="B2" s="16" t="s">
        <v>52</v>
      </c>
      <c r="C2" s="16" t="s">
        <v>53</v>
      </c>
      <c r="D2" s="16" t="s">
        <v>1</v>
      </c>
      <c r="E2" s="17" t="s">
        <v>54</v>
      </c>
      <c r="F2" s="17" t="s">
        <v>55</v>
      </c>
      <c r="G2" s="18" t="s">
        <v>3</v>
      </c>
      <c r="H2" s="18" t="s">
        <v>4</v>
      </c>
      <c r="I2" s="19" t="s">
        <v>6</v>
      </c>
      <c r="J2" s="19" t="s">
        <v>8</v>
      </c>
      <c r="K2" s="16" t="s">
        <v>9</v>
      </c>
      <c r="L2" s="16" t="s">
        <v>10</v>
      </c>
      <c r="M2" s="16" t="s">
        <v>11</v>
      </c>
      <c r="N2" s="16" t="s">
        <v>56</v>
      </c>
      <c r="O2" s="20" t="s">
        <v>57</v>
      </c>
      <c r="P2" s="21" t="s">
        <v>58</v>
      </c>
      <c r="Q2" s="22" t="s">
        <v>59</v>
      </c>
      <c r="R2" s="23" t="s">
        <v>60</v>
      </c>
      <c r="S2" s="24" t="s">
        <v>61</v>
      </c>
      <c r="T2" s="25" t="s">
        <v>62</v>
      </c>
      <c r="U2" s="25" t="s">
        <v>63</v>
      </c>
      <c r="V2" s="25" t="s">
        <v>64</v>
      </c>
      <c r="W2" s="25" t="s">
        <v>65</v>
      </c>
      <c r="X2" s="24" t="s">
        <v>66</v>
      </c>
      <c r="Y2" s="24" t="s">
        <v>67</v>
      </c>
      <c r="Z2" s="26" t="s">
        <v>71</v>
      </c>
      <c r="AA2" s="27" t="s">
        <v>72</v>
      </c>
      <c r="AB2" s="27" t="s">
        <v>73</v>
      </c>
      <c r="AC2" s="27" t="s">
        <v>74</v>
      </c>
      <c r="AD2" s="27" t="s">
        <v>75</v>
      </c>
      <c r="AE2" s="27" t="s">
        <v>76</v>
      </c>
      <c r="AF2" s="27" t="s">
        <v>77</v>
      </c>
      <c r="AG2" s="28" t="s">
        <v>78</v>
      </c>
      <c r="AH2" s="28" t="s">
        <v>79</v>
      </c>
      <c r="AI2" s="28" t="s">
        <v>80</v>
      </c>
      <c r="AJ2" s="28" t="s">
        <v>69</v>
      </c>
      <c r="AK2" s="28" t="s">
        <v>81</v>
      </c>
      <c r="AL2" s="28" t="s">
        <v>68</v>
      </c>
      <c r="AM2" s="28" t="s">
        <v>82</v>
      </c>
      <c r="AN2" s="28" t="s">
        <v>83</v>
      </c>
      <c r="AO2" s="28" t="s">
        <v>84</v>
      </c>
      <c r="AP2" s="29" t="s">
        <v>85</v>
      </c>
      <c r="AQ2" s="29" t="s">
        <v>86</v>
      </c>
      <c r="AR2" s="30" t="s">
        <v>87</v>
      </c>
      <c r="AS2" s="40" t="s">
        <v>88</v>
      </c>
      <c r="AT2" s="30" t="s">
        <v>89</v>
      </c>
      <c r="AU2" s="29" t="s">
        <v>90</v>
      </c>
    </row>
    <row r="3" spans="1:47" x14ac:dyDescent="0.35">
      <c r="A3" s="31">
        <v>900145579</v>
      </c>
      <c r="B3" s="31" t="s">
        <v>91</v>
      </c>
      <c r="C3" s="31" t="s">
        <v>16</v>
      </c>
      <c r="D3" s="31">
        <v>9481</v>
      </c>
      <c r="E3" s="32" t="s">
        <v>17</v>
      </c>
      <c r="F3" s="32" t="s">
        <v>92</v>
      </c>
      <c r="G3" s="33">
        <v>44865</v>
      </c>
      <c r="H3" s="33">
        <v>44865</v>
      </c>
      <c r="I3" s="34">
        <v>99400</v>
      </c>
      <c r="J3" s="34">
        <v>99400</v>
      </c>
      <c r="K3" s="31" t="s">
        <v>12</v>
      </c>
      <c r="L3" s="31" t="s">
        <v>13</v>
      </c>
      <c r="M3" s="31" t="s">
        <v>14</v>
      </c>
      <c r="N3" s="31"/>
      <c r="O3" s="31" t="s">
        <v>93</v>
      </c>
      <c r="P3" s="31" t="s">
        <v>93</v>
      </c>
      <c r="Q3" s="34">
        <v>0</v>
      </c>
      <c r="R3" s="31"/>
      <c r="S3" s="31" t="s">
        <v>94</v>
      </c>
      <c r="T3" s="33">
        <v>44853</v>
      </c>
      <c r="U3" s="33">
        <v>45748</v>
      </c>
      <c r="V3" s="33"/>
      <c r="W3" s="33">
        <v>45750</v>
      </c>
      <c r="X3" s="31">
        <v>-3</v>
      </c>
      <c r="Y3" s="31" t="s">
        <v>95</v>
      </c>
      <c r="Z3" s="34">
        <v>99400</v>
      </c>
      <c r="AA3" s="34" t="s">
        <v>70</v>
      </c>
      <c r="AB3" s="31" t="s">
        <v>96</v>
      </c>
      <c r="AC3" s="31" t="s">
        <v>97</v>
      </c>
      <c r="AD3" s="31" t="s">
        <v>98</v>
      </c>
      <c r="AE3" s="31" t="s">
        <v>99</v>
      </c>
      <c r="AF3" s="31"/>
      <c r="AG3" s="34">
        <v>0</v>
      </c>
      <c r="AH3" s="34">
        <v>99400</v>
      </c>
      <c r="AI3" s="34">
        <v>0</v>
      </c>
      <c r="AJ3" s="34">
        <v>0</v>
      </c>
      <c r="AK3" s="34">
        <v>0</v>
      </c>
      <c r="AL3" s="34">
        <v>0</v>
      </c>
      <c r="AM3" s="34">
        <v>0</v>
      </c>
      <c r="AN3" s="34">
        <v>0</v>
      </c>
      <c r="AO3" s="34">
        <v>0</v>
      </c>
      <c r="AP3" s="34">
        <v>0</v>
      </c>
      <c r="AQ3" s="34">
        <v>0</v>
      </c>
      <c r="AR3" s="31"/>
      <c r="AS3" s="33"/>
      <c r="AT3" s="31"/>
      <c r="AU3" s="34">
        <v>0</v>
      </c>
    </row>
    <row r="4" spans="1:47" x14ac:dyDescent="0.35">
      <c r="A4" s="31">
        <v>900145579</v>
      </c>
      <c r="B4" s="31" t="s">
        <v>91</v>
      </c>
      <c r="C4" s="31" t="s">
        <v>15</v>
      </c>
      <c r="D4" s="31">
        <v>275536</v>
      </c>
      <c r="E4" s="32" t="s">
        <v>19</v>
      </c>
      <c r="F4" s="32" t="s">
        <v>131</v>
      </c>
      <c r="G4" s="33">
        <v>45231</v>
      </c>
      <c r="H4" s="33">
        <v>45301</v>
      </c>
      <c r="I4" s="34">
        <v>42300</v>
      </c>
      <c r="J4" s="34">
        <v>12300</v>
      </c>
      <c r="K4" s="31" t="s">
        <v>12</v>
      </c>
      <c r="L4" s="31" t="s">
        <v>13</v>
      </c>
      <c r="M4" s="31" t="s">
        <v>14</v>
      </c>
      <c r="N4" s="31"/>
      <c r="O4" s="31" t="s">
        <v>132</v>
      </c>
      <c r="P4" s="31" t="s">
        <v>132</v>
      </c>
      <c r="Q4" s="34">
        <v>0</v>
      </c>
      <c r="R4" s="31"/>
      <c r="S4" s="31" t="s">
        <v>133</v>
      </c>
      <c r="T4" s="33">
        <v>45231</v>
      </c>
      <c r="U4" s="33">
        <v>45301</v>
      </c>
      <c r="V4" s="33">
        <v>45303</v>
      </c>
      <c r="W4" s="33"/>
      <c r="X4" s="31">
        <v>444</v>
      </c>
      <c r="Y4" s="31" t="s">
        <v>134</v>
      </c>
      <c r="Z4" s="34">
        <v>12300</v>
      </c>
      <c r="AA4" s="34" t="s">
        <v>136</v>
      </c>
      <c r="AB4" s="31" t="s">
        <v>135</v>
      </c>
      <c r="AC4" s="31" t="s">
        <v>123</v>
      </c>
      <c r="AD4" s="31" t="s">
        <v>118</v>
      </c>
      <c r="AE4" s="31" t="s">
        <v>99</v>
      </c>
      <c r="AF4" s="31" t="s">
        <v>128</v>
      </c>
      <c r="AG4" s="34">
        <v>0</v>
      </c>
      <c r="AH4" s="34">
        <v>0</v>
      </c>
      <c r="AI4" s="34">
        <v>0</v>
      </c>
      <c r="AJ4" s="34">
        <v>0</v>
      </c>
      <c r="AK4" s="34">
        <v>0</v>
      </c>
      <c r="AL4" s="34">
        <v>12300</v>
      </c>
      <c r="AM4" s="34">
        <v>0</v>
      </c>
      <c r="AN4" s="34">
        <v>0</v>
      </c>
      <c r="AO4" s="34">
        <v>0</v>
      </c>
      <c r="AP4" s="34">
        <v>30000</v>
      </c>
      <c r="AQ4" s="34">
        <v>0</v>
      </c>
      <c r="AR4" s="31">
        <v>2201506778</v>
      </c>
      <c r="AS4" s="33">
        <v>45411</v>
      </c>
      <c r="AT4" s="31" t="s">
        <v>175</v>
      </c>
      <c r="AU4" s="34">
        <v>3573766</v>
      </c>
    </row>
    <row r="5" spans="1:47" x14ac:dyDescent="0.35">
      <c r="A5" s="31">
        <v>900145579</v>
      </c>
      <c r="B5" s="31" t="s">
        <v>91</v>
      </c>
      <c r="C5" s="31" t="s">
        <v>15</v>
      </c>
      <c r="D5" s="31">
        <v>280540</v>
      </c>
      <c r="E5" s="32" t="s">
        <v>20</v>
      </c>
      <c r="F5" s="32" t="s">
        <v>137</v>
      </c>
      <c r="G5" s="33">
        <v>45257</v>
      </c>
      <c r="H5" s="33">
        <v>45301</v>
      </c>
      <c r="I5" s="34">
        <v>46400</v>
      </c>
      <c r="J5" s="34">
        <v>4100</v>
      </c>
      <c r="K5" s="31" t="s">
        <v>12</v>
      </c>
      <c r="L5" s="31" t="s">
        <v>13</v>
      </c>
      <c r="M5" s="31" t="s">
        <v>14</v>
      </c>
      <c r="N5" s="31"/>
      <c r="O5" s="31" t="s">
        <v>132</v>
      </c>
      <c r="P5" s="31" t="s">
        <v>132</v>
      </c>
      <c r="Q5" s="34">
        <v>0</v>
      </c>
      <c r="R5" s="31"/>
      <c r="S5" s="31" t="s">
        <v>133</v>
      </c>
      <c r="T5" s="33">
        <v>45257</v>
      </c>
      <c r="U5" s="33">
        <v>45301</v>
      </c>
      <c r="V5" s="33">
        <v>45302</v>
      </c>
      <c r="W5" s="33"/>
      <c r="X5" s="31">
        <v>445</v>
      </c>
      <c r="Y5" s="31" t="s">
        <v>134</v>
      </c>
      <c r="Z5" s="34">
        <v>4100</v>
      </c>
      <c r="AA5" s="34" t="s">
        <v>136</v>
      </c>
      <c r="AB5" s="31" t="s">
        <v>138</v>
      </c>
      <c r="AC5" s="31" t="s">
        <v>123</v>
      </c>
      <c r="AD5" s="31" t="s">
        <v>118</v>
      </c>
      <c r="AE5" s="31" t="s">
        <v>99</v>
      </c>
      <c r="AF5" s="31" t="s">
        <v>139</v>
      </c>
      <c r="AG5" s="34">
        <v>0</v>
      </c>
      <c r="AH5" s="34">
        <v>0</v>
      </c>
      <c r="AI5" s="34">
        <v>0</v>
      </c>
      <c r="AJ5" s="34">
        <v>0</v>
      </c>
      <c r="AK5" s="34">
        <v>0</v>
      </c>
      <c r="AL5" s="34">
        <v>4100</v>
      </c>
      <c r="AM5" s="34">
        <v>0</v>
      </c>
      <c r="AN5" s="34">
        <v>0</v>
      </c>
      <c r="AO5" s="34">
        <v>0</v>
      </c>
      <c r="AP5" s="34">
        <v>42300</v>
      </c>
      <c r="AQ5" s="34">
        <v>0</v>
      </c>
      <c r="AR5" s="31">
        <v>2201506778</v>
      </c>
      <c r="AS5" s="33">
        <v>45411</v>
      </c>
      <c r="AT5" s="31" t="s">
        <v>175</v>
      </c>
      <c r="AU5" s="34">
        <v>3573766</v>
      </c>
    </row>
    <row r="6" spans="1:47" x14ac:dyDescent="0.35">
      <c r="A6" s="31">
        <v>900145579</v>
      </c>
      <c r="B6" s="31" t="s">
        <v>91</v>
      </c>
      <c r="C6" s="31" t="s">
        <v>15</v>
      </c>
      <c r="D6" s="31">
        <v>281697</v>
      </c>
      <c r="E6" s="32" t="s">
        <v>22</v>
      </c>
      <c r="F6" s="32" t="s">
        <v>140</v>
      </c>
      <c r="G6" s="33">
        <v>45261</v>
      </c>
      <c r="H6" s="33">
        <v>45306</v>
      </c>
      <c r="I6" s="34">
        <v>42300</v>
      </c>
      <c r="J6" s="34">
        <v>12300</v>
      </c>
      <c r="K6" s="31" t="s">
        <v>12</v>
      </c>
      <c r="L6" s="31" t="s">
        <v>13</v>
      </c>
      <c r="M6" s="31" t="s">
        <v>14</v>
      </c>
      <c r="N6" s="31"/>
      <c r="O6" s="31" t="s">
        <v>132</v>
      </c>
      <c r="P6" s="31" t="s">
        <v>132</v>
      </c>
      <c r="Q6" s="34">
        <v>0</v>
      </c>
      <c r="R6" s="31"/>
      <c r="S6" s="31" t="s">
        <v>133</v>
      </c>
      <c r="T6" s="33">
        <v>45261</v>
      </c>
      <c r="U6" s="33">
        <v>45306</v>
      </c>
      <c r="V6" s="33">
        <v>45308</v>
      </c>
      <c r="W6" s="33"/>
      <c r="X6" s="31">
        <v>439</v>
      </c>
      <c r="Y6" s="31" t="s">
        <v>134</v>
      </c>
      <c r="Z6" s="34">
        <v>12300</v>
      </c>
      <c r="AA6" s="34" t="s">
        <v>136</v>
      </c>
      <c r="AB6" s="31" t="s">
        <v>141</v>
      </c>
      <c r="AC6" s="31" t="s">
        <v>123</v>
      </c>
      <c r="AD6" s="31" t="s">
        <v>118</v>
      </c>
      <c r="AE6" s="31" t="s">
        <v>99</v>
      </c>
      <c r="AF6" s="31" t="s">
        <v>128</v>
      </c>
      <c r="AG6" s="34">
        <v>0</v>
      </c>
      <c r="AH6" s="34">
        <v>0</v>
      </c>
      <c r="AI6" s="34">
        <v>0</v>
      </c>
      <c r="AJ6" s="34">
        <v>0</v>
      </c>
      <c r="AK6" s="34">
        <v>0</v>
      </c>
      <c r="AL6" s="34">
        <v>12300</v>
      </c>
      <c r="AM6" s="34">
        <v>0</v>
      </c>
      <c r="AN6" s="34">
        <v>0</v>
      </c>
      <c r="AO6" s="34">
        <v>0</v>
      </c>
      <c r="AP6" s="34">
        <v>30000</v>
      </c>
      <c r="AQ6" s="34">
        <v>0</v>
      </c>
      <c r="AR6" s="31">
        <v>2201506778</v>
      </c>
      <c r="AS6" s="33">
        <v>45411</v>
      </c>
      <c r="AT6" s="31" t="s">
        <v>175</v>
      </c>
      <c r="AU6" s="34">
        <v>3573766</v>
      </c>
    </row>
    <row r="7" spans="1:47" x14ac:dyDescent="0.35">
      <c r="A7" s="31">
        <v>900145579</v>
      </c>
      <c r="B7" s="31" t="s">
        <v>91</v>
      </c>
      <c r="C7" s="31" t="s">
        <v>15</v>
      </c>
      <c r="D7" s="31">
        <v>292585</v>
      </c>
      <c r="E7" s="32" t="s">
        <v>23</v>
      </c>
      <c r="F7" s="32" t="s">
        <v>142</v>
      </c>
      <c r="G7" s="33">
        <v>45328</v>
      </c>
      <c r="H7" s="33">
        <v>45412</v>
      </c>
      <c r="I7" s="34">
        <v>47500</v>
      </c>
      <c r="J7" s="34">
        <v>5600</v>
      </c>
      <c r="K7" s="31" t="s">
        <v>12</v>
      </c>
      <c r="L7" s="31" t="s">
        <v>13</v>
      </c>
      <c r="M7" s="31" t="s">
        <v>14</v>
      </c>
      <c r="N7" s="31"/>
      <c r="O7" s="31" t="s">
        <v>132</v>
      </c>
      <c r="P7" s="31" t="s">
        <v>132</v>
      </c>
      <c r="Q7" s="34">
        <v>0</v>
      </c>
      <c r="R7" s="31"/>
      <c r="S7" s="31" t="s">
        <v>133</v>
      </c>
      <c r="T7" s="33">
        <v>45328</v>
      </c>
      <c r="U7" s="33">
        <v>45414</v>
      </c>
      <c r="V7" s="33">
        <v>45439</v>
      </c>
      <c r="W7" s="33"/>
      <c r="X7" s="31">
        <v>308</v>
      </c>
      <c r="Y7" s="31" t="s">
        <v>101</v>
      </c>
      <c r="Z7" s="34">
        <v>5600</v>
      </c>
      <c r="AA7" s="34" t="s">
        <v>136</v>
      </c>
      <c r="AB7" s="31" t="s">
        <v>143</v>
      </c>
      <c r="AC7" s="31" t="s">
        <v>123</v>
      </c>
      <c r="AD7" s="31" t="s">
        <v>118</v>
      </c>
      <c r="AE7" s="31" t="s">
        <v>99</v>
      </c>
      <c r="AF7" s="31" t="s">
        <v>128</v>
      </c>
      <c r="AG7" s="34">
        <v>0</v>
      </c>
      <c r="AH7" s="34">
        <v>0</v>
      </c>
      <c r="AI7" s="34">
        <v>0</v>
      </c>
      <c r="AJ7" s="34">
        <v>0</v>
      </c>
      <c r="AK7" s="34">
        <v>0</v>
      </c>
      <c r="AL7" s="34">
        <v>5600</v>
      </c>
      <c r="AM7" s="34">
        <v>0</v>
      </c>
      <c r="AN7" s="34">
        <v>0</v>
      </c>
      <c r="AO7" s="34">
        <v>0</v>
      </c>
      <c r="AP7" s="34">
        <v>41900</v>
      </c>
      <c r="AQ7" s="34">
        <v>0</v>
      </c>
      <c r="AR7" s="31">
        <v>2201520969</v>
      </c>
      <c r="AS7" s="33">
        <v>45469</v>
      </c>
      <c r="AT7" s="31" t="s">
        <v>175</v>
      </c>
      <c r="AU7" s="34">
        <v>311015</v>
      </c>
    </row>
    <row r="8" spans="1:47" x14ac:dyDescent="0.35">
      <c r="A8" s="31">
        <v>900145579</v>
      </c>
      <c r="B8" s="31" t="s">
        <v>91</v>
      </c>
      <c r="C8" s="31" t="s">
        <v>15</v>
      </c>
      <c r="D8" s="31">
        <v>293075</v>
      </c>
      <c r="E8" s="32" t="s">
        <v>24</v>
      </c>
      <c r="F8" s="32" t="s">
        <v>144</v>
      </c>
      <c r="G8" s="33">
        <v>45330</v>
      </c>
      <c r="H8" s="33">
        <v>45412</v>
      </c>
      <c r="I8" s="34">
        <v>33800</v>
      </c>
      <c r="J8" s="34">
        <v>5600</v>
      </c>
      <c r="K8" s="31" t="s">
        <v>12</v>
      </c>
      <c r="L8" s="31" t="s">
        <v>13</v>
      </c>
      <c r="M8" s="31" t="s">
        <v>14</v>
      </c>
      <c r="N8" s="31"/>
      <c r="O8" s="31" t="s">
        <v>132</v>
      </c>
      <c r="P8" s="31" t="s">
        <v>132</v>
      </c>
      <c r="Q8" s="34">
        <v>0</v>
      </c>
      <c r="R8" s="31"/>
      <c r="S8" s="31" t="s">
        <v>133</v>
      </c>
      <c r="T8" s="33">
        <v>45330</v>
      </c>
      <c r="U8" s="33">
        <v>45414</v>
      </c>
      <c r="V8" s="33">
        <v>45439</v>
      </c>
      <c r="W8" s="33"/>
      <c r="X8" s="31">
        <v>308</v>
      </c>
      <c r="Y8" s="31" t="s">
        <v>101</v>
      </c>
      <c r="Z8" s="34">
        <v>5600</v>
      </c>
      <c r="AA8" s="34" t="s">
        <v>136</v>
      </c>
      <c r="AB8" s="31" t="s">
        <v>145</v>
      </c>
      <c r="AC8" s="31" t="s">
        <v>123</v>
      </c>
      <c r="AD8" s="31" t="s">
        <v>118</v>
      </c>
      <c r="AE8" s="31" t="s">
        <v>99</v>
      </c>
      <c r="AF8" s="31" t="s">
        <v>128</v>
      </c>
      <c r="AG8" s="34">
        <v>0</v>
      </c>
      <c r="AH8" s="34">
        <v>0</v>
      </c>
      <c r="AI8" s="34">
        <v>0</v>
      </c>
      <c r="AJ8" s="34">
        <v>0</v>
      </c>
      <c r="AK8" s="34">
        <v>0</v>
      </c>
      <c r="AL8" s="34">
        <v>5600</v>
      </c>
      <c r="AM8" s="34">
        <v>0</v>
      </c>
      <c r="AN8" s="34">
        <v>0</v>
      </c>
      <c r="AO8" s="34">
        <v>0</v>
      </c>
      <c r="AP8" s="34">
        <v>28200</v>
      </c>
      <c r="AQ8" s="34">
        <v>0</v>
      </c>
      <c r="AR8" s="31">
        <v>2201520969</v>
      </c>
      <c r="AS8" s="33">
        <v>45469</v>
      </c>
      <c r="AT8" s="31" t="s">
        <v>175</v>
      </c>
      <c r="AU8" s="34">
        <v>311015</v>
      </c>
    </row>
    <row r="9" spans="1:47" x14ac:dyDescent="0.35">
      <c r="A9" s="31">
        <v>900145579</v>
      </c>
      <c r="B9" s="31" t="s">
        <v>91</v>
      </c>
      <c r="C9" s="31" t="s">
        <v>15</v>
      </c>
      <c r="D9" s="31">
        <v>293873</v>
      </c>
      <c r="E9" s="32" t="s">
        <v>25</v>
      </c>
      <c r="F9" s="32" t="s">
        <v>146</v>
      </c>
      <c r="G9" s="33">
        <v>45334</v>
      </c>
      <c r="H9" s="33">
        <v>45412</v>
      </c>
      <c r="I9" s="34">
        <v>31033</v>
      </c>
      <c r="J9" s="34">
        <v>8033</v>
      </c>
      <c r="K9" s="31" t="s">
        <v>12</v>
      </c>
      <c r="L9" s="31" t="s">
        <v>13</v>
      </c>
      <c r="M9" s="31" t="s">
        <v>14</v>
      </c>
      <c r="N9" s="31"/>
      <c r="O9" s="31" t="s">
        <v>132</v>
      </c>
      <c r="P9" s="31" t="s">
        <v>132</v>
      </c>
      <c r="Q9" s="34">
        <v>0</v>
      </c>
      <c r="R9" s="31"/>
      <c r="S9" s="31" t="s">
        <v>133</v>
      </c>
      <c r="T9" s="33">
        <v>45334</v>
      </c>
      <c r="U9" s="33">
        <v>45414</v>
      </c>
      <c r="V9" s="33">
        <v>45425</v>
      </c>
      <c r="W9" s="33"/>
      <c r="X9" s="31">
        <v>322</v>
      </c>
      <c r="Y9" s="31" t="s">
        <v>101</v>
      </c>
      <c r="Z9" s="34">
        <v>8033</v>
      </c>
      <c r="AA9" s="34" t="s">
        <v>136</v>
      </c>
      <c r="AB9" s="31" t="s">
        <v>147</v>
      </c>
      <c r="AC9" s="31" t="s">
        <v>148</v>
      </c>
      <c r="AD9" s="31" t="s">
        <v>104</v>
      </c>
      <c r="AE9" s="31" t="s">
        <v>99</v>
      </c>
      <c r="AF9" s="31" t="s">
        <v>128</v>
      </c>
      <c r="AG9" s="34">
        <v>0</v>
      </c>
      <c r="AH9" s="34">
        <v>0</v>
      </c>
      <c r="AI9" s="34">
        <v>0</v>
      </c>
      <c r="AJ9" s="34">
        <v>0</v>
      </c>
      <c r="AK9" s="34">
        <v>0</v>
      </c>
      <c r="AL9" s="34">
        <v>8033</v>
      </c>
      <c r="AM9" s="34">
        <v>0</v>
      </c>
      <c r="AN9" s="34">
        <v>0</v>
      </c>
      <c r="AO9" s="34">
        <v>0</v>
      </c>
      <c r="AP9" s="34">
        <v>23000</v>
      </c>
      <c r="AQ9" s="34">
        <v>0</v>
      </c>
      <c r="AR9" s="31">
        <v>2201511144</v>
      </c>
      <c r="AS9" s="33">
        <v>45440</v>
      </c>
      <c r="AT9" s="31" t="s">
        <v>175</v>
      </c>
      <c r="AU9" s="34">
        <v>439047</v>
      </c>
    </row>
    <row r="10" spans="1:47" x14ac:dyDescent="0.35">
      <c r="A10" s="31">
        <v>900145579</v>
      </c>
      <c r="B10" s="31" t="s">
        <v>91</v>
      </c>
      <c r="C10" s="31" t="s">
        <v>15</v>
      </c>
      <c r="D10" s="31">
        <v>294773</v>
      </c>
      <c r="E10" s="32" t="s">
        <v>26</v>
      </c>
      <c r="F10" s="32" t="s">
        <v>149</v>
      </c>
      <c r="G10" s="33">
        <v>45338</v>
      </c>
      <c r="H10" s="33">
        <v>45412</v>
      </c>
      <c r="I10" s="34">
        <v>188499</v>
      </c>
      <c r="J10" s="34">
        <v>20199</v>
      </c>
      <c r="K10" s="31" t="s">
        <v>12</v>
      </c>
      <c r="L10" s="31" t="s">
        <v>13</v>
      </c>
      <c r="M10" s="31" t="s">
        <v>14</v>
      </c>
      <c r="N10" s="31"/>
      <c r="O10" s="31" t="s">
        <v>132</v>
      </c>
      <c r="P10" s="31" t="s">
        <v>132</v>
      </c>
      <c r="Q10" s="34">
        <v>0</v>
      </c>
      <c r="R10" s="31"/>
      <c r="S10" s="31" t="s">
        <v>133</v>
      </c>
      <c r="T10" s="33">
        <v>45338</v>
      </c>
      <c r="U10" s="33">
        <v>45414</v>
      </c>
      <c r="V10" s="33">
        <v>45439</v>
      </c>
      <c r="W10" s="33"/>
      <c r="X10" s="31">
        <v>308</v>
      </c>
      <c r="Y10" s="31" t="s">
        <v>101</v>
      </c>
      <c r="Z10" s="34">
        <v>20199</v>
      </c>
      <c r="AA10" s="34" t="s">
        <v>136</v>
      </c>
      <c r="AB10" s="31" t="s">
        <v>150</v>
      </c>
      <c r="AC10" s="31" t="s">
        <v>148</v>
      </c>
      <c r="AD10" s="31" t="s">
        <v>104</v>
      </c>
      <c r="AE10" s="31" t="s">
        <v>99</v>
      </c>
      <c r="AF10" s="31" t="s">
        <v>128</v>
      </c>
      <c r="AG10" s="34">
        <v>0</v>
      </c>
      <c r="AH10" s="34">
        <v>0</v>
      </c>
      <c r="AI10" s="34">
        <v>0</v>
      </c>
      <c r="AJ10" s="34">
        <v>0</v>
      </c>
      <c r="AK10" s="34">
        <v>0</v>
      </c>
      <c r="AL10" s="34">
        <v>20199</v>
      </c>
      <c r="AM10" s="34">
        <v>0</v>
      </c>
      <c r="AN10" s="34">
        <v>0</v>
      </c>
      <c r="AO10" s="34">
        <v>0</v>
      </c>
      <c r="AP10" s="34">
        <v>168300</v>
      </c>
      <c r="AQ10" s="34">
        <v>0</v>
      </c>
      <c r="AR10" s="31">
        <v>2201520969</v>
      </c>
      <c r="AS10" s="33">
        <v>45469</v>
      </c>
      <c r="AT10" s="31" t="s">
        <v>175</v>
      </c>
      <c r="AU10" s="34">
        <v>311015</v>
      </c>
    </row>
    <row r="11" spans="1:47" x14ac:dyDescent="0.35">
      <c r="A11" s="31">
        <v>900145579</v>
      </c>
      <c r="B11" s="31" t="s">
        <v>91</v>
      </c>
      <c r="C11" s="31" t="s">
        <v>15</v>
      </c>
      <c r="D11" s="31">
        <v>299187</v>
      </c>
      <c r="E11" s="32" t="s">
        <v>27</v>
      </c>
      <c r="F11" s="32" t="s">
        <v>100</v>
      </c>
      <c r="G11" s="33">
        <v>45362</v>
      </c>
      <c r="H11" s="33">
        <v>45412</v>
      </c>
      <c r="I11" s="34">
        <v>36400</v>
      </c>
      <c r="J11" s="34">
        <v>36400</v>
      </c>
      <c r="K11" s="31" t="s">
        <v>12</v>
      </c>
      <c r="L11" s="31" t="s">
        <v>13</v>
      </c>
      <c r="M11" s="31" t="s">
        <v>14</v>
      </c>
      <c r="N11" s="31"/>
      <c r="O11" s="31" t="s">
        <v>93</v>
      </c>
      <c r="P11" s="31" t="s">
        <v>93</v>
      </c>
      <c r="Q11" s="34">
        <v>0</v>
      </c>
      <c r="R11" s="31"/>
      <c r="S11" s="31" t="s">
        <v>94</v>
      </c>
      <c r="T11" s="33">
        <v>45362</v>
      </c>
      <c r="U11" s="33">
        <v>45505</v>
      </c>
      <c r="V11" s="33"/>
      <c r="W11" s="33">
        <v>45541</v>
      </c>
      <c r="X11" s="31">
        <v>206</v>
      </c>
      <c r="Y11" s="31" t="s">
        <v>101</v>
      </c>
      <c r="Z11" s="34">
        <v>36400</v>
      </c>
      <c r="AA11" s="34" t="s">
        <v>70</v>
      </c>
      <c r="AB11" s="31" t="s">
        <v>102</v>
      </c>
      <c r="AC11" s="31" t="s">
        <v>103</v>
      </c>
      <c r="AD11" s="31" t="s">
        <v>104</v>
      </c>
      <c r="AE11" s="31" t="s">
        <v>99</v>
      </c>
      <c r="AF11" s="31"/>
      <c r="AG11" s="34">
        <v>0</v>
      </c>
      <c r="AH11" s="34">
        <v>36400</v>
      </c>
      <c r="AI11" s="34">
        <v>0</v>
      </c>
      <c r="AJ11" s="34">
        <v>0</v>
      </c>
      <c r="AK11" s="34">
        <v>0</v>
      </c>
      <c r="AL11" s="34">
        <v>0</v>
      </c>
      <c r="AM11" s="34">
        <v>0</v>
      </c>
      <c r="AN11" s="34">
        <v>0</v>
      </c>
      <c r="AO11" s="34">
        <v>0</v>
      </c>
      <c r="AP11" s="34">
        <v>0</v>
      </c>
      <c r="AQ11" s="34">
        <v>0</v>
      </c>
      <c r="AR11" s="31"/>
      <c r="AS11" s="33"/>
      <c r="AT11" s="31"/>
      <c r="AU11" s="34">
        <v>0</v>
      </c>
    </row>
    <row r="12" spans="1:47" x14ac:dyDescent="0.35">
      <c r="A12" s="31">
        <v>900145579</v>
      </c>
      <c r="B12" s="31" t="s">
        <v>91</v>
      </c>
      <c r="C12" s="31" t="s">
        <v>15</v>
      </c>
      <c r="D12" s="31">
        <v>309179</v>
      </c>
      <c r="E12" s="32" t="s">
        <v>36</v>
      </c>
      <c r="F12" s="32" t="s">
        <v>119</v>
      </c>
      <c r="G12" s="33">
        <v>45414</v>
      </c>
      <c r="H12" s="33">
        <v>45475</v>
      </c>
      <c r="I12" s="34">
        <v>47500</v>
      </c>
      <c r="J12" s="34">
        <v>47500</v>
      </c>
      <c r="K12" s="31" t="s">
        <v>12</v>
      </c>
      <c r="L12" s="31" t="s">
        <v>13</v>
      </c>
      <c r="M12" s="31" t="s">
        <v>14</v>
      </c>
      <c r="N12" s="31"/>
      <c r="O12" s="31" t="s">
        <v>93</v>
      </c>
      <c r="P12" s="31" t="s">
        <v>115</v>
      </c>
      <c r="Q12" s="34">
        <v>0</v>
      </c>
      <c r="R12" s="31"/>
      <c r="S12" s="31" t="s">
        <v>116</v>
      </c>
      <c r="T12" s="33">
        <v>45414</v>
      </c>
      <c r="U12" s="33">
        <v>45748</v>
      </c>
      <c r="V12" s="33"/>
      <c r="W12" s="33"/>
      <c r="X12" s="31">
        <v>-1</v>
      </c>
      <c r="Y12" s="31" t="s">
        <v>95</v>
      </c>
      <c r="Z12" s="34">
        <v>52000</v>
      </c>
      <c r="AA12" s="34" t="s">
        <v>70</v>
      </c>
      <c r="AB12" s="31" t="s">
        <v>120</v>
      </c>
      <c r="AC12" s="31" t="s">
        <v>103</v>
      </c>
      <c r="AD12" s="31" t="s">
        <v>118</v>
      </c>
      <c r="AE12" s="31" t="s">
        <v>99</v>
      </c>
      <c r="AF12" s="31"/>
      <c r="AG12" s="34">
        <v>0</v>
      </c>
      <c r="AH12" s="34">
        <v>0</v>
      </c>
      <c r="AI12" s="34">
        <v>0</v>
      </c>
      <c r="AJ12" s="34">
        <v>0</v>
      </c>
      <c r="AK12" s="34">
        <v>0</v>
      </c>
      <c r="AL12" s="34">
        <v>0</v>
      </c>
      <c r="AM12" s="34">
        <v>0</v>
      </c>
      <c r="AN12" s="34">
        <v>47500</v>
      </c>
      <c r="AO12" s="34">
        <v>0</v>
      </c>
      <c r="AP12" s="34">
        <v>0</v>
      </c>
      <c r="AQ12" s="34">
        <v>0</v>
      </c>
      <c r="AR12" s="31"/>
      <c r="AS12" s="33"/>
      <c r="AT12" s="31"/>
      <c r="AU12" s="34">
        <v>0</v>
      </c>
    </row>
    <row r="13" spans="1:47" x14ac:dyDescent="0.35">
      <c r="A13" s="31">
        <v>900145579</v>
      </c>
      <c r="B13" s="31" t="s">
        <v>91</v>
      </c>
      <c r="C13" s="31" t="s">
        <v>15</v>
      </c>
      <c r="D13" s="31">
        <v>316313</v>
      </c>
      <c r="E13" s="32" t="s">
        <v>28</v>
      </c>
      <c r="F13" s="32" t="s">
        <v>163</v>
      </c>
      <c r="G13" s="33">
        <v>45451</v>
      </c>
      <c r="H13" s="33">
        <v>45488</v>
      </c>
      <c r="I13" s="34">
        <v>52000</v>
      </c>
      <c r="J13" s="34">
        <v>52000</v>
      </c>
      <c r="K13" s="31" t="s">
        <v>12</v>
      </c>
      <c r="L13" s="31" t="s">
        <v>13</v>
      </c>
      <c r="M13" s="31" t="s">
        <v>14</v>
      </c>
      <c r="N13" s="31"/>
      <c r="O13" s="31" t="s">
        <v>125</v>
      </c>
      <c r="P13" s="31" t="s">
        <v>182</v>
      </c>
      <c r="Q13" s="34">
        <v>0</v>
      </c>
      <c r="R13" s="31"/>
      <c r="S13" s="31" t="s">
        <v>126</v>
      </c>
      <c r="T13" s="33">
        <v>45451</v>
      </c>
      <c r="U13" s="33">
        <v>45574</v>
      </c>
      <c r="V13" s="33">
        <v>45583</v>
      </c>
      <c r="W13" s="33"/>
      <c r="X13" s="31">
        <v>164</v>
      </c>
      <c r="Y13" s="31" t="s">
        <v>158</v>
      </c>
      <c r="Z13" s="34">
        <v>0</v>
      </c>
      <c r="AA13" s="34"/>
      <c r="AB13" s="31"/>
      <c r="AC13" s="31"/>
      <c r="AD13" s="31" t="s">
        <v>118</v>
      </c>
      <c r="AE13" s="31"/>
      <c r="AF13" s="31" t="s">
        <v>128</v>
      </c>
      <c r="AG13" s="34">
        <v>52000</v>
      </c>
      <c r="AH13" s="34">
        <v>0</v>
      </c>
      <c r="AI13" s="34">
        <v>0</v>
      </c>
      <c r="AJ13" s="34">
        <v>0</v>
      </c>
      <c r="AK13" s="34">
        <v>0</v>
      </c>
      <c r="AL13" s="34">
        <v>0</v>
      </c>
      <c r="AM13" s="34">
        <v>0</v>
      </c>
      <c r="AN13" s="34">
        <v>0</v>
      </c>
      <c r="AO13" s="34">
        <v>0</v>
      </c>
      <c r="AP13" s="34">
        <v>52000</v>
      </c>
      <c r="AQ13" s="34">
        <v>0</v>
      </c>
      <c r="AR13" s="31">
        <v>2201605262</v>
      </c>
      <c r="AS13" s="33">
        <v>45747</v>
      </c>
      <c r="AT13" s="31" t="s">
        <v>175</v>
      </c>
      <c r="AU13" s="34">
        <v>436832</v>
      </c>
    </row>
    <row r="14" spans="1:47" x14ac:dyDescent="0.35">
      <c r="A14" s="31">
        <v>900145579</v>
      </c>
      <c r="B14" s="31" t="s">
        <v>91</v>
      </c>
      <c r="C14" s="31" t="s">
        <v>15</v>
      </c>
      <c r="D14" s="31">
        <v>318370</v>
      </c>
      <c r="E14" s="32" t="s">
        <v>30</v>
      </c>
      <c r="F14" s="32" t="s">
        <v>151</v>
      </c>
      <c r="G14" s="33">
        <v>45463</v>
      </c>
      <c r="H14" s="33">
        <v>45488</v>
      </c>
      <c r="I14" s="34">
        <v>33800</v>
      </c>
      <c r="J14" s="34">
        <v>5600</v>
      </c>
      <c r="K14" s="31" t="s">
        <v>12</v>
      </c>
      <c r="L14" s="31" t="s">
        <v>13</v>
      </c>
      <c r="M14" s="31" t="s">
        <v>14</v>
      </c>
      <c r="N14" s="31"/>
      <c r="O14" s="31" t="s">
        <v>132</v>
      </c>
      <c r="P14" s="31" t="s">
        <v>132</v>
      </c>
      <c r="Q14" s="34">
        <v>0</v>
      </c>
      <c r="R14" s="31"/>
      <c r="S14" s="31" t="s">
        <v>133</v>
      </c>
      <c r="T14" s="33">
        <v>45463</v>
      </c>
      <c r="U14" s="33">
        <v>45488</v>
      </c>
      <c r="V14" s="33">
        <v>45497</v>
      </c>
      <c r="W14" s="33"/>
      <c r="X14" s="31">
        <v>250</v>
      </c>
      <c r="Y14" s="31" t="s">
        <v>101</v>
      </c>
      <c r="Z14" s="34">
        <v>5600</v>
      </c>
      <c r="AA14" s="34" t="s">
        <v>136</v>
      </c>
      <c r="AB14" s="31" t="s">
        <v>152</v>
      </c>
      <c r="AC14" s="31" t="s">
        <v>148</v>
      </c>
      <c r="AD14" s="31" t="s">
        <v>118</v>
      </c>
      <c r="AE14" s="31" t="s">
        <v>99</v>
      </c>
      <c r="AF14" s="31" t="s">
        <v>128</v>
      </c>
      <c r="AG14" s="34">
        <v>0</v>
      </c>
      <c r="AH14" s="34">
        <v>0</v>
      </c>
      <c r="AI14" s="34">
        <v>0</v>
      </c>
      <c r="AJ14" s="34">
        <v>0</v>
      </c>
      <c r="AK14" s="34">
        <v>0</v>
      </c>
      <c r="AL14" s="34">
        <v>5600</v>
      </c>
      <c r="AM14" s="34">
        <v>0</v>
      </c>
      <c r="AN14" s="34">
        <v>0</v>
      </c>
      <c r="AO14" s="34">
        <v>0</v>
      </c>
      <c r="AP14" s="34">
        <v>28200</v>
      </c>
      <c r="AQ14" s="34">
        <v>0</v>
      </c>
      <c r="AR14" s="31">
        <v>4800066204</v>
      </c>
      <c r="AS14" s="33">
        <v>45623</v>
      </c>
      <c r="AT14" s="31" t="s">
        <v>176</v>
      </c>
      <c r="AU14" s="34">
        <v>1021965</v>
      </c>
    </row>
    <row r="15" spans="1:47" x14ac:dyDescent="0.35">
      <c r="A15" s="31">
        <v>900145579</v>
      </c>
      <c r="B15" s="31" t="s">
        <v>91</v>
      </c>
      <c r="C15" s="31" t="s">
        <v>15</v>
      </c>
      <c r="D15" s="31">
        <v>318295</v>
      </c>
      <c r="E15" s="32" t="s">
        <v>29</v>
      </c>
      <c r="F15" s="32" t="s">
        <v>164</v>
      </c>
      <c r="G15" s="33">
        <v>45463</v>
      </c>
      <c r="H15" s="33">
        <v>45488</v>
      </c>
      <c r="I15" s="34">
        <v>52000</v>
      </c>
      <c r="J15" s="34">
        <v>52000</v>
      </c>
      <c r="K15" s="31" t="s">
        <v>12</v>
      </c>
      <c r="L15" s="31" t="s">
        <v>13</v>
      </c>
      <c r="M15" s="31" t="s">
        <v>14</v>
      </c>
      <c r="N15" s="31"/>
      <c r="O15" s="31" t="s">
        <v>125</v>
      </c>
      <c r="P15" s="31" t="s">
        <v>182</v>
      </c>
      <c r="Q15" s="34">
        <v>0</v>
      </c>
      <c r="R15" s="31"/>
      <c r="S15" s="31" t="s">
        <v>126</v>
      </c>
      <c r="T15" s="33">
        <v>45463</v>
      </c>
      <c r="U15" s="33">
        <v>45574</v>
      </c>
      <c r="V15" s="33">
        <v>45583</v>
      </c>
      <c r="W15" s="33"/>
      <c r="X15" s="31">
        <v>164</v>
      </c>
      <c r="Y15" s="31" t="s">
        <v>158</v>
      </c>
      <c r="Z15" s="34">
        <v>0</v>
      </c>
      <c r="AA15" s="34"/>
      <c r="AB15" s="31"/>
      <c r="AC15" s="31"/>
      <c r="AD15" s="31" t="s">
        <v>118</v>
      </c>
      <c r="AE15" s="31"/>
      <c r="AF15" s="31" t="s">
        <v>128</v>
      </c>
      <c r="AG15" s="34">
        <v>52000</v>
      </c>
      <c r="AH15" s="34">
        <v>0</v>
      </c>
      <c r="AI15" s="34">
        <v>0</v>
      </c>
      <c r="AJ15" s="34">
        <v>0</v>
      </c>
      <c r="AK15" s="34">
        <v>0</v>
      </c>
      <c r="AL15" s="34">
        <v>0</v>
      </c>
      <c r="AM15" s="34">
        <v>0</v>
      </c>
      <c r="AN15" s="34">
        <v>0</v>
      </c>
      <c r="AO15" s="34">
        <v>0</v>
      </c>
      <c r="AP15" s="34">
        <v>52000</v>
      </c>
      <c r="AQ15" s="34">
        <v>0</v>
      </c>
      <c r="AR15" s="31">
        <v>2201605262</v>
      </c>
      <c r="AS15" s="33">
        <v>45747</v>
      </c>
      <c r="AT15" s="31" t="s">
        <v>175</v>
      </c>
      <c r="AU15" s="34">
        <v>436832</v>
      </c>
    </row>
    <row r="16" spans="1:47" x14ac:dyDescent="0.35">
      <c r="A16" s="31">
        <v>900145579</v>
      </c>
      <c r="B16" s="31" t="s">
        <v>91</v>
      </c>
      <c r="C16" s="31" t="s">
        <v>15</v>
      </c>
      <c r="D16" s="31">
        <v>318795</v>
      </c>
      <c r="E16" s="32" t="s">
        <v>32</v>
      </c>
      <c r="F16" s="32" t="s">
        <v>153</v>
      </c>
      <c r="G16" s="33">
        <v>45464</v>
      </c>
      <c r="H16" s="33">
        <v>45488</v>
      </c>
      <c r="I16" s="34">
        <v>52000</v>
      </c>
      <c r="J16" s="34">
        <v>5600</v>
      </c>
      <c r="K16" s="31" t="s">
        <v>12</v>
      </c>
      <c r="L16" s="31" t="s">
        <v>13</v>
      </c>
      <c r="M16" s="31" t="s">
        <v>14</v>
      </c>
      <c r="N16" s="31"/>
      <c r="O16" s="31" t="s">
        <v>132</v>
      </c>
      <c r="P16" s="31" t="s">
        <v>132</v>
      </c>
      <c r="Q16" s="34">
        <v>0</v>
      </c>
      <c r="R16" s="31"/>
      <c r="S16" s="31" t="s">
        <v>133</v>
      </c>
      <c r="T16" s="33">
        <v>45464</v>
      </c>
      <c r="U16" s="33">
        <v>45488</v>
      </c>
      <c r="V16" s="33">
        <v>45492</v>
      </c>
      <c r="W16" s="33"/>
      <c r="X16" s="31">
        <v>255</v>
      </c>
      <c r="Y16" s="31" t="s">
        <v>101</v>
      </c>
      <c r="Z16" s="34">
        <v>5600</v>
      </c>
      <c r="AA16" s="34" t="s">
        <v>136</v>
      </c>
      <c r="AB16" s="31" t="s">
        <v>154</v>
      </c>
      <c r="AC16" s="31" t="s">
        <v>148</v>
      </c>
      <c r="AD16" s="31" t="s">
        <v>118</v>
      </c>
      <c r="AE16" s="31" t="s">
        <v>99</v>
      </c>
      <c r="AF16" s="31" t="s">
        <v>128</v>
      </c>
      <c r="AG16" s="34">
        <v>0</v>
      </c>
      <c r="AH16" s="34">
        <v>0</v>
      </c>
      <c r="AI16" s="34">
        <v>0</v>
      </c>
      <c r="AJ16" s="34">
        <v>0</v>
      </c>
      <c r="AK16" s="34">
        <v>0</v>
      </c>
      <c r="AL16" s="34">
        <v>5600</v>
      </c>
      <c r="AM16" s="34">
        <v>0</v>
      </c>
      <c r="AN16" s="34">
        <v>0</v>
      </c>
      <c r="AO16" s="34">
        <v>0</v>
      </c>
      <c r="AP16" s="34">
        <v>46400</v>
      </c>
      <c r="AQ16" s="34">
        <v>0</v>
      </c>
      <c r="AR16" s="31">
        <v>4800065215</v>
      </c>
      <c r="AS16" s="33">
        <v>45552</v>
      </c>
      <c r="AT16" s="31" t="s">
        <v>177</v>
      </c>
      <c r="AU16" s="34">
        <v>1202425</v>
      </c>
    </row>
    <row r="17" spans="1:47" x14ac:dyDescent="0.35">
      <c r="A17" s="31">
        <v>900145579</v>
      </c>
      <c r="B17" s="31" t="s">
        <v>91</v>
      </c>
      <c r="C17" s="31" t="s">
        <v>15</v>
      </c>
      <c r="D17" s="31">
        <v>319764</v>
      </c>
      <c r="E17" s="32" t="s">
        <v>33</v>
      </c>
      <c r="F17" s="32" t="s">
        <v>155</v>
      </c>
      <c r="G17" s="33">
        <v>45469</v>
      </c>
      <c r="H17" s="33">
        <v>45488</v>
      </c>
      <c r="I17" s="34">
        <v>52000</v>
      </c>
      <c r="J17" s="34">
        <v>5600</v>
      </c>
      <c r="K17" s="31" t="s">
        <v>12</v>
      </c>
      <c r="L17" s="31" t="s">
        <v>13</v>
      </c>
      <c r="M17" s="31" t="s">
        <v>14</v>
      </c>
      <c r="N17" s="31"/>
      <c r="O17" s="31" t="s">
        <v>132</v>
      </c>
      <c r="P17" s="31" t="s">
        <v>132</v>
      </c>
      <c r="Q17" s="34">
        <v>0</v>
      </c>
      <c r="R17" s="31"/>
      <c r="S17" s="31" t="s">
        <v>133</v>
      </c>
      <c r="T17" s="33">
        <v>45469</v>
      </c>
      <c r="U17" s="33">
        <v>45488</v>
      </c>
      <c r="V17" s="33">
        <v>45497</v>
      </c>
      <c r="W17" s="33"/>
      <c r="X17" s="31">
        <v>250</v>
      </c>
      <c r="Y17" s="31" t="s">
        <v>101</v>
      </c>
      <c r="Z17" s="34">
        <v>5600</v>
      </c>
      <c r="AA17" s="34" t="s">
        <v>136</v>
      </c>
      <c r="AB17" s="31" t="s">
        <v>156</v>
      </c>
      <c r="AC17" s="31" t="s">
        <v>148</v>
      </c>
      <c r="AD17" s="31" t="s">
        <v>118</v>
      </c>
      <c r="AE17" s="31" t="s">
        <v>99</v>
      </c>
      <c r="AF17" s="31" t="s">
        <v>128</v>
      </c>
      <c r="AG17" s="34">
        <v>0</v>
      </c>
      <c r="AH17" s="34">
        <v>0</v>
      </c>
      <c r="AI17" s="34">
        <v>0</v>
      </c>
      <c r="AJ17" s="34">
        <v>0</v>
      </c>
      <c r="AK17" s="34">
        <v>0</v>
      </c>
      <c r="AL17" s="34">
        <v>5600</v>
      </c>
      <c r="AM17" s="34">
        <v>0</v>
      </c>
      <c r="AN17" s="34">
        <v>0</v>
      </c>
      <c r="AO17" s="34">
        <v>0</v>
      </c>
      <c r="AP17" s="34">
        <v>46400</v>
      </c>
      <c r="AQ17" s="34">
        <v>0</v>
      </c>
      <c r="AR17" s="31">
        <v>4800065215</v>
      </c>
      <c r="AS17" s="33">
        <v>45552</v>
      </c>
      <c r="AT17" s="31" t="s">
        <v>177</v>
      </c>
      <c r="AU17" s="34">
        <v>1202425</v>
      </c>
    </row>
    <row r="18" spans="1:47" x14ac:dyDescent="0.35">
      <c r="A18" s="31">
        <v>900145579</v>
      </c>
      <c r="B18" s="31" t="s">
        <v>91</v>
      </c>
      <c r="C18" s="31" t="s">
        <v>16</v>
      </c>
      <c r="D18" s="31">
        <v>17778</v>
      </c>
      <c r="E18" s="32" t="s">
        <v>31</v>
      </c>
      <c r="F18" s="32" t="s">
        <v>105</v>
      </c>
      <c r="G18" s="33">
        <v>45470</v>
      </c>
      <c r="H18" s="33">
        <v>45488</v>
      </c>
      <c r="I18" s="34">
        <v>92690</v>
      </c>
      <c r="J18" s="34">
        <v>92690</v>
      </c>
      <c r="K18" s="31" t="s">
        <v>12</v>
      </c>
      <c r="L18" s="31" t="s">
        <v>13</v>
      </c>
      <c r="M18" s="31" t="s">
        <v>14</v>
      </c>
      <c r="N18" s="31"/>
      <c r="O18" s="31" t="s">
        <v>93</v>
      </c>
      <c r="P18" s="31" t="s">
        <v>93</v>
      </c>
      <c r="Q18" s="34">
        <v>0</v>
      </c>
      <c r="R18" s="31"/>
      <c r="S18" s="31" t="s">
        <v>94</v>
      </c>
      <c r="T18" s="33">
        <v>45470</v>
      </c>
      <c r="U18" s="33">
        <v>45488</v>
      </c>
      <c r="V18" s="33"/>
      <c r="W18" s="33">
        <v>45496</v>
      </c>
      <c r="X18" s="31">
        <v>251</v>
      </c>
      <c r="Y18" s="31" t="s">
        <v>101</v>
      </c>
      <c r="Z18" s="34">
        <v>92690</v>
      </c>
      <c r="AA18" s="34" t="s">
        <v>70</v>
      </c>
      <c r="AB18" s="31" t="s">
        <v>106</v>
      </c>
      <c r="AC18" s="31" t="s">
        <v>107</v>
      </c>
      <c r="AD18" s="31" t="s">
        <v>108</v>
      </c>
      <c r="AE18" s="31" t="s">
        <v>109</v>
      </c>
      <c r="AF18" s="31"/>
      <c r="AG18" s="34">
        <v>0</v>
      </c>
      <c r="AH18" s="34">
        <v>92690</v>
      </c>
      <c r="AI18" s="34">
        <v>0</v>
      </c>
      <c r="AJ18" s="34">
        <v>0</v>
      </c>
      <c r="AK18" s="34">
        <v>0</v>
      </c>
      <c r="AL18" s="34">
        <v>0</v>
      </c>
      <c r="AM18" s="34">
        <v>0</v>
      </c>
      <c r="AN18" s="34">
        <v>0</v>
      </c>
      <c r="AO18" s="34">
        <v>0</v>
      </c>
      <c r="AP18" s="34">
        <v>0</v>
      </c>
      <c r="AQ18" s="34">
        <v>0</v>
      </c>
      <c r="AR18" s="31"/>
      <c r="AS18" s="33"/>
      <c r="AT18" s="31"/>
      <c r="AU18" s="34">
        <v>0</v>
      </c>
    </row>
    <row r="19" spans="1:47" x14ac:dyDescent="0.35">
      <c r="A19" s="31">
        <v>900145579</v>
      </c>
      <c r="B19" s="31" t="s">
        <v>91</v>
      </c>
      <c r="C19" s="31" t="s">
        <v>18</v>
      </c>
      <c r="D19" s="31">
        <v>106169</v>
      </c>
      <c r="E19" s="32" t="s">
        <v>34</v>
      </c>
      <c r="F19" s="32" t="s">
        <v>110</v>
      </c>
      <c r="G19" s="33">
        <v>45476</v>
      </c>
      <c r="H19" s="33">
        <v>45531</v>
      </c>
      <c r="I19" s="34">
        <v>120269</v>
      </c>
      <c r="J19" s="34">
        <v>120269</v>
      </c>
      <c r="K19" s="31" t="s">
        <v>12</v>
      </c>
      <c r="L19" s="31" t="s">
        <v>13</v>
      </c>
      <c r="M19" s="31" t="s">
        <v>14</v>
      </c>
      <c r="N19" s="31"/>
      <c r="O19" s="31" t="s">
        <v>93</v>
      </c>
      <c r="P19" s="31" t="s">
        <v>93</v>
      </c>
      <c r="Q19" s="34">
        <v>0</v>
      </c>
      <c r="R19" s="31"/>
      <c r="S19" s="31" t="s">
        <v>94</v>
      </c>
      <c r="T19" s="33">
        <v>45476</v>
      </c>
      <c r="U19" s="33">
        <v>45537</v>
      </c>
      <c r="V19" s="33"/>
      <c r="W19" s="33">
        <v>45563</v>
      </c>
      <c r="X19" s="31">
        <v>184</v>
      </c>
      <c r="Y19" s="31" t="s">
        <v>101</v>
      </c>
      <c r="Z19" s="34">
        <v>120269</v>
      </c>
      <c r="AA19" s="34" t="s">
        <v>70</v>
      </c>
      <c r="AB19" s="31" t="s">
        <v>111</v>
      </c>
      <c r="AC19" s="31" t="s">
        <v>107</v>
      </c>
      <c r="AD19" s="31" t="s">
        <v>108</v>
      </c>
      <c r="AE19" s="31" t="s">
        <v>109</v>
      </c>
      <c r="AF19" s="31"/>
      <c r="AG19" s="34">
        <v>0</v>
      </c>
      <c r="AH19" s="34">
        <v>120269</v>
      </c>
      <c r="AI19" s="34">
        <v>0</v>
      </c>
      <c r="AJ19" s="34">
        <v>0</v>
      </c>
      <c r="AK19" s="34">
        <v>0</v>
      </c>
      <c r="AL19" s="34">
        <v>0</v>
      </c>
      <c r="AM19" s="34">
        <v>0</v>
      </c>
      <c r="AN19" s="34">
        <v>0</v>
      </c>
      <c r="AO19" s="34">
        <v>0</v>
      </c>
      <c r="AP19" s="34">
        <v>0</v>
      </c>
      <c r="AQ19" s="34">
        <v>0</v>
      </c>
      <c r="AR19" s="31"/>
      <c r="AS19" s="33"/>
      <c r="AT19" s="31"/>
      <c r="AU19" s="34">
        <v>0</v>
      </c>
    </row>
    <row r="20" spans="1:47" x14ac:dyDescent="0.35">
      <c r="A20" s="31">
        <v>900145579</v>
      </c>
      <c r="B20" s="31" t="s">
        <v>91</v>
      </c>
      <c r="C20" s="31" t="s">
        <v>16</v>
      </c>
      <c r="D20" s="31">
        <v>18110</v>
      </c>
      <c r="E20" s="32" t="s">
        <v>35</v>
      </c>
      <c r="F20" s="32" t="s">
        <v>114</v>
      </c>
      <c r="G20" s="33">
        <v>45500</v>
      </c>
      <c r="H20" s="33">
        <v>45531</v>
      </c>
      <c r="I20" s="34">
        <v>6086</v>
      </c>
      <c r="J20" s="34">
        <v>6086</v>
      </c>
      <c r="K20" s="31" t="s">
        <v>12</v>
      </c>
      <c r="L20" s="31" t="s">
        <v>13</v>
      </c>
      <c r="M20" s="31" t="s">
        <v>14</v>
      </c>
      <c r="N20" s="31"/>
      <c r="O20" s="31" t="s">
        <v>93</v>
      </c>
      <c r="P20" s="31" t="s">
        <v>115</v>
      </c>
      <c r="Q20" s="34">
        <v>0</v>
      </c>
      <c r="R20" s="31"/>
      <c r="S20" s="31" t="s">
        <v>116</v>
      </c>
      <c r="T20" s="33">
        <v>45500</v>
      </c>
      <c r="U20" s="33">
        <v>45748</v>
      </c>
      <c r="V20" s="33"/>
      <c r="W20" s="33"/>
      <c r="X20" s="31">
        <v>-1</v>
      </c>
      <c r="Y20" s="31" t="s">
        <v>95</v>
      </c>
      <c r="Z20" s="34">
        <v>6086</v>
      </c>
      <c r="AA20" s="34" t="s">
        <v>70</v>
      </c>
      <c r="AB20" s="31" t="s">
        <v>117</v>
      </c>
      <c r="AC20" s="31" t="s">
        <v>103</v>
      </c>
      <c r="AD20" s="31" t="s">
        <v>118</v>
      </c>
      <c r="AE20" s="31" t="s">
        <v>99</v>
      </c>
      <c r="AF20" s="31"/>
      <c r="AG20" s="34">
        <v>0</v>
      </c>
      <c r="AH20" s="34">
        <v>0</v>
      </c>
      <c r="AI20" s="34">
        <v>0</v>
      </c>
      <c r="AJ20" s="34">
        <v>0</v>
      </c>
      <c r="AK20" s="34">
        <v>0</v>
      </c>
      <c r="AL20" s="34">
        <v>0</v>
      </c>
      <c r="AM20" s="34">
        <v>0</v>
      </c>
      <c r="AN20" s="34">
        <v>6086</v>
      </c>
      <c r="AO20" s="34">
        <v>0</v>
      </c>
      <c r="AP20" s="34">
        <v>0</v>
      </c>
      <c r="AQ20" s="34">
        <v>0</v>
      </c>
      <c r="AR20" s="31"/>
      <c r="AS20" s="33"/>
      <c r="AT20" s="31"/>
      <c r="AU20" s="34">
        <v>0</v>
      </c>
    </row>
    <row r="21" spans="1:47" x14ac:dyDescent="0.35">
      <c r="A21" s="31">
        <v>900145579</v>
      </c>
      <c r="B21" s="31" t="s">
        <v>91</v>
      </c>
      <c r="C21" s="31" t="s">
        <v>15</v>
      </c>
      <c r="D21" s="31">
        <v>329538</v>
      </c>
      <c r="E21" s="32" t="s">
        <v>37</v>
      </c>
      <c r="F21" s="32" t="s">
        <v>157</v>
      </c>
      <c r="G21" s="33">
        <v>45516</v>
      </c>
      <c r="H21" s="33">
        <v>45560</v>
      </c>
      <c r="I21" s="34">
        <v>52000</v>
      </c>
      <c r="J21" s="34">
        <v>5600</v>
      </c>
      <c r="K21" s="31" t="s">
        <v>12</v>
      </c>
      <c r="L21" s="31" t="s">
        <v>13</v>
      </c>
      <c r="M21" s="31" t="s">
        <v>14</v>
      </c>
      <c r="N21" s="31"/>
      <c r="O21" s="31" t="s">
        <v>132</v>
      </c>
      <c r="P21" s="31" t="s">
        <v>132</v>
      </c>
      <c r="Q21" s="34">
        <v>0</v>
      </c>
      <c r="R21" s="31"/>
      <c r="S21" s="31" t="s">
        <v>133</v>
      </c>
      <c r="T21" s="33">
        <v>45516</v>
      </c>
      <c r="U21" s="33">
        <v>45566</v>
      </c>
      <c r="V21" s="33">
        <v>45583</v>
      </c>
      <c r="W21" s="33"/>
      <c r="X21" s="31">
        <v>164</v>
      </c>
      <c r="Y21" s="31" t="s">
        <v>158</v>
      </c>
      <c r="Z21" s="34">
        <v>5600</v>
      </c>
      <c r="AA21" s="34" t="s">
        <v>136</v>
      </c>
      <c r="AB21" s="31" t="s">
        <v>159</v>
      </c>
      <c r="AC21" s="31" t="s">
        <v>148</v>
      </c>
      <c r="AD21" s="31" t="s">
        <v>118</v>
      </c>
      <c r="AE21" s="31" t="s">
        <v>99</v>
      </c>
      <c r="AF21" s="31" t="s">
        <v>160</v>
      </c>
      <c r="AG21" s="34">
        <v>0</v>
      </c>
      <c r="AH21" s="34">
        <v>0</v>
      </c>
      <c r="AI21" s="34">
        <v>0</v>
      </c>
      <c r="AJ21" s="34">
        <v>0</v>
      </c>
      <c r="AK21" s="34">
        <v>0</v>
      </c>
      <c r="AL21" s="34">
        <v>5600</v>
      </c>
      <c r="AM21" s="34">
        <v>0</v>
      </c>
      <c r="AN21" s="34">
        <v>0</v>
      </c>
      <c r="AO21" s="34">
        <v>0</v>
      </c>
      <c r="AP21" s="34">
        <v>46400</v>
      </c>
      <c r="AQ21" s="34">
        <v>0</v>
      </c>
      <c r="AR21" s="31">
        <v>2201561985</v>
      </c>
      <c r="AS21" s="33">
        <v>45595</v>
      </c>
      <c r="AT21" s="31" t="s">
        <v>175</v>
      </c>
      <c r="AU21" s="34">
        <v>441172</v>
      </c>
    </row>
    <row r="22" spans="1:47" x14ac:dyDescent="0.35">
      <c r="A22" s="31">
        <v>900145579</v>
      </c>
      <c r="B22" s="31" t="s">
        <v>91</v>
      </c>
      <c r="C22" s="31" t="s">
        <v>15</v>
      </c>
      <c r="D22" s="31">
        <v>329539</v>
      </c>
      <c r="E22" s="32" t="s">
        <v>38</v>
      </c>
      <c r="F22" s="32" t="s">
        <v>161</v>
      </c>
      <c r="G22" s="33">
        <v>45516</v>
      </c>
      <c r="H22" s="33">
        <v>45560</v>
      </c>
      <c r="I22" s="34">
        <v>35535</v>
      </c>
      <c r="J22" s="34">
        <v>3835</v>
      </c>
      <c r="K22" s="31" t="s">
        <v>12</v>
      </c>
      <c r="L22" s="31" t="s">
        <v>13</v>
      </c>
      <c r="M22" s="31" t="s">
        <v>14</v>
      </c>
      <c r="N22" s="31"/>
      <c r="O22" s="31" t="s">
        <v>132</v>
      </c>
      <c r="P22" s="31" t="s">
        <v>132</v>
      </c>
      <c r="Q22" s="34">
        <v>0</v>
      </c>
      <c r="R22" s="31"/>
      <c r="S22" s="31" t="s">
        <v>133</v>
      </c>
      <c r="T22" s="33">
        <v>45516</v>
      </c>
      <c r="U22" s="33">
        <v>45566</v>
      </c>
      <c r="V22" s="33">
        <v>45583</v>
      </c>
      <c r="W22" s="33"/>
      <c r="X22" s="31">
        <v>164</v>
      </c>
      <c r="Y22" s="31" t="s">
        <v>158</v>
      </c>
      <c r="Z22" s="34">
        <v>3835</v>
      </c>
      <c r="AA22" s="34" t="s">
        <v>136</v>
      </c>
      <c r="AB22" s="31" t="s">
        <v>162</v>
      </c>
      <c r="AC22" s="31" t="s">
        <v>123</v>
      </c>
      <c r="AD22" s="31" t="s">
        <v>104</v>
      </c>
      <c r="AE22" s="31" t="s">
        <v>99</v>
      </c>
      <c r="AF22" s="31" t="s">
        <v>128</v>
      </c>
      <c r="AG22" s="34">
        <v>0</v>
      </c>
      <c r="AH22" s="34">
        <v>0</v>
      </c>
      <c r="AI22" s="34">
        <v>0</v>
      </c>
      <c r="AJ22" s="34">
        <v>0</v>
      </c>
      <c r="AK22" s="34">
        <v>0</v>
      </c>
      <c r="AL22" s="34">
        <v>3835</v>
      </c>
      <c r="AM22" s="34">
        <v>0</v>
      </c>
      <c r="AN22" s="34">
        <v>0</v>
      </c>
      <c r="AO22" s="34">
        <v>0</v>
      </c>
      <c r="AP22" s="34">
        <v>31700</v>
      </c>
      <c r="AQ22" s="34">
        <v>0</v>
      </c>
      <c r="AR22" s="31">
        <v>2201561985</v>
      </c>
      <c r="AS22" s="33">
        <v>45595</v>
      </c>
      <c r="AT22" s="31" t="s">
        <v>175</v>
      </c>
      <c r="AU22" s="34">
        <v>441172</v>
      </c>
    </row>
    <row r="23" spans="1:47" x14ac:dyDescent="0.35">
      <c r="A23" s="31">
        <v>900145579</v>
      </c>
      <c r="B23" s="31" t="s">
        <v>91</v>
      </c>
      <c r="C23" s="31" t="s">
        <v>15</v>
      </c>
      <c r="D23" s="31">
        <v>334744</v>
      </c>
      <c r="E23" s="32" t="s">
        <v>40</v>
      </c>
      <c r="F23" s="32" t="s">
        <v>121</v>
      </c>
      <c r="G23" s="33">
        <v>45538</v>
      </c>
      <c r="H23" s="33">
        <v>45597</v>
      </c>
      <c r="I23" s="34">
        <v>47500</v>
      </c>
      <c r="J23" s="34">
        <v>47500</v>
      </c>
      <c r="K23" s="31" t="s">
        <v>12</v>
      </c>
      <c r="L23" s="31" t="s">
        <v>13</v>
      </c>
      <c r="M23" s="31" t="s">
        <v>14</v>
      </c>
      <c r="N23" s="31"/>
      <c r="O23" s="31" t="s">
        <v>93</v>
      </c>
      <c r="P23" s="31" t="s">
        <v>115</v>
      </c>
      <c r="Q23" s="34">
        <v>0</v>
      </c>
      <c r="R23" s="31"/>
      <c r="S23" s="31" t="s">
        <v>116</v>
      </c>
      <c r="T23" s="33">
        <v>45538</v>
      </c>
      <c r="U23" s="33">
        <v>45748</v>
      </c>
      <c r="V23" s="33"/>
      <c r="W23" s="33"/>
      <c r="X23" s="31">
        <v>-1</v>
      </c>
      <c r="Y23" s="31" t="s">
        <v>95</v>
      </c>
      <c r="Z23" s="34">
        <v>52000</v>
      </c>
      <c r="AA23" s="34" t="s">
        <v>70</v>
      </c>
      <c r="AB23" s="31" t="s">
        <v>122</v>
      </c>
      <c r="AC23" s="31" t="s">
        <v>123</v>
      </c>
      <c r="AD23" s="31" t="s">
        <v>118</v>
      </c>
      <c r="AE23" s="31" t="s">
        <v>99</v>
      </c>
      <c r="AF23" s="31"/>
      <c r="AG23" s="34">
        <v>0</v>
      </c>
      <c r="AH23" s="34">
        <v>0</v>
      </c>
      <c r="AI23" s="34">
        <v>0</v>
      </c>
      <c r="AJ23" s="34">
        <v>0</v>
      </c>
      <c r="AK23" s="34">
        <v>0</v>
      </c>
      <c r="AL23" s="34">
        <v>0</v>
      </c>
      <c r="AM23" s="34">
        <v>0</v>
      </c>
      <c r="AN23" s="34">
        <v>47500</v>
      </c>
      <c r="AO23" s="34">
        <v>0</v>
      </c>
      <c r="AP23" s="34">
        <v>0</v>
      </c>
      <c r="AQ23" s="34">
        <v>0</v>
      </c>
      <c r="AR23" s="31"/>
      <c r="AS23" s="33"/>
      <c r="AT23" s="31"/>
      <c r="AU23" s="34">
        <v>0</v>
      </c>
    </row>
    <row r="24" spans="1:47" x14ac:dyDescent="0.35">
      <c r="A24" s="31">
        <v>900145579</v>
      </c>
      <c r="B24" s="31" t="s">
        <v>91</v>
      </c>
      <c r="C24" s="31" t="s">
        <v>15</v>
      </c>
      <c r="D24" s="31">
        <v>334713</v>
      </c>
      <c r="E24" s="32" t="s">
        <v>39</v>
      </c>
      <c r="F24" s="32" t="s">
        <v>165</v>
      </c>
      <c r="G24" s="33">
        <v>45538</v>
      </c>
      <c r="H24" s="33">
        <v>45597</v>
      </c>
      <c r="I24" s="34">
        <v>106676</v>
      </c>
      <c r="J24" s="34">
        <v>106676</v>
      </c>
      <c r="K24" s="31" t="s">
        <v>12</v>
      </c>
      <c r="L24" s="31" t="s">
        <v>13</v>
      </c>
      <c r="M24" s="31" t="s">
        <v>14</v>
      </c>
      <c r="N24" s="31"/>
      <c r="O24" s="31" t="s">
        <v>125</v>
      </c>
      <c r="P24" s="31" t="s">
        <v>182</v>
      </c>
      <c r="Q24" s="34">
        <v>0</v>
      </c>
      <c r="R24" s="31"/>
      <c r="S24" s="31" t="s">
        <v>126</v>
      </c>
      <c r="T24" s="33">
        <v>45538</v>
      </c>
      <c r="U24" s="33">
        <v>45597</v>
      </c>
      <c r="V24" s="33">
        <v>45653</v>
      </c>
      <c r="W24" s="33"/>
      <c r="X24" s="31">
        <v>94</v>
      </c>
      <c r="Y24" s="31" t="s">
        <v>158</v>
      </c>
      <c r="Z24" s="34">
        <v>0</v>
      </c>
      <c r="AA24" s="34"/>
      <c r="AB24" s="31"/>
      <c r="AC24" s="31"/>
      <c r="AD24" s="31" t="s">
        <v>108</v>
      </c>
      <c r="AE24" s="31"/>
      <c r="AF24" s="31" t="s">
        <v>166</v>
      </c>
      <c r="AG24" s="34">
        <v>106676</v>
      </c>
      <c r="AH24" s="34">
        <v>0</v>
      </c>
      <c r="AI24" s="34">
        <v>0</v>
      </c>
      <c r="AJ24" s="34">
        <v>0</v>
      </c>
      <c r="AK24" s="34">
        <v>0</v>
      </c>
      <c r="AL24" s="34">
        <v>0</v>
      </c>
      <c r="AM24" s="34">
        <v>0</v>
      </c>
      <c r="AN24" s="34">
        <v>0</v>
      </c>
      <c r="AO24" s="34">
        <v>0</v>
      </c>
      <c r="AP24" s="34">
        <v>106676</v>
      </c>
      <c r="AQ24" s="34">
        <v>0</v>
      </c>
      <c r="AR24" s="31">
        <v>2201605262</v>
      </c>
      <c r="AS24" s="33">
        <v>45747</v>
      </c>
      <c r="AT24" s="31" t="s">
        <v>175</v>
      </c>
      <c r="AU24" s="34">
        <v>436832</v>
      </c>
    </row>
    <row r="25" spans="1:47" x14ac:dyDescent="0.35">
      <c r="A25" s="31">
        <v>900145579</v>
      </c>
      <c r="B25" s="31" t="s">
        <v>91</v>
      </c>
      <c r="C25" s="31" t="s">
        <v>15</v>
      </c>
      <c r="D25" s="31">
        <v>341691</v>
      </c>
      <c r="E25" s="32" t="s">
        <v>42</v>
      </c>
      <c r="F25" s="32" t="s">
        <v>168</v>
      </c>
      <c r="G25" s="33">
        <v>45568</v>
      </c>
      <c r="H25" s="33">
        <v>45630</v>
      </c>
      <c r="I25" s="34">
        <v>34105</v>
      </c>
      <c r="J25" s="34">
        <v>34105</v>
      </c>
      <c r="K25" s="31" t="s">
        <v>12</v>
      </c>
      <c r="L25" s="31" t="s">
        <v>13</v>
      </c>
      <c r="M25" s="31" t="s">
        <v>14</v>
      </c>
      <c r="N25" s="31"/>
      <c r="O25" s="31" t="s">
        <v>125</v>
      </c>
      <c r="P25" s="31" t="s">
        <v>182</v>
      </c>
      <c r="Q25" s="34">
        <v>0</v>
      </c>
      <c r="R25" s="31"/>
      <c r="S25" s="31" t="s">
        <v>126</v>
      </c>
      <c r="T25" s="33">
        <v>45568</v>
      </c>
      <c r="U25" s="33">
        <v>45630</v>
      </c>
      <c r="V25" s="33">
        <v>45647</v>
      </c>
      <c r="W25" s="33"/>
      <c r="X25" s="31">
        <v>100</v>
      </c>
      <c r="Y25" s="31" t="s">
        <v>158</v>
      </c>
      <c r="Z25" s="34">
        <v>0</v>
      </c>
      <c r="AA25" s="34"/>
      <c r="AB25" s="31"/>
      <c r="AC25" s="31"/>
      <c r="AD25" s="31" t="s">
        <v>118</v>
      </c>
      <c r="AE25" s="31"/>
      <c r="AF25" s="31" t="s">
        <v>128</v>
      </c>
      <c r="AG25" s="34">
        <v>34105</v>
      </c>
      <c r="AH25" s="34">
        <v>0</v>
      </c>
      <c r="AI25" s="34">
        <v>0</v>
      </c>
      <c r="AJ25" s="34">
        <v>0</v>
      </c>
      <c r="AK25" s="34">
        <v>0</v>
      </c>
      <c r="AL25" s="34">
        <v>0</v>
      </c>
      <c r="AM25" s="34">
        <v>0</v>
      </c>
      <c r="AN25" s="34">
        <v>0</v>
      </c>
      <c r="AO25" s="34">
        <v>0</v>
      </c>
      <c r="AP25" s="34">
        <v>34105</v>
      </c>
      <c r="AQ25" s="34">
        <v>0</v>
      </c>
      <c r="AR25" s="31">
        <v>2201605262</v>
      </c>
      <c r="AS25" s="33">
        <v>45747</v>
      </c>
      <c r="AT25" s="31" t="s">
        <v>175</v>
      </c>
      <c r="AU25" s="34">
        <v>436832</v>
      </c>
    </row>
    <row r="26" spans="1:47" x14ac:dyDescent="0.35">
      <c r="A26" s="31">
        <v>900145579</v>
      </c>
      <c r="B26" s="31" t="s">
        <v>91</v>
      </c>
      <c r="C26" s="31" t="s">
        <v>15</v>
      </c>
      <c r="D26" s="31">
        <v>342097</v>
      </c>
      <c r="E26" s="32" t="s">
        <v>43</v>
      </c>
      <c r="F26" s="32" t="s">
        <v>169</v>
      </c>
      <c r="G26" s="33">
        <v>45569</v>
      </c>
      <c r="H26" s="33">
        <v>45630</v>
      </c>
      <c r="I26" s="34">
        <v>6821</v>
      </c>
      <c r="J26" s="34">
        <v>6821</v>
      </c>
      <c r="K26" s="31" t="s">
        <v>12</v>
      </c>
      <c r="L26" s="31" t="s">
        <v>13</v>
      </c>
      <c r="M26" s="31" t="s">
        <v>14</v>
      </c>
      <c r="N26" s="31"/>
      <c r="O26" s="31" t="s">
        <v>125</v>
      </c>
      <c r="P26" s="31" t="s">
        <v>182</v>
      </c>
      <c r="Q26" s="34">
        <v>0</v>
      </c>
      <c r="R26" s="31"/>
      <c r="S26" s="31" t="s">
        <v>126</v>
      </c>
      <c r="T26" s="33">
        <v>45569</v>
      </c>
      <c r="U26" s="33">
        <v>45630</v>
      </c>
      <c r="V26" s="33">
        <v>45647</v>
      </c>
      <c r="W26" s="33"/>
      <c r="X26" s="31">
        <v>100</v>
      </c>
      <c r="Y26" s="31" t="s">
        <v>158</v>
      </c>
      <c r="Z26" s="34">
        <v>0</v>
      </c>
      <c r="AA26" s="34"/>
      <c r="AB26" s="31"/>
      <c r="AC26" s="31"/>
      <c r="AD26" s="31" t="s">
        <v>118</v>
      </c>
      <c r="AE26" s="31"/>
      <c r="AF26" s="31" t="s">
        <v>128</v>
      </c>
      <c r="AG26" s="34">
        <v>6821</v>
      </c>
      <c r="AH26" s="34">
        <v>0</v>
      </c>
      <c r="AI26" s="34">
        <v>0</v>
      </c>
      <c r="AJ26" s="34">
        <v>0</v>
      </c>
      <c r="AK26" s="34">
        <v>0</v>
      </c>
      <c r="AL26" s="34">
        <v>0</v>
      </c>
      <c r="AM26" s="34">
        <v>0</v>
      </c>
      <c r="AN26" s="34">
        <v>0</v>
      </c>
      <c r="AO26" s="34">
        <v>0</v>
      </c>
      <c r="AP26" s="34">
        <v>6821</v>
      </c>
      <c r="AQ26" s="34">
        <v>0</v>
      </c>
      <c r="AR26" s="31">
        <v>2201605262</v>
      </c>
      <c r="AS26" s="33">
        <v>45747</v>
      </c>
      <c r="AT26" s="31" t="s">
        <v>175</v>
      </c>
      <c r="AU26" s="34">
        <v>436832</v>
      </c>
    </row>
    <row r="27" spans="1:47" x14ac:dyDescent="0.35">
      <c r="A27" s="31">
        <v>900145579</v>
      </c>
      <c r="B27" s="31" t="s">
        <v>91</v>
      </c>
      <c r="C27" s="31" t="s">
        <v>15</v>
      </c>
      <c r="D27" s="31">
        <v>347256</v>
      </c>
      <c r="E27" s="32" t="s">
        <v>41</v>
      </c>
      <c r="F27" s="32" t="s">
        <v>167</v>
      </c>
      <c r="G27" s="33">
        <v>45595</v>
      </c>
      <c r="H27" s="33">
        <v>45630</v>
      </c>
      <c r="I27" s="34">
        <v>33800</v>
      </c>
      <c r="J27" s="34">
        <v>33800</v>
      </c>
      <c r="K27" s="31" t="s">
        <v>12</v>
      </c>
      <c r="L27" s="31" t="s">
        <v>13</v>
      </c>
      <c r="M27" s="31" t="s">
        <v>14</v>
      </c>
      <c r="N27" s="31"/>
      <c r="O27" s="31" t="s">
        <v>125</v>
      </c>
      <c r="P27" s="31" t="s">
        <v>182</v>
      </c>
      <c r="Q27" s="34">
        <v>0</v>
      </c>
      <c r="R27" s="31"/>
      <c r="S27" s="31" t="s">
        <v>126</v>
      </c>
      <c r="T27" s="33">
        <v>45595</v>
      </c>
      <c r="U27" s="33">
        <v>45630</v>
      </c>
      <c r="V27" s="33">
        <v>45647</v>
      </c>
      <c r="W27" s="33"/>
      <c r="X27" s="31">
        <v>100</v>
      </c>
      <c r="Y27" s="31" t="s">
        <v>158</v>
      </c>
      <c r="Z27" s="34">
        <v>0</v>
      </c>
      <c r="AA27" s="34"/>
      <c r="AB27" s="31"/>
      <c r="AC27" s="31"/>
      <c r="AD27" s="31" t="s">
        <v>118</v>
      </c>
      <c r="AE27" s="31"/>
      <c r="AF27" s="31" t="s">
        <v>128</v>
      </c>
      <c r="AG27" s="34">
        <v>33800</v>
      </c>
      <c r="AH27" s="34">
        <v>0</v>
      </c>
      <c r="AI27" s="34">
        <v>0</v>
      </c>
      <c r="AJ27" s="34">
        <v>0</v>
      </c>
      <c r="AK27" s="34">
        <v>0</v>
      </c>
      <c r="AL27" s="34">
        <v>0</v>
      </c>
      <c r="AM27" s="34">
        <v>0</v>
      </c>
      <c r="AN27" s="34">
        <v>0</v>
      </c>
      <c r="AO27" s="34">
        <v>0</v>
      </c>
      <c r="AP27" s="34">
        <v>33800</v>
      </c>
      <c r="AQ27" s="34">
        <v>0</v>
      </c>
      <c r="AR27" s="31">
        <v>2201605262</v>
      </c>
      <c r="AS27" s="33">
        <v>45747</v>
      </c>
      <c r="AT27" s="31" t="s">
        <v>175</v>
      </c>
      <c r="AU27" s="34">
        <v>436832</v>
      </c>
    </row>
    <row r="28" spans="1:47" x14ac:dyDescent="0.35">
      <c r="A28" s="31">
        <v>900145579</v>
      </c>
      <c r="B28" s="31" t="s">
        <v>91</v>
      </c>
      <c r="C28" s="31" t="s">
        <v>16</v>
      </c>
      <c r="D28" s="31">
        <v>19217</v>
      </c>
      <c r="E28" s="32" t="s">
        <v>45</v>
      </c>
      <c r="F28" s="32" t="s">
        <v>173</v>
      </c>
      <c r="G28" s="33">
        <v>45611</v>
      </c>
      <c r="H28" s="33">
        <v>45657</v>
      </c>
      <c r="I28" s="34">
        <v>137788</v>
      </c>
      <c r="J28" s="34">
        <v>137788</v>
      </c>
      <c r="K28" s="31" t="s">
        <v>12</v>
      </c>
      <c r="L28" s="31" t="s">
        <v>13</v>
      </c>
      <c r="M28" s="31" t="s">
        <v>14</v>
      </c>
      <c r="N28" s="31"/>
      <c r="O28" s="31" t="s">
        <v>125</v>
      </c>
      <c r="P28" s="31" t="s">
        <v>182</v>
      </c>
      <c r="Q28" s="34">
        <v>0</v>
      </c>
      <c r="R28" s="31"/>
      <c r="S28" s="31" t="s">
        <v>126</v>
      </c>
      <c r="T28" s="33">
        <v>45611</v>
      </c>
      <c r="U28" s="33">
        <v>45666</v>
      </c>
      <c r="V28" s="33">
        <v>45684</v>
      </c>
      <c r="W28" s="33"/>
      <c r="X28" s="31">
        <v>63</v>
      </c>
      <c r="Y28" s="31" t="s">
        <v>171</v>
      </c>
      <c r="Z28" s="34">
        <v>0</v>
      </c>
      <c r="AA28" s="34"/>
      <c r="AB28" s="31"/>
      <c r="AC28" s="31"/>
      <c r="AD28" s="31" t="s">
        <v>108</v>
      </c>
      <c r="AE28" s="31"/>
      <c r="AF28" s="31" t="s">
        <v>160</v>
      </c>
      <c r="AG28" s="34">
        <v>137788</v>
      </c>
      <c r="AH28" s="34">
        <v>0</v>
      </c>
      <c r="AI28" s="34">
        <v>0</v>
      </c>
      <c r="AJ28" s="34">
        <v>0</v>
      </c>
      <c r="AK28" s="34">
        <v>0</v>
      </c>
      <c r="AL28" s="34">
        <v>0</v>
      </c>
      <c r="AM28" s="34">
        <v>0</v>
      </c>
      <c r="AN28" s="34">
        <v>0</v>
      </c>
      <c r="AO28" s="34">
        <v>0</v>
      </c>
      <c r="AP28" s="34">
        <v>137788</v>
      </c>
      <c r="AQ28" s="34">
        <v>0</v>
      </c>
      <c r="AR28" s="31">
        <v>2201605262</v>
      </c>
      <c r="AS28" s="33">
        <v>45747</v>
      </c>
      <c r="AT28" s="31" t="s">
        <v>175</v>
      </c>
      <c r="AU28" s="34">
        <v>436832</v>
      </c>
    </row>
    <row r="29" spans="1:47" x14ac:dyDescent="0.35">
      <c r="A29" s="31">
        <v>900145579</v>
      </c>
      <c r="B29" s="31" t="s">
        <v>91</v>
      </c>
      <c r="C29" s="31" t="s">
        <v>15</v>
      </c>
      <c r="D29" s="31">
        <v>351722</v>
      </c>
      <c r="E29" s="32" t="s">
        <v>44</v>
      </c>
      <c r="F29" s="32" t="s">
        <v>170</v>
      </c>
      <c r="G29" s="33">
        <v>45617</v>
      </c>
      <c r="H29" s="33">
        <v>45657</v>
      </c>
      <c r="I29" s="34">
        <v>6821</v>
      </c>
      <c r="J29" s="34">
        <v>6821</v>
      </c>
      <c r="K29" s="31" t="s">
        <v>12</v>
      </c>
      <c r="L29" s="31" t="s">
        <v>13</v>
      </c>
      <c r="M29" s="31" t="s">
        <v>14</v>
      </c>
      <c r="N29" s="31"/>
      <c r="O29" s="31" t="s">
        <v>125</v>
      </c>
      <c r="P29" s="31" t="s">
        <v>182</v>
      </c>
      <c r="Q29" s="34">
        <v>0</v>
      </c>
      <c r="R29" s="31"/>
      <c r="S29" s="31" t="s">
        <v>126</v>
      </c>
      <c r="T29" s="33">
        <v>45617</v>
      </c>
      <c r="U29" s="33">
        <v>45666</v>
      </c>
      <c r="V29" s="33">
        <v>45680</v>
      </c>
      <c r="W29" s="33"/>
      <c r="X29" s="31">
        <v>67</v>
      </c>
      <c r="Y29" s="31" t="s">
        <v>171</v>
      </c>
      <c r="Z29" s="34">
        <v>0</v>
      </c>
      <c r="AA29" s="34"/>
      <c r="AB29" s="31"/>
      <c r="AC29" s="31"/>
      <c r="AD29" s="31" t="s">
        <v>172</v>
      </c>
      <c r="AE29" s="31"/>
      <c r="AF29" s="31" t="s">
        <v>128</v>
      </c>
      <c r="AG29" s="34">
        <v>6821</v>
      </c>
      <c r="AH29" s="34">
        <v>0</v>
      </c>
      <c r="AI29" s="34">
        <v>0</v>
      </c>
      <c r="AJ29" s="34">
        <v>0</v>
      </c>
      <c r="AK29" s="34">
        <v>0</v>
      </c>
      <c r="AL29" s="34">
        <v>0</v>
      </c>
      <c r="AM29" s="34">
        <v>0</v>
      </c>
      <c r="AN29" s="34">
        <v>0</v>
      </c>
      <c r="AO29" s="34">
        <v>0</v>
      </c>
      <c r="AP29" s="34">
        <v>6821</v>
      </c>
      <c r="AQ29" s="34">
        <v>0</v>
      </c>
      <c r="AR29" s="31">
        <v>2201605262</v>
      </c>
      <c r="AS29" s="33">
        <v>45747</v>
      </c>
      <c r="AT29" s="31" t="s">
        <v>175</v>
      </c>
      <c r="AU29" s="34">
        <v>436832</v>
      </c>
    </row>
    <row r="30" spans="1:47" x14ac:dyDescent="0.35">
      <c r="A30" s="31">
        <v>900145579</v>
      </c>
      <c r="B30" s="31" t="s">
        <v>91</v>
      </c>
      <c r="C30" s="31" t="s">
        <v>21</v>
      </c>
      <c r="D30" s="31">
        <v>152167</v>
      </c>
      <c r="E30" s="32" t="s">
        <v>46</v>
      </c>
      <c r="F30" s="32" t="s">
        <v>174</v>
      </c>
      <c r="G30" s="33">
        <v>45632</v>
      </c>
      <c r="H30" s="33">
        <v>45692</v>
      </c>
      <c r="I30" s="34">
        <v>6821</v>
      </c>
      <c r="J30" s="34">
        <v>6821</v>
      </c>
      <c r="K30" s="31" t="s">
        <v>12</v>
      </c>
      <c r="L30" s="31" t="s">
        <v>13</v>
      </c>
      <c r="M30" s="31" t="s">
        <v>14</v>
      </c>
      <c r="N30" s="31"/>
      <c r="O30" s="31" t="e">
        <v>#N/A</v>
      </c>
      <c r="P30" s="31" t="s">
        <v>182</v>
      </c>
      <c r="Q30" s="34">
        <v>0</v>
      </c>
      <c r="R30" s="31"/>
      <c r="S30" s="31" t="s">
        <v>126</v>
      </c>
      <c r="T30" s="33">
        <v>45632</v>
      </c>
      <c r="U30" s="33">
        <v>45692</v>
      </c>
      <c r="V30" s="33">
        <v>45716</v>
      </c>
      <c r="W30" s="33"/>
      <c r="X30" s="31">
        <v>31</v>
      </c>
      <c r="Y30" s="31" t="s">
        <v>113</v>
      </c>
      <c r="Z30" s="34">
        <v>0</v>
      </c>
      <c r="AA30" s="34"/>
      <c r="AB30" s="31"/>
      <c r="AC30" s="31"/>
      <c r="AD30" s="31" t="s">
        <v>118</v>
      </c>
      <c r="AE30" s="31"/>
      <c r="AF30" s="31" t="s">
        <v>139</v>
      </c>
      <c r="AG30" s="34">
        <v>6821</v>
      </c>
      <c r="AH30" s="34">
        <v>0</v>
      </c>
      <c r="AI30" s="34">
        <v>0</v>
      </c>
      <c r="AJ30" s="34">
        <v>0</v>
      </c>
      <c r="AK30" s="34">
        <v>0</v>
      </c>
      <c r="AL30" s="34">
        <v>0</v>
      </c>
      <c r="AM30" s="34">
        <v>0</v>
      </c>
      <c r="AN30" s="34">
        <v>0</v>
      </c>
      <c r="AO30" s="34">
        <v>0</v>
      </c>
      <c r="AP30" s="34">
        <v>6821</v>
      </c>
      <c r="AQ30" s="34">
        <v>0</v>
      </c>
      <c r="AR30" s="31">
        <v>2201605262</v>
      </c>
      <c r="AS30" s="33">
        <v>45747</v>
      </c>
      <c r="AT30" s="31" t="s">
        <v>175</v>
      </c>
      <c r="AU30" s="34">
        <v>436832</v>
      </c>
    </row>
    <row r="31" spans="1:47" x14ac:dyDescent="0.35">
      <c r="A31" s="31">
        <v>900145579</v>
      </c>
      <c r="B31" s="31" t="s">
        <v>91</v>
      </c>
      <c r="C31" s="31" t="s">
        <v>15</v>
      </c>
      <c r="D31" s="31">
        <v>357251</v>
      </c>
      <c r="E31" s="32" t="s">
        <v>47</v>
      </c>
      <c r="F31" s="32" t="s">
        <v>112</v>
      </c>
      <c r="G31" s="33">
        <v>45640</v>
      </c>
      <c r="H31" s="33">
        <v>45692</v>
      </c>
      <c r="I31" s="34">
        <v>252471</v>
      </c>
      <c r="J31" s="34">
        <v>252471</v>
      </c>
      <c r="K31" s="31" t="s">
        <v>12</v>
      </c>
      <c r="L31" s="31" t="s">
        <v>13</v>
      </c>
      <c r="M31" s="31" t="s">
        <v>14</v>
      </c>
      <c r="N31" s="31"/>
      <c r="O31" s="31" t="e">
        <v>#N/A</v>
      </c>
      <c r="P31" s="31" t="s">
        <v>93</v>
      </c>
      <c r="Q31" s="34">
        <v>0</v>
      </c>
      <c r="R31" s="31"/>
      <c r="S31" s="31" t="s">
        <v>94</v>
      </c>
      <c r="T31" s="33">
        <v>45640</v>
      </c>
      <c r="U31" s="33">
        <v>45692</v>
      </c>
      <c r="V31" s="33"/>
      <c r="W31" s="33">
        <v>45699</v>
      </c>
      <c r="X31" s="31">
        <v>48</v>
      </c>
      <c r="Y31" s="31" t="s">
        <v>113</v>
      </c>
      <c r="Z31" s="34">
        <v>252471</v>
      </c>
      <c r="AA31" s="34" t="s">
        <v>70</v>
      </c>
      <c r="AB31" s="31" t="s">
        <v>111</v>
      </c>
      <c r="AC31" s="31" t="s">
        <v>107</v>
      </c>
      <c r="AD31" s="31" t="s">
        <v>108</v>
      </c>
      <c r="AE31" s="31" t="s">
        <v>109</v>
      </c>
      <c r="AF31" s="31"/>
      <c r="AG31" s="34">
        <v>0</v>
      </c>
      <c r="AH31" s="34">
        <v>252471</v>
      </c>
      <c r="AI31" s="34">
        <v>0</v>
      </c>
      <c r="AJ31" s="34">
        <v>0</v>
      </c>
      <c r="AK31" s="34">
        <v>0</v>
      </c>
      <c r="AL31" s="34">
        <v>0</v>
      </c>
      <c r="AM31" s="34">
        <v>0</v>
      </c>
      <c r="AN31" s="34">
        <v>0</v>
      </c>
      <c r="AO31" s="34">
        <v>0</v>
      </c>
      <c r="AP31" s="34">
        <v>0</v>
      </c>
      <c r="AQ31" s="34">
        <v>0</v>
      </c>
      <c r="AR31" s="31"/>
      <c r="AS31" s="33"/>
      <c r="AT31" s="31"/>
      <c r="AU31" s="34">
        <v>0</v>
      </c>
    </row>
    <row r="32" spans="1:47" x14ac:dyDescent="0.35">
      <c r="A32" s="31">
        <v>900145579</v>
      </c>
      <c r="B32" s="31" t="s">
        <v>91</v>
      </c>
      <c r="C32" s="31" t="s">
        <v>15</v>
      </c>
      <c r="D32" s="31">
        <v>362232</v>
      </c>
      <c r="E32" s="32" t="s">
        <v>49</v>
      </c>
      <c r="F32" s="32" t="s">
        <v>129</v>
      </c>
      <c r="G32" s="33">
        <v>45671</v>
      </c>
      <c r="H32" s="33">
        <v>45720</v>
      </c>
      <c r="I32" s="34">
        <v>15000</v>
      </c>
      <c r="J32" s="34">
        <v>15000</v>
      </c>
      <c r="K32" s="31" t="s">
        <v>12</v>
      </c>
      <c r="L32" s="31" t="s">
        <v>13</v>
      </c>
      <c r="M32" s="31" t="s">
        <v>14</v>
      </c>
      <c r="N32" s="31"/>
      <c r="O32" s="31" t="e">
        <v>#N/A</v>
      </c>
      <c r="P32" s="31" t="s">
        <v>125</v>
      </c>
      <c r="Q32" s="34">
        <v>15000</v>
      </c>
      <c r="R32" s="31">
        <v>137071741</v>
      </c>
      <c r="S32" s="31" t="s">
        <v>126</v>
      </c>
      <c r="T32" s="33">
        <v>45671</v>
      </c>
      <c r="U32" s="33">
        <v>45720</v>
      </c>
      <c r="V32" s="33">
        <v>45743</v>
      </c>
      <c r="W32" s="33"/>
      <c r="X32" s="31">
        <v>4</v>
      </c>
      <c r="Y32" s="31" t="s">
        <v>127</v>
      </c>
      <c r="Z32" s="34">
        <v>0</v>
      </c>
      <c r="AA32" s="34"/>
      <c r="AB32" s="31"/>
      <c r="AC32" s="31"/>
      <c r="AD32" s="31" t="s">
        <v>118</v>
      </c>
      <c r="AE32" s="31"/>
      <c r="AF32" s="31" t="s">
        <v>128</v>
      </c>
      <c r="AG32" s="34">
        <v>0</v>
      </c>
      <c r="AH32" s="34">
        <v>0</v>
      </c>
      <c r="AI32" s="34">
        <v>0</v>
      </c>
      <c r="AJ32" s="34">
        <v>0</v>
      </c>
      <c r="AK32" s="34">
        <v>0</v>
      </c>
      <c r="AL32" s="34">
        <v>0</v>
      </c>
      <c r="AM32" s="34">
        <v>15000</v>
      </c>
      <c r="AN32" s="34">
        <v>0</v>
      </c>
      <c r="AO32" s="34">
        <v>0</v>
      </c>
      <c r="AP32" s="34">
        <v>15000</v>
      </c>
      <c r="AQ32" s="34">
        <v>0</v>
      </c>
      <c r="AR32" s="31">
        <v>2201611261</v>
      </c>
      <c r="AS32" s="33">
        <v>45771</v>
      </c>
      <c r="AT32" s="31" t="s">
        <v>175</v>
      </c>
      <c r="AU32" s="34">
        <v>600364</v>
      </c>
    </row>
    <row r="33" spans="1:47" x14ac:dyDescent="0.35">
      <c r="A33" s="31">
        <v>900145579</v>
      </c>
      <c r="B33" s="31" t="s">
        <v>91</v>
      </c>
      <c r="C33" s="31" t="s">
        <v>15</v>
      </c>
      <c r="D33" s="31">
        <v>362521</v>
      </c>
      <c r="E33" s="32" t="s">
        <v>50</v>
      </c>
      <c r="F33" s="32" t="s">
        <v>130</v>
      </c>
      <c r="G33" s="33">
        <v>45672</v>
      </c>
      <c r="H33" s="33">
        <v>45720</v>
      </c>
      <c r="I33" s="34">
        <v>7500</v>
      </c>
      <c r="J33" s="34">
        <v>7500</v>
      </c>
      <c r="K33" s="31" t="s">
        <v>12</v>
      </c>
      <c r="L33" s="31" t="s">
        <v>13</v>
      </c>
      <c r="M33" s="31" t="s">
        <v>14</v>
      </c>
      <c r="N33" s="31"/>
      <c r="O33" s="31" t="e">
        <v>#N/A</v>
      </c>
      <c r="P33" s="31" t="s">
        <v>125</v>
      </c>
      <c r="Q33" s="34">
        <v>7500</v>
      </c>
      <c r="R33" s="31">
        <v>137071740</v>
      </c>
      <c r="S33" s="31" t="s">
        <v>126</v>
      </c>
      <c r="T33" s="33">
        <v>45672</v>
      </c>
      <c r="U33" s="33">
        <v>45720</v>
      </c>
      <c r="V33" s="33">
        <v>45743</v>
      </c>
      <c r="W33" s="33"/>
      <c r="X33" s="31">
        <v>4</v>
      </c>
      <c r="Y33" s="31" t="s">
        <v>127</v>
      </c>
      <c r="Z33" s="34">
        <v>0</v>
      </c>
      <c r="AA33" s="34"/>
      <c r="AB33" s="31"/>
      <c r="AC33" s="31"/>
      <c r="AD33" s="31" t="s">
        <v>118</v>
      </c>
      <c r="AE33" s="31"/>
      <c r="AF33" s="31" t="s">
        <v>128</v>
      </c>
      <c r="AG33" s="34">
        <v>0</v>
      </c>
      <c r="AH33" s="34">
        <v>0</v>
      </c>
      <c r="AI33" s="34">
        <v>0</v>
      </c>
      <c r="AJ33" s="34">
        <v>0</v>
      </c>
      <c r="AK33" s="34">
        <v>0</v>
      </c>
      <c r="AL33" s="34">
        <v>0</v>
      </c>
      <c r="AM33" s="34">
        <v>7500</v>
      </c>
      <c r="AN33" s="34">
        <v>0</v>
      </c>
      <c r="AO33" s="34">
        <v>0</v>
      </c>
      <c r="AP33" s="34">
        <v>7500</v>
      </c>
      <c r="AQ33" s="34">
        <v>0</v>
      </c>
      <c r="AR33" s="31">
        <v>2201611261</v>
      </c>
      <c r="AS33" s="33">
        <v>45771</v>
      </c>
      <c r="AT33" s="31" t="s">
        <v>175</v>
      </c>
      <c r="AU33" s="34">
        <v>600364</v>
      </c>
    </row>
    <row r="34" spans="1:47" x14ac:dyDescent="0.35">
      <c r="A34" s="31">
        <v>900145579</v>
      </c>
      <c r="B34" s="31" t="s">
        <v>91</v>
      </c>
      <c r="C34" s="31" t="s">
        <v>18</v>
      </c>
      <c r="D34" s="31">
        <v>120163</v>
      </c>
      <c r="E34" s="32" t="s">
        <v>48</v>
      </c>
      <c r="F34" s="32" t="s">
        <v>124</v>
      </c>
      <c r="G34" s="33">
        <v>45685</v>
      </c>
      <c r="H34" s="33">
        <v>45720</v>
      </c>
      <c r="I34" s="34">
        <v>30000</v>
      </c>
      <c r="J34" s="34">
        <v>30000</v>
      </c>
      <c r="K34" s="31" t="s">
        <v>12</v>
      </c>
      <c r="L34" s="31" t="s">
        <v>13</v>
      </c>
      <c r="M34" s="31" t="s">
        <v>14</v>
      </c>
      <c r="N34" s="31"/>
      <c r="O34" s="31" t="e">
        <v>#N/A</v>
      </c>
      <c r="P34" s="31" t="s">
        <v>125</v>
      </c>
      <c r="Q34" s="34">
        <v>30000</v>
      </c>
      <c r="R34" s="31">
        <v>137071739</v>
      </c>
      <c r="S34" s="31" t="s">
        <v>126</v>
      </c>
      <c r="T34" s="33">
        <v>45685</v>
      </c>
      <c r="U34" s="33">
        <v>45720</v>
      </c>
      <c r="V34" s="33">
        <v>45743</v>
      </c>
      <c r="W34" s="33"/>
      <c r="X34" s="31">
        <v>4</v>
      </c>
      <c r="Y34" s="31" t="s">
        <v>127</v>
      </c>
      <c r="Z34" s="34">
        <v>0</v>
      </c>
      <c r="AA34" s="34"/>
      <c r="AB34" s="31"/>
      <c r="AC34" s="31"/>
      <c r="AD34" s="31" t="s">
        <v>118</v>
      </c>
      <c r="AE34" s="31"/>
      <c r="AF34" s="31" t="s">
        <v>128</v>
      </c>
      <c r="AG34" s="34">
        <v>0</v>
      </c>
      <c r="AH34" s="34">
        <v>0</v>
      </c>
      <c r="AI34" s="34">
        <v>0</v>
      </c>
      <c r="AJ34" s="34">
        <v>0</v>
      </c>
      <c r="AK34" s="34">
        <v>0</v>
      </c>
      <c r="AL34" s="34">
        <v>0</v>
      </c>
      <c r="AM34" s="34">
        <v>30000</v>
      </c>
      <c r="AN34" s="34">
        <v>0</v>
      </c>
      <c r="AO34" s="34">
        <v>0</v>
      </c>
      <c r="AP34" s="34">
        <v>30000</v>
      </c>
      <c r="AQ34" s="34">
        <v>0</v>
      </c>
      <c r="AR34" s="31">
        <v>2201611261</v>
      </c>
      <c r="AS34" s="33">
        <v>45771</v>
      </c>
      <c r="AT34" s="31" t="s">
        <v>175</v>
      </c>
      <c r="AU34" s="34">
        <v>600364</v>
      </c>
    </row>
  </sheetData>
  <autoFilter ref="A2:AU34"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zoomScaleNormal="100" workbookViewId="0">
      <selection activeCell="L20" sqref="L20"/>
    </sheetView>
  </sheetViews>
  <sheetFormatPr baseColWidth="10" defaultColWidth="10.90625" defaultRowHeight="12.5" x14ac:dyDescent="0.25"/>
  <cols>
    <col min="1" max="1" width="1" style="44" customWidth="1"/>
    <col min="2" max="2" width="10.90625" style="44"/>
    <col min="3" max="3" width="17.54296875" style="44" customWidth="1"/>
    <col min="4" max="4" width="11.54296875" style="44" customWidth="1"/>
    <col min="5" max="8" width="10.90625" style="44"/>
    <col min="9" max="9" width="22.54296875" style="44" customWidth="1"/>
    <col min="10" max="10" width="14" style="44" customWidth="1"/>
    <col min="11" max="11" width="1.81640625" style="44" customWidth="1"/>
    <col min="12" max="16384" width="10.90625" style="44"/>
  </cols>
  <sheetData>
    <row r="1" spans="2:10" ht="6" customHeight="1" thickBot="1" x14ac:dyDescent="0.3"/>
    <row r="2" spans="2:10" ht="19.5" customHeight="1" x14ac:dyDescent="0.25">
      <c r="B2" s="45"/>
      <c r="C2" s="46"/>
      <c r="D2" s="94" t="s">
        <v>183</v>
      </c>
      <c r="E2" s="95"/>
      <c r="F2" s="95"/>
      <c r="G2" s="95"/>
      <c r="H2" s="95"/>
      <c r="I2" s="96"/>
      <c r="J2" s="100" t="s">
        <v>184</v>
      </c>
    </row>
    <row r="3" spans="2:10" ht="15.75" customHeight="1" thickBot="1" x14ac:dyDescent="0.3">
      <c r="B3" s="47"/>
      <c r="C3" s="48"/>
      <c r="D3" s="97"/>
      <c r="E3" s="98"/>
      <c r="F3" s="98"/>
      <c r="G3" s="98"/>
      <c r="H3" s="98"/>
      <c r="I3" s="99"/>
      <c r="J3" s="101"/>
    </row>
    <row r="4" spans="2:10" ht="13" x14ac:dyDescent="0.25">
      <c r="B4" s="47"/>
      <c r="C4" s="48"/>
      <c r="D4" s="49"/>
      <c r="E4" s="50"/>
      <c r="F4" s="50"/>
      <c r="G4" s="50"/>
      <c r="H4" s="50"/>
      <c r="I4" s="51"/>
      <c r="J4" s="52"/>
    </row>
    <row r="5" spans="2:10" ht="13" x14ac:dyDescent="0.25">
      <c r="B5" s="47"/>
      <c r="C5" s="48"/>
      <c r="D5" s="53" t="s">
        <v>185</v>
      </c>
      <c r="E5" s="54"/>
      <c r="F5" s="54"/>
      <c r="G5" s="54"/>
      <c r="H5" s="54"/>
      <c r="I5" s="55"/>
      <c r="J5" s="55" t="s">
        <v>186</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44" t="s">
        <v>215</v>
      </c>
      <c r="J9" s="63"/>
    </row>
    <row r="10" spans="2:10" ht="13" x14ac:dyDescent="0.3">
      <c r="B10" s="62"/>
      <c r="C10" s="64"/>
      <c r="E10" s="65"/>
      <c r="H10" s="66"/>
      <c r="J10" s="63"/>
    </row>
    <row r="11" spans="2:10" x14ac:dyDescent="0.25">
      <c r="B11" s="62"/>
      <c r="J11" s="63"/>
    </row>
    <row r="12" spans="2:10" ht="13" x14ac:dyDescent="0.3">
      <c r="B12" s="62"/>
      <c r="C12" s="64" t="s">
        <v>216</v>
      </c>
      <c r="J12" s="63"/>
    </row>
    <row r="13" spans="2:10" ht="13" x14ac:dyDescent="0.3">
      <c r="B13" s="62"/>
      <c r="C13" s="64" t="s">
        <v>217</v>
      </c>
      <c r="J13" s="63"/>
    </row>
    <row r="14" spans="2:10" x14ac:dyDescent="0.25">
      <c r="B14" s="62"/>
      <c r="J14" s="63"/>
    </row>
    <row r="15" spans="2:10" x14ac:dyDescent="0.25">
      <c r="B15" s="62"/>
      <c r="C15" s="44" t="s">
        <v>187</v>
      </c>
      <c r="J15" s="63"/>
    </row>
    <row r="16" spans="2:10" x14ac:dyDescent="0.25">
      <c r="B16" s="62"/>
      <c r="C16" s="67"/>
      <c r="J16" s="63"/>
    </row>
    <row r="17" spans="2:10" ht="13" x14ac:dyDescent="0.25">
      <c r="B17" s="62"/>
      <c r="C17" s="44" t="s">
        <v>188</v>
      </c>
      <c r="D17" s="65"/>
      <c r="H17" s="68" t="s">
        <v>189</v>
      </c>
      <c r="I17" s="69" t="s">
        <v>190</v>
      </c>
      <c r="J17" s="63"/>
    </row>
    <row r="18" spans="2:10" ht="13" x14ac:dyDescent="0.3">
      <c r="B18" s="62"/>
      <c r="C18" s="64" t="s">
        <v>191</v>
      </c>
      <c r="D18" s="64"/>
      <c r="E18" s="64"/>
      <c r="F18" s="64"/>
      <c r="H18" s="70">
        <v>32</v>
      </c>
      <c r="I18" s="71">
        <v>1286015</v>
      </c>
      <c r="J18" s="63"/>
    </row>
    <row r="19" spans="2:10" x14ac:dyDescent="0.25">
      <c r="B19" s="62"/>
      <c r="C19" s="44" t="s">
        <v>192</v>
      </c>
      <c r="H19" s="72">
        <v>9</v>
      </c>
      <c r="I19" s="73">
        <v>436832</v>
      </c>
      <c r="J19" s="63"/>
    </row>
    <row r="20" spans="2:10" x14ac:dyDescent="0.25">
      <c r="B20" s="62"/>
      <c r="C20" s="44" t="s">
        <v>193</v>
      </c>
      <c r="H20" s="72">
        <v>5</v>
      </c>
      <c r="I20" s="73">
        <v>601230</v>
      </c>
      <c r="J20" s="63"/>
    </row>
    <row r="21" spans="2:10" x14ac:dyDescent="0.25">
      <c r="B21" s="62"/>
      <c r="C21" s="44" t="s">
        <v>194</v>
      </c>
      <c r="H21" s="72">
        <v>0</v>
      </c>
      <c r="I21" s="73">
        <v>0</v>
      </c>
      <c r="J21" s="63"/>
    </row>
    <row r="22" spans="2:10" x14ac:dyDescent="0.25">
      <c r="B22" s="62"/>
      <c r="C22" s="44" t="s">
        <v>195</v>
      </c>
      <c r="H22" s="72">
        <v>0</v>
      </c>
      <c r="I22" s="73">
        <v>0</v>
      </c>
      <c r="J22" s="63"/>
    </row>
    <row r="23" spans="2:10" x14ac:dyDescent="0.25">
      <c r="B23" s="62"/>
      <c r="C23" s="44" t="s">
        <v>196</v>
      </c>
      <c r="H23" s="72">
        <v>0</v>
      </c>
      <c r="I23" s="73">
        <v>0</v>
      </c>
      <c r="J23" s="63"/>
    </row>
    <row r="24" spans="2:10" ht="13" thickBot="1" x14ac:dyDescent="0.3">
      <c r="B24" s="62"/>
      <c r="C24" s="44" t="s">
        <v>197</v>
      </c>
      <c r="H24" s="74">
        <v>12</v>
      </c>
      <c r="I24" s="75">
        <v>94367</v>
      </c>
      <c r="J24" s="63"/>
    </row>
    <row r="25" spans="2:10" ht="13.5" customHeight="1" x14ac:dyDescent="0.3">
      <c r="B25" s="62"/>
      <c r="C25" s="64" t="s">
        <v>198</v>
      </c>
      <c r="D25" s="64"/>
      <c r="E25" s="64"/>
      <c r="F25" s="64"/>
      <c r="H25" s="70">
        <f>H19+H20+H21+H22+H24+H23</f>
        <v>26</v>
      </c>
      <c r="I25" s="71">
        <f>I19+I20+I21+I22+I24+I23</f>
        <v>1132429</v>
      </c>
      <c r="J25" s="63"/>
    </row>
    <row r="26" spans="2:10" x14ac:dyDescent="0.25">
      <c r="B26" s="62"/>
      <c r="C26" s="44" t="s">
        <v>199</v>
      </c>
      <c r="H26" s="72">
        <v>3</v>
      </c>
      <c r="I26" s="73">
        <v>52500</v>
      </c>
      <c r="J26" s="63"/>
    </row>
    <row r="27" spans="2:10" ht="13" thickBot="1" x14ac:dyDescent="0.3">
      <c r="B27" s="62"/>
      <c r="C27" s="44" t="s">
        <v>83</v>
      </c>
      <c r="H27" s="74">
        <v>3</v>
      </c>
      <c r="I27" s="75">
        <v>101086</v>
      </c>
      <c r="J27" s="63"/>
    </row>
    <row r="28" spans="2:10" ht="13" x14ac:dyDescent="0.3">
      <c r="B28" s="62"/>
      <c r="C28" s="64" t="s">
        <v>200</v>
      </c>
      <c r="D28" s="64"/>
      <c r="E28" s="64"/>
      <c r="F28" s="64"/>
      <c r="H28" s="70">
        <f>H26+H27</f>
        <v>6</v>
      </c>
      <c r="I28" s="71">
        <f>I26+I27</f>
        <v>153586</v>
      </c>
      <c r="J28" s="63"/>
    </row>
    <row r="29" spans="2:10" ht="13.5" thickBot="1" x14ac:dyDescent="0.35">
      <c r="B29" s="62"/>
      <c r="C29" s="44" t="s">
        <v>201</v>
      </c>
      <c r="D29" s="64"/>
      <c r="E29" s="64"/>
      <c r="F29" s="64"/>
      <c r="H29" s="74">
        <v>0</v>
      </c>
      <c r="I29" s="75">
        <v>0</v>
      </c>
      <c r="J29" s="63"/>
    </row>
    <row r="30" spans="2:10" ht="13" x14ac:dyDescent="0.3">
      <c r="B30" s="62"/>
      <c r="C30" s="64" t="s">
        <v>202</v>
      </c>
      <c r="D30" s="64"/>
      <c r="E30" s="64"/>
      <c r="F30" s="64"/>
      <c r="H30" s="72">
        <f>H29</f>
        <v>0</v>
      </c>
      <c r="I30" s="73">
        <f>I29</f>
        <v>0</v>
      </c>
      <c r="J30" s="63"/>
    </row>
    <row r="31" spans="2:10" ht="13" x14ac:dyDescent="0.3">
      <c r="B31" s="62"/>
      <c r="C31" s="64"/>
      <c r="D31" s="64"/>
      <c r="E31" s="64"/>
      <c r="F31" s="64"/>
      <c r="H31" s="76"/>
      <c r="I31" s="71"/>
      <c r="J31" s="63"/>
    </row>
    <row r="32" spans="2:10" ht="13.5" thickBot="1" x14ac:dyDescent="0.35">
      <c r="B32" s="62"/>
      <c r="C32" s="64" t="s">
        <v>203</v>
      </c>
      <c r="D32" s="64"/>
      <c r="H32" s="77">
        <f>H25+H28+H30</f>
        <v>32</v>
      </c>
      <c r="I32" s="78">
        <f>I25+I28+I30</f>
        <v>1286015</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218</v>
      </c>
      <c r="D37" s="81"/>
      <c r="H37" s="80" t="s">
        <v>204</v>
      </c>
      <c r="I37" s="81"/>
      <c r="J37" s="63"/>
    </row>
    <row r="38" spans="2:10" ht="13" x14ac:dyDescent="0.3">
      <c r="B38" s="62"/>
      <c r="C38" s="64" t="s">
        <v>219</v>
      </c>
      <c r="D38" s="79"/>
      <c r="H38" s="82" t="s">
        <v>205</v>
      </c>
      <c r="I38" s="79"/>
      <c r="J38" s="63"/>
    </row>
    <row r="39" spans="2:10" ht="13" x14ac:dyDescent="0.3">
      <c r="B39" s="62"/>
      <c r="C39" s="64" t="s">
        <v>220</v>
      </c>
      <c r="H39" s="64" t="s">
        <v>206</v>
      </c>
      <c r="I39" s="79"/>
      <c r="J39" s="63"/>
    </row>
    <row r="40" spans="2:10" x14ac:dyDescent="0.25">
      <c r="B40" s="62"/>
      <c r="G40" s="79"/>
      <c r="H40" s="79"/>
      <c r="I40" s="79"/>
      <c r="J40" s="63"/>
    </row>
    <row r="41" spans="2:10" ht="12.75" customHeight="1" x14ac:dyDescent="0.25">
      <c r="B41" s="62"/>
      <c r="C41" s="102" t="s">
        <v>207</v>
      </c>
      <c r="D41" s="102"/>
      <c r="E41" s="102"/>
      <c r="F41" s="102"/>
      <c r="G41" s="102"/>
      <c r="H41" s="102"/>
      <c r="I41" s="102"/>
      <c r="J41" s="63"/>
    </row>
    <row r="42" spans="2:10" ht="18.75" customHeight="1" thickBot="1" x14ac:dyDescent="0.3">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I20" sqref="I20"/>
    </sheetView>
  </sheetViews>
  <sheetFormatPr baseColWidth="10" defaultColWidth="11.453125" defaultRowHeight="12.5" x14ac:dyDescent="0.25"/>
  <cols>
    <col min="1" max="1" width="4.453125" style="44" customWidth="1"/>
    <col min="2" max="2" width="11.453125" style="44"/>
    <col min="3" max="3" width="12.81640625" style="44" customWidth="1"/>
    <col min="4" max="4" width="22" style="44" customWidth="1"/>
    <col min="5" max="8" width="11.453125" style="44"/>
    <col min="9" max="9" width="24.81640625" style="44" customWidth="1"/>
    <col min="10" max="10" width="12.54296875" style="44" customWidth="1"/>
    <col min="11" max="11" width="1.81640625" style="44" customWidth="1"/>
    <col min="12" max="16384" width="11.453125" style="44"/>
  </cols>
  <sheetData>
    <row r="1" spans="2:10" ht="18" customHeight="1" thickBot="1" x14ac:dyDescent="0.3"/>
    <row r="2" spans="2:10" ht="19.5" customHeight="1" x14ac:dyDescent="0.25">
      <c r="B2" s="45"/>
      <c r="C2" s="46"/>
      <c r="D2" s="94" t="s">
        <v>208</v>
      </c>
      <c r="E2" s="95"/>
      <c r="F2" s="95"/>
      <c r="G2" s="95"/>
      <c r="H2" s="95"/>
      <c r="I2" s="96"/>
      <c r="J2" s="100" t="s">
        <v>184</v>
      </c>
    </row>
    <row r="3" spans="2:10" ht="15.75" customHeight="1" thickBot="1" x14ac:dyDescent="0.3">
      <c r="B3" s="47"/>
      <c r="C3" s="48"/>
      <c r="D3" s="97"/>
      <c r="E3" s="98"/>
      <c r="F3" s="98"/>
      <c r="G3" s="98"/>
      <c r="H3" s="98"/>
      <c r="I3" s="99"/>
      <c r="J3" s="101"/>
    </row>
    <row r="4" spans="2:10" ht="13" x14ac:dyDescent="0.25">
      <c r="B4" s="47"/>
      <c r="C4" s="48"/>
      <c r="E4" s="50"/>
      <c r="F4" s="50"/>
      <c r="G4" s="50"/>
      <c r="H4" s="50"/>
      <c r="I4" s="51"/>
      <c r="J4" s="52"/>
    </row>
    <row r="5" spans="2:10" ht="13" x14ac:dyDescent="0.25">
      <c r="B5" s="47"/>
      <c r="C5" s="48"/>
      <c r="D5" s="103" t="s">
        <v>209</v>
      </c>
      <c r="E5" s="104"/>
      <c r="F5" s="104"/>
      <c r="G5" s="104"/>
      <c r="H5" s="104"/>
      <c r="I5" s="105"/>
      <c r="J5" s="55" t="s">
        <v>210</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44" t="str">
        <f>+'FOR-CSA-018'!C9</f>
        <v>Santiago de Cali, abril 25 2025</v>
      </c>
      <c r="D9" s="66"/>
      <c r="E9" s="65"/>
      <c r="J9" s="63"/>
    </row>
    <row r="10" spans="2:10" ht="13" x14ac:dyDescent="0.3">
      <c r="B10" s="62"/>
      <c r="C10" s="64"/>
      <c r="J10" s="63"/>
    </row>
    <row r="11" spans="2:10" ht="13" x14ac:dyDescent="0.3">
      <c r="B11" s="62"/>
      <c r="C11" s="64" t="str">
        <f>+'FOR-CSA-018'!C12</f>
        <v>Señores : EMPRESA SOCIAL DEL ESTADO POPAYAN E.S.E</v>
      </c>
      <c r="J11" s="63"/>
    </row>
    <row r="12" spans="2:10" ht="13" x14ac:dyDescent="0.3">
      <c r="B12" s="62"/>
      <c r="C12" s="64" t="str">
        <f>+'FOR-CSA-018'!C13</f>
        <v>NIT: 900145579</v>
      </c>
      <c r="J12" s="63"/>
    </row>
    <row r="13" spans="2:10" x14ac:dyDescent="0.25">
      <c r="B13" s="62"/>
      <c r="J13" s="63"/>
    </row>
    <row r="14" spans="2:10" x14ac:dyDescent="0.25">
      <c r="B14" s="62"/>
      <c r="C14" s="44" t="s">
        <v>211</v>
      </c>
      <c r="J14" s="63"/>
    </row>
    <row r="15" spans="2:10" x14ac:dyDescent="0.25">
      <c r="B15" s="62"/>
      <c r="C15" s="67"/>
      <c r="J15" s="63"/>
    </row>
    <row r="16" spans="2:10" ht="13" x14ac:dyDescent="0.3">
      <c r="B16" s="62"/>
      <c r="C16" s="86"/>
      <c r="D16" s="65"/>
      <c r="H16" s="87" t="s">
        <v>189</v>
      </c>
      <c r="I16" s="87" t="s">
        <v>190</v>
      </c>
      <c r="J16" s="63"/>
    </row>
    <row r="17" spans="2:10" ht="13" x14ac:dyDescent="0.3">
      <c r="B17" s="62"/>
      <c r="C17" s="64" t="str">
        <f>+'FOR-CSA-018'!C17</f>
        <v>Con Corte al dia: 31/03/2025</v>
      </c>
      <c r="D17" s="64"/>
      <c r="E17" s="64"/>
      <c r="F17" s="64"/>
      <c r="H17" s="88">
        <f>+SUM(H18:H23)</f>
        <v>26</v>
      </c>
      <c r="I17" s="89">
        <f>+SUM(I18:I23)</f>
        <v>1132429</v>
      </c>
      <c r="J17" s="63"/>
    </row>
    <row r="18" spans="2:10" x14ac:dyDescent="0.25">
      <c r="B18" s="62"/>
      <c r="C18" s="44" t="s">
        <v>192</v>
      </c>
      <c r="H18" s="90">
        <f>+'FOR-CSA-018'!H19</f>
        <v>9</v>
      </c>
      <c r="I18" s="91">
        <f>+'FOR-CSA-018'!I19</f>
        <v>436832</v>
      </c>
      <c r="J18" s="63"/>
    </row>
    <row r="19" spans="2:10" x14ac:dyDescent="0.25">
      <c r="B19" s="62"/>
      <c r="C19" s="44" t="s">
        <v>193</v>
      </c>
      <c r="H19" s="90">
        <f>+'FOR-CSA-018'!H20</f>
        <v>5</v>
      </c>
      <c r="I19" s="91">
        <f>+'FOR-CSA-018'!I20</f>
        <v>601230</v>
      </c>
      <c r="J19" s="63"/>
    </row>
    <row r="20" spans="2:10" x14ac:dyDescent="0.25">
      <c r="B20" s="62"/>
      <c r="C20" s="44" t="s">
        <v>194</v>
      </c>
      <c r="H20" s="90">
        <f>+'FOR-CSA-018'!H21</f>
        <v>0</v>
      </c>
      <c r="I20" s="91">
        <f>+'FOR-CSA-018'!I21</f>
        <v>0</v>
      </c>
      <c r="J20" s="63"/>
    </row>
    <row r="21" spans="2:10" x14ac:dyDescent="0.25">
      <c r="B21" s="62"/>
      <c r="C21" s="44" t="s">
        <v>195</v>
      </c>
      <c r="H21" s="90">
        <f>+'FOR-CSA-018'!H22</f>
        <v>0</v>
      </c>
      <c r="I21" s="91">
        <f>+'FOR-CSA-018'!I22</f>
        <v>0</v>
      </c>
      <c r="J21" s="63"/>
    </row>
    <row r="22" spans="2:10" x14ac:dyDescent="0.25">
      <c r="B22" s="62"/>
      <c r="C22" s="44" t="s">
        <v>196</v>
      </c>
      <c r="H22" s="90">
        <f>+'FOR-CSA-018'!H23</f>
        <v>0</v>
      </c>
      <c r="I22" s="91">
        <f>+'FOR-CSA-018'!I23</f>
        <v>0</v>
      </c>
      <c r="J22" s="63"/>
    </row>
    <row r="23" spans="2:10" x14ac:dyDescent="0.25">
      <c r="B23" s="62"/>
      <c r="C23" s="44" t="s">
        <v>212</v>
      </c>
      <c r="H23" s="90">
        <f>+'FOR-CSA-018'!H24</f>
        <v>12</v>
      </c>
      <c r="I23" s="91">
        <f>+'FOR-CSA-018'!I24</f>
        <v>94367</v>
      </c>
      <c r="J23" s="63"/>
    </row>
    <row r="24" spans="2:10" ht="13" x14ac:dyDescent="0.3">
      <c r="B24" s="62"/>
      <c r="C24" s="64" t="s">
        <v>213</v>
      </c>
      <c r="D24" s="64"/>
      <c r="E24" s="64"/>
      <c r="F24" s="64"/>
      <c r="H24" s="88">
        <f>SUM(H18:H23)</f>
        <v>26</v>
      </c>
      <c r="I24" s="89">
        <f>+SUBTOTAL(9,I18:I23)</f>
        <v>1132429</v>
      </c>
      <c r="J24" s="63"/>
    </row>
    <row r="25" spans="2:10" ht="13.5" thickBot="1" x14ac:dyDescent="0.35">
      <c r="B25" s="62"/>
      <c r="C25" s="64"/>
      <c r="D25" s="64"/>
      <c r="H25" s="92"/>
      <c r="I25" s="93"/>
      <c r="J25" s="63"/>
    </row>
    <row r="26" spans="2:10" ht="13.5" thickTop="1" x14ac:dyDescent="0.3">
      <c r="B26" s="62"/>
      <c r="C26" s="64"/>
      <c r="D26" s="64"/>
      <c r="H26" s="79"/>
      <c r="I26" s="73"/>
      <c r="J26" s="63"/>
    </row>
    <row r="27" spans="2:10" ht="13" x14ac:dyDescent="0.3">
      <c r="B27" s="62"/>
      <c r="C27" s="64"/>
      <c r="D27" s="64"/>
      <c r="H27" s="79"/>
      <c r="I27" s="73"/>
      <c r="J27" s="63"/>
    </row>
    <row r="28" spans="2:10" ht="13" x14ac:dyDescent="0.3">
      <c r="B28" s="62"/>
      <c r="C28" s="64"/>
      <c r="D28" s="64"/>
      <c r="H28" s="79"/>
      <c r="I28" s="73"/>
      <c r="J28" s="63"/>
    </row>
    <row r="29" spans="2:10" x14ac:dyDescent="0.25">
      <c r="B29" s="62"/>
      <c r="G29" s="79"/>
      <c r="H29" s="79"/>
      <c r="I29" s="79"/>
      <c r="J29" s="63"/>
    </row>
    <row r="30" spans="2:10" ht="13.5" thickBot="1" x14ac:dyDescent="0.35">
      <c r="B30" s="62"/>
      <c r="C30" s="80" t="str">
        <f>+'FOR-CSA-018'!C37</f>
        <v>Johana Millan</v>
      </c>
      <c r="D30" s="80"/>
      <c r="G30" s="80" t="str">
        <f>+'FOR-CSA-018'!H37</f>
        <v>Juan Camilo Paez R.</v>
      </c>
      <c r="H30" s="81"/>
      <c r="I30" s="79"/>
      <c r="J30" s="63"/>
    </row>
    <row r="31" spans="2:10" ht="13" x14ac:dyDescent="0.3">
      <c r="B31" s="62"/>
      <c r="C31" s="82" t="str">
        <f>+'FOR-CSA-018'!C38</f>
        <v>Profedional de cartera</v>
      </c>
      <c r="D31" s="82"/>
      <c r="G31" s="82" t="str">
        <f>+'FOR-CSA-018'!H38</f>
        <v>Cartera - Cuentas Salud</v>
      </c>
      <c r="H31" s="79"/>
      <c r="I31" s="79"/>
      <c r="J31" s="63"/>
    </row>
    <row r="32" spans="2:10" ht="13" x14ac:dyDescent="0.3">
      <c r="B32" s="62"/>
      <c r="C32" s="82" t="str">
        <f>+'FOR-CSA-018'!C39</f>
        <v xml:space="preserve"> EMPRESA SOCIAL DEL ESTADO POPAYAN E.S.E</v>
      </c>
      <c r="D32" s="82"/>
      <c r="G32" s="82" t="str">
        <f>+'FOR-CSA-018'!H39</f>
        <v>EPS Comfenalco Valle.</v>
      </c>
      <c r="H32" s="79"/>
      <c r="I32" s="79"/>
      <c r="J32" s="63"/>
    </row>
    <row r="33" spans="2:10" ht="13" x14ac:dyDescent="0.3">
      <c r="B33" s="62"/>
      <c r="C33" s="82"/>
      <c r="D33" s="82"/>
      <c r="G33" s="82"/>
      <c r="H33" s="79"/>
      <c r="I33" s="79"/>
      <c r="J33" s="63"/>
    </row>
    <row r="34" spans="2:10" ht="13" x14ac:dyDescent="0.3">
      <c r="B34" s="62"/>
      <c r="C34" s="82"/>
      <c r="D34" s="82"/>
      <c r="G34" s="82"/>
      <c r="H34" s="79"/>
      <c r="I34" s="79"/>
      <c r="J34" s="63"/>
    </row>
    <row r="35" spans="2:10" ht="14" x14ac:dyDescent="0.25">
      <c r="B35" s="62"/>
      <c r="C35" s="106" t="s">
        <v>214</v>
      </c>
      <c r="D35" s="106"/>
      <c r="E35" s="106"/>
      <c r="F35" s="106"/>
      <c r="G35" s="106"/>
      <c r="H35" s="106"/>
      <c r="I35" s="106"/>
      <c r="J35" s="63"/>
    </row>
    <row r="36" spans="2:10" ht="13" x14ac:dyDescent="0.3">
      <c r="B36" s="62"/>
      <c r="C36" s="82"/>
      <c r="D36" s="82"/>
      <c r="G36" s="82"/>
      <c r="H36" s="79"/>
      <c r="I36" s="79"/>
      <c r="J36" s="63"/>
    </row>
    <row r="37" spans="2:10" ht="18.75" customHeight="1" thickBot="1" x14ac:dyDescent="0.3">
      <c r="B37" s="83"/>
      <c r="C37" s="84"/>
      <c r="D37" s="84"/>
      <c r="E37" s="84"/>
      <c r="F37" s="84"/>
      <c r="G37" s="81"/>
      <c r="H37" s="81"/>
      <c r="I37" s="81"/>
      <c r="J37" s="8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Neyla Lizeth Ome Guamanga</cp:lastModifiedBy>
  <dcterms:created xsi:type="dcterms:W3CDTF">2024-04-24T14:13:07Z</dcterms:created>
  <dcterms:modified xsi:type="dcterms:W3CDTF">2025-04-30T19:02:42Z</dcterms:modified>
</cp:coreProperties>
</file>