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4. ABRIL\NIT 891902036 HOSP LOCAL PEDRO SAENZ\"/>
    </mc:Choice>
  </mc:AlternateContent>
  <xr:revisionPtr revIDLastSave="0" documentId="13_ncr:1_{1B2A46FC-B975-49CD-9D51-5DF4FD415356}" xr6:coauthVersionLast="47" xr6:coauthVersionMax="47" xr10:uidLastSave="{00000000-0000-0000-0000-000000000000}"/>
  <bookViews>
    <workbookView xWindow="-110" yWindow="-110" windowWidth="19420" windowHeight="11500" activeTab="2" xr2:uid="{00000000-000D-0000-FFFF-FFFF00000000}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_xlnm._FilterDatabase" localSheetId="2" hidden="1">'ESTADO DE CADA FACTURA'!$A$2:$AP$14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0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H18" i="4"/>
  <c r="C17" i="4"/>
  <c r="I30" i="3"/>
  <c r="H30" i="3"/>
  <c r="I28" i="3"/>
  <c r="H28" i="3"/>
  <c r="I25" i="3"/>
  <c r="H25" i="3"/>
  <c r="C12" i="4"/>
  <c r="C11" i="4"/>
  <c r="C9" i="4"/>
  <c r="AK1" i="2"/>
  <c r="AJ1" i="2"/>
  <c r="AI1" i="2"/>
  <c r="AH1" i="2"/>
  <c r="AG1" i="2"/>
  <c r="AF1" i="2"/>
  <c r="AE1" i="2"/>
  <c r="AD1" i="2"/>
  <c r="AC1" i="2"/>
  <c r="AB1" i="2"/>
  <c r="U1" i="2"/>
  <c r="L1" i="2"/>
  <c r="J1" i="2"/>
  <c r="I1" i="2"/>
  <c r="H24" i="4" l="1"/>
  <c r="I24" i="4"/>
  <c r="I32" i="3"/>
  <c r="I33" i="3" s="1"/>
  <c r="H32" i="3"/>
  <c r="H33" i="3" s="1"/>
  <c r="H17" i="4"/>
  <c r="I17" i="4"/>
  <c r="J18" i="1"/>
</calcChain>
</file>

<file path=xl/sharedStrings.xml><?xml version="1.0" encoding="utf-8"?>
<sst xmlns="http://schemas.openxmlformats.org/spreadsheetml/2006/main" count="239" uniqueCount="134">
  <si>
    <t>Comfenalco  Valle  E.P.S. SUBSIDIADO EVENTO</t>
  </si>
  <si>
    <t>FE</t>
  </si>
  <si>
    <t>NIT-COBRO</t>
  </si>
  <si>
    <t xml:space="preserve">RAZON SOCIAL </t>
  </si>
  <si>
    <t>PREFIJO</t>
  </si>
  <si>
    <t>FACTURA</t>
  </si>
  <si>
    <t>FACTURA+PREFIJO</t>
  </si>
  <si>
    <t>FECHA FACTURA</t>
  </si>
  <si>
    <t>VALOR FACTURA</t>
  </si>
  <si>
    <t>FE23735</t>
  </si>
  <si>
    <t>FE24893</t>
  </si>
  <si>
    <t>FE25476</t>
  </si>
  <si>
    <t>FE24834</t>
  </si>
  <si>
    <t>FE24773</t>
  </si>
  <si>
    <t>FE24509</t>
  </si>
  <si>
    <t>FE22027</t>
  </si>
  <si>
    <t>FE21309</t>
  </si>
  <si>
    <t>FE21310</t>
  </si>
  <si>
    <t>FE16207</t>
  </si>
  <si>
    <t>FE23284</t>
  </si>
  <si>
    <t>FE19532</t>
  </si>
  <si>
    <t>NIT IPS</t>
  </si>
  <si>
    <t>Nombre IPS</t>
  </si>
  <si>
    <t>ALFA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</si>
  <si>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</si>
  <si>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</si>
  <si>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</si>
  <si>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</si>
  <si>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</si>
  <si>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</si>
  <si>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</si>
  <si>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24-04-2025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</si>
  <si>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</si>
  <si>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</si>
  <si>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</si>
  <si>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</si>
  <si>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</si>
  <si>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</si>
  <si>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</si>
  <si>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</si>
  <si>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</si>
  <si>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</si>
  <si>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</si>
  <si>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</si>
  <si>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</si>
  <si>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</si>
  <si>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</si>
  <si>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</si>
  <si>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</si>
  <si>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</si>
  <si>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</si>
  <si>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</si>
  <si>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</si>
  <si>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</si>
  <si>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</si>
  <si>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</si>
  <si>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</si>
  <si>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</si>
  <si>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</si>
  <si>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</si>
  <si>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</si>
  <si>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</si>
  <si>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</si>
  <si>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</si>
  <si>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LOCAL PEDRO SAENZ</t>
  </si>
  <si>
    <t>891902036_FE24509</t>
  </si>
  <si>
    <t>Factura devuelta</t>
  </si>
  <si>
    <t>Devuelta</t>
  </si>
  <si>
    <t>Más de 360</t>
  </si>
  <si>
    <t>AUT: SE REALIZA DEVOLUCIÓN DE FACTURA CON SOPORTES COMPLETOS, FACTURA NO CUENTA CON AUTORIZACIÓN PARA LOS SERVICIOS FACTURADOS, FAVOR COMUNICARSE CON EL ÁREA ENCARGADA, SOLICITARLA A LA capautorizaciones@epsdelagente.com.co. LUIS ERNESTO GUERRERO GALEANO</t>
  </si>
  <si>
    <t>AUTORIZACION</t>
  </si>
  <si>
    <t>Atención de urgencias</t>
  </si>
  <si>
    <t>Urgencias</t>
  </si>
  <si>
    <t>891902036_FE22027</t>
  </si>
  <si>
    <t>Factura no radicada</t>
  </si>
  <si>
    <t>No radicada</t>
  </si>
  <si>
    <t>891902036_FE21309</t>
  </si>
  <si>
    <t>891902036_FE21310</t>
  </si>
  <si>
    <t>891902036_FE19532</t>
  </si>
  <si>
    <t>891902036_FE25476</t>
  </si>
  <si>
    <t>Factura pendiente en programacion de pago</t>
  </si>
  <si>
    <t>Finalizada</t>
  </si>
  <si>
    <t>URG-2023-285</t>
  </si>
  <si>
    <t>891902036_FE23284</t>
  </si>
  <si>
    <t>891902036_FE24773</t>
  </si>
  <si>
    <t>891902036_FE23735</t>
  </si>
  <si>
    <t>891902036_FE24834</t>
  </si>
  <si>
    <t>Procedimientos terapéuticos ambulatorios</t>
  </si>
  <si>
    <t>891902036_FE24893</t>
  </si>
  <si>
    <t>891902036_FE16207</t>
  </si>
  <si>
    <t>22.10.2021</t>
  </si>
  <si>
    <t>PAGO GIRO PREV REGIMEN SUBSIDIADO SEPTIEMBRE 2021</t>
  </si>
  <si>
    <t>Factura cancelada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</si>
  <si>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</si>
  <si>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</si>
  <si>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</si>
  <si>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</si>
  <si>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12/04/2025</t>
  </si>
  <si>
    <t>Con Corte al dia: 31/03/2025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</si>
  <si>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</si>
  <si>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</si>
  <si>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</si>
  <si>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</si>
  <si>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</si>
  <si>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</si>
  <si>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</si>
  <si>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</si>
  <si>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</si>
  <si>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</si>
  <si>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</si>
  <si>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</si>
  <si>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</si>
  <si>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</si>
  <si>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</si>
  <si>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</si>
  <si>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</si>
  <si>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</si>
  <si>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</si>
  <si>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</si>
  <si>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</si>
  <si>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</si>
  <si>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</si>
  <si>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</si>
  <si>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</si>
  <si>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</si>
  <si>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</si>
  <si>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</si>
  <si>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</si>
  <si>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</si>
  <si>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abril 24 2025</t>
  </si>
  <si>
    <t>Señores : HOSP LOCAL PEDRO SAENZ</t>
  </si>
  <si>
    <t>NIT: 891902036</t>
  </si>
  <si>
    <t>Marcia Perez</t>
  </si>
  <si>
    <t>Gerente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</si>
</sst>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"/>
    <numFmt numFmtId="166" formatCode="[$-240A]d&quot; de &quot;mmmm&quot; de &quot;yyyy;@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0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name val="Arial"/>
      <family val="2"/>
    </font>
    <font>
      <sz val="11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6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1">
    <xf numFmtId="0" fontId="0" fillId="0" borderId="0" xfId="0"/>
    <xf numFmtId="0" fontId="2" fillId="3" borderId="2" xfId="0" applyFont="1" applyFill="1" applyBorder="1" applyAlignment="1">
      <alignment horizontal="center" vertical="center" wrapText="1"/>
    </xf>
    <xf numFmtId="1" fontId="2" fillId="3" borderId="2" xfId="0" applyNumberFormat="1" applyFont="1" applyFill="1" applyBorder="1" applyAlignment="1">
      <alignment horizontal="center" vertical="center" wrapText="1"/>
    </xf>
    <xf numFmtId="0" fontId="2" fillId="3" borderId="2" xfId="1" applyNumberFormat="1" applyFont="1" applyFill="1" applyBorder="1" applyAlignment="1">
      <alignment horizontal="center" vertical="center" wrapText="1"/>
    </xf>
    <xf numFmtId="14" fontId="2" fillId="3" borderId="2" xfId="0" applyNumberFormat="1" applyFont="1" applyFill="1" applyBorder="1" applyAlignment="1">
      <alignment horizontal="center" vertical="center" wrapText="1"/>
    </xf>
    <xf numFmtId="44" fontId="2" fillId="3" borderId="2" xfId="2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left"/>
    </xf>
    <xf numFmtId="14" fontId="3" fillId="2" borderId="1" xfId="0" applyNumberFormat="1" applyFont="1" applyFill="1" applyBorder="1"/>
    <xf numFmtId="164" fontId="3" fillId="2" borderId="1" xfId="2" applyNumberFormat="1" applyFont="1" applyFill="1" applyBorder="1"/>
    <xf numFmtId="0" fontId="3" fillId="0" borderId="1" xfId="0" applyFont="1" applyBorder="1" applyAlignment="1">
      <alignment horizontal="left"/>
    </xf>
    <xf numFmtId="14" fontId="3" fillId="0" borderId="1" xfId="0" applyNumberFormat="1" applyFont="1" applyBorder="1"/>
    <xf numFmtId="164" fontId="3" fillId="0" borderId="1" xfId="2" applyNumberFormat="1" applyFont="1" applyBorder="1"/>
    <xf numFmtId="164" fontId="0" fillId="0" borderId="0" xfId="0" applyNumberFormat="1"/>
    <xf numFmtId="0" fontId="4" fillId="0" borderId="2" xfId="0" applyFont="1" applyBorder="1" applyAlignment="1">
      <alignment horizontal="center" vertical="center" wrapText="1"/>
    </xf>
    <xf numFmtId="2" fontId="4" fillId="0" borderId="2" xfId="0" applyNumberFormat="1" applyFont="1" applyBorder="1" applyAlignment="1">
      <alignment horizontal="center" vertical="center" wrapText="1"/>
    </xf>
    <xf numFmtId="14" fontId="4" fillId="0" borderId="2" xfId="0" applyNumberFormat="1" applyFont="1" applyBorder="1" applyAlignment="1">
      <alignment horizontal="center" vertical="center" wrapText="1"/>
    </xf>
    <xf numFmtId="165" fontId="4" fillId="0" borderId="2" xfId="0" applyNumberFormat="1" applyFont="1" applyBorder="1" applyAlignment="1">
      <alignment horizontal="center" vertical="center" wrapText="1"/>
    </xf>
    <xf numFmtId="0" fontId="4" fillId="5" borderId="2" xfId="0" applyFont="1" applyFill="1" applyBorder="1" applyAlignment="1">
      <alignment horizontal="center" vertical="center" wrapText="1"/>
    </xf>
    <xf numFmtId="165" fontId="4" fillId="5" borderId="2" xfId="2" applyNumberFormat="1" applyFont="1" applyFill="1" applyBorder="1" applyAlignment="1">
      <alignment horizontal="center" vertical="center" wrapText="1"/>
    </xf>
    <xf numFmtId="0" fontId="4" fillId="5" borderId="2" xfId="2" applyNumberFormat="1" applyFont="1" applyFill="1" applyBorder="1" applyAlignment="1">
      <alignment horizontal="center" vertical="center" wrapText="1"/>
    </xf>
    <xf numFmtId="0" fontId="4" fillId="6" borderId="2" xfId="0" applyFont="1" applyFill="1" applyBorder="1" applyAlignment="1">
      <alignment horizontal="center" vertical="center" wrapText="1"/>
    </xf>
    <xf numFmtId="14" fontId="4" fillId="6" borderId="2" xfId="0" applyNumberFormat="1" applyFont="1" applyFill="1" applyBorder="1" applyAlignment="1">
      <alignment horizontal="center" vertical="center" wrapText="1"/>
    </xf>
    <xf numFmtId="165" fontId="4" fillId="7" borderId="2" xfId="2" applyNumberFormat="1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165" fontId="4" fillId="4" borderId="2" xfId="2" applyNumberFormat="1" applyFont="1" applyFill="1" applyBorder="1" applyAlignment="1">
      <alignment horizontal="center" vertical="center" wrapText="1"/>
    </xf>
    <xf numFmtId="165" fontId="4" fillId="8" borderId="2" xfId="0" applyNumberFormat="1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5" fillId="0" borderId="2" xfId="0" applyFont="1" applyBorder="1" applyAlignment="1">
      <alignment vertical="center"/>
    </xf>
    <xf numFmtId="2" fontId="5" fillId="0" borderId="2" xfId="0" applyNumberFormat="1" applyFont="1" applyBorder="1" applyAlignment="1">
      <alignment vertical="center"/>
    </xf>
    <xf numFmtId="14" fontId="5" fillId="0" borderId="2" xfId="0" applyNumberFormat="1" applyFont="1" applyBorder="1" applyAlignment="1">
      <alignment vertical="center"/>
    </xf>
    <xf numFmtId="165" fontId="5" fillId="0" borderId="2" xfId="0" applyNumberFormat="1" applyFont="1" applyBorder="1" applyAlignment="1">
      <alignment vertical="center"/>
    </xf>
    <xf numFmtId="14" fontId="5" fillId="0" borderId="0" xfId="0" applyNumberFormat="1" applyFont="1"/>
    <xf numFmtId="0" fontId="5" fillId="0" borderId="0" xfId="0" applyFont="1"/>
    <xf numFmtId="2" fontId="5" fillId="0" borderId="0" xfId="0" applyNumberFormat="1" applyFont="1"/>
    <xf numFmtId="165" fontId="5" fillId="0" borderId="0" xfId="2" applyNumberFormat="1" applyFont="1" applyAlignment="1"/>
    <xf numFmtId="165" fontId="5" fillId="0" borderId="0" xfId="0" applyNumberFormat="1" applyFont="1"/>
    <xf numFmtId="0" fontId="7" fillId="0" borderId="0" xfId="3" applyFont="1"/>
    <xf numFmtId="0" fontId="7" fillId="0" borderId="3" xfId="3" applyFont="1" applyBorder="1" applyAlignment="1">
      <alignment horizontal="centerContinuous"/>
    </xf>
    <xf numFmtId="0" fontId="7" fillId="0" borderId="4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7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3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/>
    </xf>
    <xf numFmtId="0" fontId="7" fillId="0" borderId="11" xfId="3" applyFont="1" applyBorder="1" applyAlignment="1">
      <alignment horizontal="centerContinuous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7" xfId="3" applyFont="1" applyBorder="1"/>
    <xf numFmtId="0" fontId="7" fillId="0" borderId="8" xfId="3" applyFont="1" applyBorder="1"/>
    <xf numFmtId="0" fontId="8" fillId="0" borderId="0" xfId="3" applyFont="1"/>
    <xf numFmtId="14" fontId="7" fillId="0" borderId="0" xfId="3" applyNumberFormat="1" applyFont="1"/>
    <xf numFmtId="166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center" vertical="center"/>
    </xf>
    <xf numFmtId="165" fontId="8" fillId="0" borderId="0" xfId="3" applyNumberFormat="1" applyFont="1" applyAlignment="1">
      <alignment horizontal="center" vertical="center"/>
    </xf>
    <xf numFmtId="1" fontId="8" fillId="0" borderId="0" xfId="3" applyNumberFormat="1" applyFont="1" applyAlignment="1">
      <alignment horizontal="center"/>
    </xf>
    <xf numFmtId="167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7" fontId="7" fillId="0" borderId="0" xfId="3" applyNumberFormat="1" applyFont="1" applyAlignment="1">
      <alignment horizontal="right"/>
    </xf>
    <xf numFmtId="1" fontId="7" fillId="0" borderId="10" xfId="3" applyNumberFormat="1" applyFont="1" applyBorder="1" applyAlignment="1">
      <alignment horizontal="center"/>
    </xf>
    <xf numFmtId="167" fontId="7" fillId="0" borderId="10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4" xfId="3" applyNumberFormat="1" applyFont="1" applyBorder="1" applyAlignment="1">
      <alignment horizontal="center"/>
    </xf>
    <xf numFmtId="167" fontId="8" fillId="0" borderId="14" xfId="3" applyNumberFormat="1" applyFont="1" applyBorder="1" applyAlignment="1">
      <alignment horizontal="right"/>
    </xf>
    <xf numFmtId="167" fontId="7" fillId="0" borderId="0" xfId="3" applyNumberFormat="1" applyFont="1"/>
    <xf numFmtId="167" fontId="8" fillId="0" borderId="10" xfId="3" applyNumberFormat="1" applyFont="1" applyBorder="1"/>
    <xf numFmtId="167" fontId="7" fillId="0" borderId="10" xfId="3" applyNumberFormat="1" applyFont="1" applyBorder="1"/>
    <xf numFmtId="167" fontId="8" fillId="0" borderId="0" xfId="3" applyNumberFormat="1" applyFont="1"/>
    <xf numFmtId="0" fontId="7" fillId="0" borderId="9" xfId="3" applyFont="1" applyBorder="1"/>
    <xf numFmtId="0" fontId="7" fillId="0" borderId="10" xfId="3" applyFont="1" applyBorder="1"/>
    <xf numFmtId="0" fontId="7" fillId="0" borderId="11" xfId="3" applyFont="1" applyBorder="1"/>
    <xf numFmtId="0" fontId="7" fillId="9" borderId="0" xfId="3" applyFont="1" applyFill="1"/>
    <xf numFmtId="0" fontId="8" fillId="0" borderId="0" xfId="3" applyFont="1" applyAlignment="1">
      <alignment horizontal="center"/>
    </xf>
    <xf numFmtId="1" fontId="8" fillId="0" borderId="0" xfId="4" applyNumberFormat="1" applyFont="1" applyAlignment="1">
      <alignment horizontal="right"/>
    </xf>
    <xf numFmtId="168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68" fontId="7" fillId="0" borderId="0" xfId="5" applyNumberFormat="1" applyFont="1" applyAlignment="1">
      <alignment horizontal="right"/>
    </xf>
    <xf numFmtId="169" fontId="7" fillId="0" borderId="14" xfId="5" applyNumberFormat="1" applyFont="1" applyBorder="1" applyAlignment="1">
      <alignment horizontal="center"/>
    </xf>
    <xf numFmtId="168" fontId="7" fillId="0" borderId="14" xfId="5" applyNumberFormat="1" applyFont="1" applyBorder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8" fillId="0" borderId="3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6" xfId="3" applyFont="1" applyBorder="1" applyAlignment="1">
      <alignment horizontal="center" vertical="center"/>
    </xf>
    <xf numFmtId="0" fontId="8" fillId="0" borderId="12" xfId="3" applyFont="1" applyBorder="1" applyAlignment="1">
      <alignment horizontal="center" vertical="center"/>
    </xf>
    <xf numFmtId="0" fontId="9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8" xfId="3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</cellXfs>
  <cellStyles count="6">
    <cellStyle name="Millares" xfId="1" builtinId="3"/>
    <cellStyle name="Millares 2 2" xfId="5" xr:uid="{00000000-0005-0000-0000-000001000000}"/>
    <cellStyle name="Millares 3" xfId="4" xr:uid="{00000000-0005-0000-0000-000002000000}"/>
    <cellStyle name="Moneda" xfId="2" builtinId="4"/>
    <cellStyle name="Normal" xfId="0" builtinId="0"/>
    <cellStyle name="Normal 2 2" xfId="3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632841" cy="713318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16" y="150282"/>
          <a:ext cx="1632841" cy="7133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73026</xdr:colOff>
      <xdr:row>1</xdr:row>
      <xdr:rowOff>95250</xdr:rowOff>
    </xdr:from>
    <xdr:ext cx="1333046" cy="684964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0288" y="322036"/>
          <a:ext cx="1333046" cy="6849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771.602637615739" createdVersion="5" refreshedVersion="5" minRefreshableVersion="3" recordCount="12" xr:uid="{00000000-000A-0000-FFFF-FFFF04000000}">
  <cacheSource type="worksheet">
    <worksheetSource ref="A2:AP14" sheet="ESTADO DE CADA FACTURA"/>
  </cacheSource>
  <cacheFields count="42">
    <cacheField name="NIT IPS" numFmtId="0">
      <sharedItems containsSemiMixedTypes="0" containsString="0" containsNumber="1" containsInteger="1" minValue="891902036" maxValue="891902036"/>
    </cacheField>
    <cacheField name="Nombre IPS" numFmtId="0">
      <sharedItems/>
    </cacheField>
    <cacheField name="ALFA" numFmtId="0">
      <sharedItems/>
    </cacheField>
    <cacheField name="Numero Factura" numFmtId="0">
      <sharedItems containsSemiMixedTypes="0" containsString="0" containsNumber="1" containsInteger="1" minValue="16207" maxValue="25476"/>
    </cacheField>
    <cacheField name="FACT" numFmtId="2">
      <sharedItems/>
    </cacheField>
    <cacheField name="LLAVE" numFmtId="2">
      <sharedItems/>
    </cacheField>
    <cacheField name="IPS Fecha factura" numFmtId="14">
      <sharedItems containsSemiMixedTypes="0" containsNonDate="0" containsDate="1" containsString="0" minDate="2021-04-30T00:00:00" maxDate="2024-02-23T00:00:00"/>
    </cacheField>
    <cacheField name="IPS Fecha radicado" numFmtId="14">
      <sharedItems containsSemiMixedTypes="0" containsNonDate="0" containsDate="1" containsString="0" minDate="2021-04-30T00:00:00" maxDate="2024-02-23T00:00:00"/>
    </cacheField>
    <cacheField name="IPS Valor Factura" numFmtId="165">
      <sharedItems containsSemiMixedTypes="0" containsString="0" containsNumber="1" containsInteger="1" minValue="6000" maxValue="1563807"/>
    </cacheField>
    <cacheField name="IPS Saldo Factura" numFmtId="165">
      <sharedItems containsSemiMixedTypes="0" containsString="0" containsNumber="1" containsInteger="1" minValue="6000" maxValue="1563807"/>
    </cacheField>
    <cacheField name="ESTADO EPS 24-04-2025" numFmtId="0">
      <sharedItems count="4">
        <s v="Factura devuelta"/>
        <s v="Factura no radicada"/>
        <s v="Factura pendiente en programacion de pago"/>
        <s v="Factura cancelada"/>
      </sharedItems>
    </cacheField>
    <cacheField name="POR PAGAR SAP" numFmtId="165">
      <sharedItems containsSemiMixedTypes="0" containsString="0" containsNumber="1" containsInteger="1" minValue="0" maxValue="488379"/>
    </cacheField>
    <cacheField name="DOC CONTA" numFmtId="0">
      <sharedItems containsString="0" containsBlank="1" containsNumber="1" containsInteger="1" minValue="136102402" maxValue="1222422562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1-04-30T00:00:00" maxDate="2024-02-23T00:00:00"/>
    </cacheField>
    <cacheField name="FECHA RAD" numFmtId="14">
      <sharedItems containsNonDate="0" containsDate="1" containsString="0" containsBlank="1" minDate="2021-08-27T00:00:00" maxDate="2024-03-05T00:00:00"/>
    </cacheField>
    <cacheField name="FECHA LIQ" numFmtId="14">
      <sharedItems containsNonDate="0" containsDate="1" containsString="0" containsBlank="1" minDate="2021-08-27T00:00:00" maxDate="2024-03-21T00:00:00"/>
    </cacheField>
    <cacheField name="FECHA DEV" numFmtId="14">
      <sharedItems containsNonDate="0" containsDate="1" containsString="0" containsBlank="1" minDate="2024-01-11T00:00:00" maxDate="2024-01-12T00:00:00"/>
    </cacheField>
    <cacheField name="DIAS" numFmtId="0">
      <sharedItems containsMixedTypes="1" containsNumber="1" containsInteger="1" minValue="376" maxValue="1312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73580"/>
    </cacheField>
    <cacheField name="TIPIFICACION" numFmtId="165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1563807"/>
    </cacheField>
    <cacheField name="FACTURA DEVUELTA" numFmtId="165">
      <sharedItems containsSemiMixedTypes="0" containsString="0" containsNumber="1" containsInteger="1" minValue="0" maxValue="73580"/>
    </cacheField>
    <cacheField name="FACTURA NO RADICADA" numFmtId="165">
      <sharedItems containsSemiMixedTypes="0" containsString="0" containsNumber="1" containsInteger="1" minValue="0" maxValue="113325"/>
    </cacheField>
    <cacheField name="GLOSA ACEPTADA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488379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1563807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50663" maxValue="4800050663"/>
    </cacheField>
    <cacheField name="FECHA COMPENSACION SAP" numFmtId="0">
      <sharedItems containsBlank="1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156380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891902036"/>
    <s v="HOSP LOCAL PEDRO SAENZ"/>
    <s v="FE"/>
    <n v="24509"/>
    <s v="FE24509"/>
    <s v="891902036_FE24509"/>
    <d v="2023-07-24T00:00:00"/>
    <d v="2023-07-24T00:00:00"/>
    <n v="73580"/>
    <n v="73580"/>
    <x v="0"/>
    <n v="0"/>
    <m/>
    <s v="Devuelta"/>
    <d v="2023-07-24T00:00:00"/>
    <d v="2023-12-14T00:00:00"/>
    <m/>
    <d v="2024-01-11T00:00:00"/>
    <n v="445"/>
    <s v="Más de 360"/>
    <n v="73580"/>
    <s v="DEVOLUCION"/>
    <s v="AUT: SE REALIZA DEVOLUCIÓN DE FACTURA CON SOPORTES COMPLETOS, FACTURA NO CUENTA CON AUTORIZACIÓN PARA LOS SERVICIOS FACTURADOS, FAVOR COMUNICARSE CON EL ÁREA ENCARGADA, SOLICITARLA A LA capautorizaciones@epsdelagente.com.co. LUIS ERNESTO GUERRERO GALEANO"/>
    <s v="AUTORIZACION"/>
    <s v="Atención de urgencias"/>
    <s v="Urgencias"/>
    <m/>
    <n v="0"/>
    <n v="73580"/>
    <n v="0"/>
    <n v="0"/>
    <n v="0"/>
    <n v="0"/>
    <n v="0"/>
    <n v="0"/>
    <n v="0"/>
    <n v="0"/>
    <n v="0"/>
    <m/>
    <m/>
    <m/>
    <n v="0"/>
  </r>
  <r>
    <n v="891902036"/>
    <s v="HOSP LOCAL PEDRO SAENZ"/>
    <s v="FE"/>
    <n v="22027"/>
    <s v="FE22027"/>
    <s v="891902036_FE22027"/>
    <d v="2022-08-03T00:00:00"/>
    <d v="2022-08-03T00:00:00"/>
    <n v="6000"/>
    <n v="6000"/>
    <x v="1"/>
    <n v="0"/>
    <m/>
    <m/>
    <m/>
    <m/>
    <m/>
    <m/>
    <s v="No radicada"/>
    <s v="No radicada"/>
    <n v="0"/>
    <m/>
    <m/>
    <m/>
    <m/>
    <m/>
    <m/>
    <n v="0"/>
    <n v="0"/>
    <n v="6000"/>
    <n v="0"/>
    <n v="0"/>
    <n v="0"/>
    <n v="0"/>
    <n v="0"/>
    <n v="0"/>
    <n v="0"/>
    <n v="0"/>
    <m/>
    <m/>
    <m/>
    <n v="0"/>
  </r>
  <r>
    <n v="891902036"/>
    <s v="HOSP LOCAL PEDRO SAENZ"/>
    <s v="FE"/>
    <n v="21309"/>
    <s v="FE21309"/>
    <s v="891902036_FE21309"/>
    <d v="2022-06-22T00:00:00"/>
    <d v="2022-06-22T00:00:00"/>
    <n v="6000"/>
    <n v="6000"/>
    <x v="1"/>
    <n v="0"/>
    <m/>
    <m/>
    <m/>
    <m/>
    <m/>
    <m/>
    <s v="No radicada"/>
    <s v="No radicada"/>
    <n v="0"/>
    <m/>
    <m/>
    <m/>
    <m/>
    <m/>
    <m/>
    <n v="0"/>
    <n v="0"/>
    <n v="6000"/>
    <n v="0"/>
    <n v="0"/>
    <n v="0"/>
    <n v="0"/>
    <n v="0"/>
    <n v="0"/>
    <n v="0"/>
    <n v="0"/>
    <m/>
    <m/>
    <m/>
    <n v="0"/>
  </r>
  <r>
    <n v="891902036"/>
    <s v="HOSP LOCAL PEDRO SAENZ"/>
    <s v="FE"/>
    <n v="21310"/>
    <s v="FE21310"/>
    <s v="891902036_FE21310"/>
    <d v="2022-06-22T00:00:00"/>
    <d v="2022-06-22T00:00:00"/>
    <n v="65700"/>
    <n v="65700"/>
    <x v="1"/>
    <n v="0"/>
    <m/>
    <m/>
    <m/>
    <m/>
    <m/>
    <m/>
    <s v="No radicada"/>
    <s v="No radicada"/>
    <n v="0"/>
    <m/>
    <m/>
    <m/>
    <m/>
    <m/>
    <m/>
    <n v="0"/>
    <n v="0"/>
    <n v="65700"/>
    <n v="0"/>
    <n v="0"/>
    <n v="0"/>
    <n v="0"/>
    <n v="0"/>
    <n v="0"/>
    <n v="0"/>
    <n v="0"/>
    <m/>
    <m/>
    <m/>
    <n v="0"/>
  </r>
  <r>
    <n v="891902036"/>
    <s v="HOSP LOCAL PEDRO SAENZ"/>
    <s v="FE"/>
    <n v="19532"/>
    <s v="FE19532"/>
    <s v="891902036_FE19532"/>
    <d v="2022-02-01T00:00:00"/>
    <d v="2022-02-01T00:00:00"/>
    <n v="113325"/>
    <n v="113325"/>
    <x v="1"/>
    <n v="0"/>
    <m/>
    <m/>
    <m/>
    <m/>
    <m/>
    <m/>
    <s v="No radicada"/>
    <s v="No radicada"/>
    <n v="0"/>
    <m/>
    <m/>
    <m/>
    <m/>
    <m/>
    <m/>
    <n v="0"/>
    <n v="0"/>
    <n v="113325"/>
    <n v="0"/>
    <n v="0"/>
    <n v="0"/>
    <n v="0"/>
    <n v="0"/>
    <n v="0"/>
    <n v="0"/>
    <n v="0"/>
    <m/>
    <m/>
    <m/>
    <n v="0"/>
  </r>
  <r>
    <n v="891902036"/>
    <s v="HOSP LOCAL PEDRO SAENZ"/>
    <s v="FE"/>
    <n v="25476"/>
    <s v="FE25476"/>
    <s v="891902036_FE25476"/>
    <d v="2024-02-22T00:00:00"/>
    <d v="2024-02-22T00:00:00"/>
    <n v="488379"/>
    <n v="488379"/>
    <x v="2"/>
    <n v="488379"/>
    <n v="1222422562"/>
    <s v="Finalizada"/>
    <d v="2024-02-22T00:00:00"/>
    <d v="2024-03-04T00:00:00"/>
    <d v="2024-03-20T00:00:00"/>
    <m/>
    <n v="376"/>
    <s v="Más de 360"/>
    <n v="0"/>
    <m/>
    <m/>
    <m/>
    <s v="Atención de urgencias"/>
    <m/>
    <s v="URG-2023-285"/>
    <n v="0"/>
    <n v="0"/>
    <n v="0"/>
    <n v="0"/>
    <n v="0"/>
    <n v="0"/>
    <n v="488379"/>
    <n v="0"/>
    <n v="0"/>
    <n v="0"/>
    <n v="0"/>
    <m/>
    <m/>
    <m/>
    <n v="0"/>
  </r>
  <r>
    <n v="891902036"/>
    <s v="HOSP LOCAL PEDRO SAENZ"/>
    <s v="FE"/>
    <n v="23284"/>
    <s v="FE23284"/>
    <s v="891902036_FE23284"/>
    <d v="2022-12-01T00:00:00"/>
    <d v="2022-12-01T00:00:00"/>
    <n v="174245"/>
    <n v="174245"/>
    <x v="2"/>
    <n v="174245"/>
    <n v="1222243556"/>
    <s v="Finalizada"/>
    <d v="2022-12-01T00:00:00"/>
    <d v="2023-03-10T00:00:00"/>
    <d v="2023-03-10T00:00:00"/>
    <m/>
    <n v="752"/>
    <s v="Más de 360"/>
    <n v="0"/>
    <m/>
    <m/>
    <m/>
    <m/>
    <m/>
    <m/>
    <n v="0"/>
    <n v="0"/>
    <n v="0"/>
    <n v="0"/>
    <n v="0"/>
    <n v="0"/>
    <n v="174245"/>
    <n v="0"/>
    <n v="0"/>
    <n v="0"/>
    <n v="0"/>
    <m/>
    <m/>
    <m/>
    <n v="0"/>
  </r>
  <r>
    <n v="891902036"/>
    <s v="HOSP LOCAL PEDRO SAENZ"/>
    <s v="FE"/>
    <n v="24773"/>
    <s v="FE24773"/>
    <s v="891902036_FE24773"/>
    <d v="2023-09-13T00:00:00"/>
    <d v="2023-09-13T00:00:00"/>
    <n v="80830"/>
    <n v="80830"/>
    <x v="2"/>
    <n v="80830"/>
    <n v="1222362015"/>
    <s v="Finalizada"/>
    <d v="2023-09-13T00:00:00"/>
    <d v="2023-12-07T00:00:00"/>
    <d v="2023-12-30T00:00:00"/>
    <m/>
    <n v="457"/>
    <s v="Más de 360"/>
    <n v="0"/>
    <m/>
    <m/>
    <m/>
    <s v="Atención de urgencias"/>
    <m/>
    <s v="URG-2023-285"/>
    <n v="0"/>
    <n v="0"/>
    <n v="0"/>
    <n v="0"/>
    <n v="0"/>
    <n v="0"/>
    <n v="80830"/>
    <n v="0"/>
    <n v="0"/>
    <n v="0"/>
    <n v="0"/>
    <m/>
    <m/>
    <m/>
    <n v="0"/>
  </r>
  <r>
    <n v="891902036"/>
    <s v="HOSP LOCAL PEDRO SAENZ"/>
    <s v="FE"/>
    <n v="23735"/>
    <s v="FE23735"/>
    <s v="891902036_FE23735"/>
    <d v="2023-02-28T00:00:00"/>
    <d v="2023-02-28T00:00:00"/>
    <n v="76200"/>
    <n v="76200"/>
    <x v="2"/>
    <n v="76200"/>
    <n v="1222239329"/>
    <s v="Finalizada"/>
    <d v="2023-02-28T00:00:00"/>
    <d v="2023-03-14T00:00:00"/>
    <d v="2023-03-14T00:00:00"/>
    <m/>
    <n v="748"/>
    <s v="Más de 360"/>
    <n v="0"/>
    <m/>
    <m/>
    <m/>
    <m/>
    <m/>
    <m/>
    <n v="0"/>
    <n v="0"/>
    <n v="0"/>
    <n v="0"/>
    <n v="0"/>
    <n v="0"/>
    <n v="76200"/>
    <n v="0"/>
    <n v="0"/>
    <n v="0"/>
    <n v="0"/>
    <m/>
    <m/>
    <m/>
    <n v="0"/>
  </r>
  <r>
    <n v="891902036"/>
    <s v="HOSP LOCAL PEDRO SAENZ"/>
    <s v="FE"/>
    <n v="24834"/>
    <s v="FE24834"/>
    <s v="891902036_FE24834"/>
    <d v="2023-10-02T00:00:00"/>
    <d v="2023-10-02T00:00:00"/>
    <n v="20500"/>
    <n v="20500"/>
    <x v="2"/>
    <n v="20500"/>
    <n v="1222351977"/>
    <s v="Finalizada"/>
    <d v="2023-10-02T00:00:00"/>
    <d v="2023-12-13T00:00:00"/>
    <d v="2023-12-14T00:00:00"/>
    <m/>
    <n v="473"/>
    <s v="Más de 360"/>
    <n v="0"/>
    <m/>
    <m/>
    <m/>
    <s v="Procedimientos terapéuticos ambulatorios"/>
    <m/>
    <s v="URG-2023-285"/>
    <n v="0"/>
    <n v="0"/>
    <n v="0"/>
    <n v="0"/>
    <n v="0"/>
    <n v="0"/>
    <n v="20500"/>
    <n v="0"/>
    <n v="0"/>
    <n v="0"/>
    <n v="0"/>
    <m/>
    <m/>
    <m/>
    <n v="0"/>
  </r>
  <r>
    <n v="891902036"/>
    <s v="HOSP LOCAL PEDRO SAENZ"/>
    <s v="FE"/>
    <n v="24893"/>
    <s v="FE24893"/>
    <s v="891902036_FE24893"/>
    <d v="2023-10-11T00:00:00"/>
    <d v="2023-10-11T00:00:00"/>
    <n v="7000"/>
    <n v="7000"/>
    <x v="2"/>
    <n v="7000"/>
    <n v="136102402"/>
    <s v="Finalizada"/>
    <d v="2023-10-11T00:00:00"/>
    <d v="2023-12-14T00:00:00"/>
    <d v="2023-12-27T00:00:00"/>
    <m/>
    <n v="460"/>
    <s v="Más de 360"/>
    <n v="0"/>
    <m/>
    <m/>
    <m/>
    <s v="Procedimientos terapéuticos ambulatorios"/>
    <m/>
    <s v="URG-2023-285"/>
    <n v="0"/>
    <n v="0"/>
    <n v="0"/>
    <n v="0"/>
    <n v="0"/>
    <n v="0"/>
    <n v="7000"/>
    <n v="0"/>
    <n v="0"/>
    <n v="0"/>
    <n v="0"/>
    <m/>
    <m/>
    <m/>
    <n v="0"/>
  </r>
  <r>
    <n v="891902036"/>
    <s v="HOSP LOCAL PEDRO SAENZ"/>
    <s v="FE"/>
    <n v="16207"/>
    <s v="FE16207"/>
    <s v="891902036_FE16207"/>
    <d v="2021-04-30T00:00:00"/>
    <d v="2021-04-30T00:00:00"/>
    <n v="1563807"/>
    <n v="1563807"/>
    <x v="3"/>
    <n v="0"/>
    <m/>
    <s v="Finalizada"/>
    <d v="2021-04-30T00:00:00"/>
    <d v="2021-08-27T00:00:00"/>
    <d v="2021-08-27T00:00:00"/>
    <m/>
    <n v="1312"/>
    <s v="Más de 360"/>
    <n v="0"/>
    <m/>
    <m/>
    <m/>
    <m/>
    <m/>
    <m/>
    <n v="1563807"/>
    <n v="0"/>
    <n v="0"/>
    <n v="0"/>
    <n v="0"/>
    <n v="0"/>
    <n v="0"/>
    <n v="0"/>
    <n v="0"/>
    <n v="1563807"/>
    <n v="0"/>
    <n v="4800050663"/>
    <s v="22.10.2021"/>
    <s v="PAGO GIRO PREV REGIMEN SUBSIDIADO SEPTIEMBRE 2021"/>
    <n v="156380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1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axis="axisRow" showAll="0">
      <items count="5">
        <item x="3"/>
        <item x="0"/>
        <item x="1"/>
        <item x="2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D5:J18"/>
  <sheetViews>
    <sheetView workbookViewId="0">
      <selection activeCell="K12" sqref="K12"/>
    </sheetView>
  </sheetViews>
  <sheetFormatPr baseColWidth="10" defaultRowHeight="14.5" x14ac:dyDescent="0.35"/>
  <cols>
    <col min="4" max="4" width="12" bestFit="1" customWidth="1"/>
    <col min="9" max="9" width="17.08984375" customWidth="1"/>
    <col min="10" max="10" width="18.90625" customWidth="1"/>
  </cols>
  <sheetData>
    <row r="5" spans="4:10" ht="28" x14ac:dyDescent="0.35">
      <c r="D5" s="1" t="s">
        <v>2</v>
      </c>
      <c r="E5" s="2" t="s">
        <v>3</v>
      </c>
      <c r="F5" s="2" t="s">
        <v>4</v>
      </c>
      <c r="G5" s="3" t="s">
        <v>5</v>
      </c>
      <c r="H5" s="3" t="s">
        <v>6</v>
      </c>
      <c r="I5" s="4" t="s">
        <v>7</v>
      </c>
      <c r="J5" s="5" t="s">
        <v>8</v>
      </c>
    </row>
    <row r="6" spans="4:10" x14ac:dyDescent="0.35">
      <c r="D6" s="6">
        <v>890303093</v>
      </c>
      <c r="E6" s="6" t="s">
        <v>0</v>
      </c>
      <c r="F6" s="6" t="s">
        <v>1</v>
      </c>
      <c r="G6" s="6">
        <v>23735</v>
      </c>
      <c r="H6" s="6" t="s">
        <v>9</v>
      </c>
      <c r="I6" s="7">
        <v>44985</v>
      </c>
      <c r="J6" s="8">
        <v>76200</v>
      </c>
    </row>
    <row r="7" spans="4:10" x14ac:dyDescent="0.35">
      <c r="D7" s="9">
        <v>890303093</v>
      </c>
      <c r="E7" s="9" t="s">
        <v>0</v>
      </c>
      <c r="F7" s="9" t="s">
        <v>1</v>
      </c>
      <c r="G7" s="9">
        <v>24893</v>
      </c>
      <c r="H7" s="9" t="s">
        <v>10</v>
      </c>
      <c r="I7" s="10">
        <v>45210</v>
      </c>
      <c r="J7" s="11">
        <v>7000</v>
      </c>
    </row>
    <row r="8" spans="4:10" x14ac:dyDescent="0.35">
      <c r="D8" s="6">
        <v>890303093</v>
      </c>
      <c r="E8" s="6" t="s">
        <v>0</v>
      </c>
      <c r="F8" s="6" t="s">
        <v>1</v>
      </c>
      <c r="G8" s="6">
        <v>25476</v>
      </c>
      <c r="H8" s="6" t="s">
        <v>11</v>
      </c>
      <c r="I8" s="7">
        <v>45344</v>
      </c>
      <c r="J8" s="8">
        <v>488379</v>
      </c>
    </row>
    <row r="9" spans="4:10" x14ac:dyDescent="0.35">
      <c r="D9" s="9">
        <v>890303093</v>
      </c>
      <c r="E9" s="9" t="s">
        <v>0</v>
      </c>
      <c r="F9" s="9" t="s">
        <v>1</v>
      </c>
      <c r="G9" s="9">
        <v>24834</v>
      </c>
      <c r="H9" s="9" t="s">
        <v>12</v>
      </c>
      <c r="I9" s="10">
        <v>45201</v>
      </c>
      <c r="J9" s="11">
        <v>20500</v>
      </c>
    </row>
    <row r="10" spans="4:10" x14ac:dyDescent="0.35">
      <c r="D10" s="6">
        <v>890303093</v>
      </c>
      <c r="E10" s="6" t="s">
        <v>0</v>
      </c>
      <c r="F10" s="6" t="s">
        <v>1</v>
      </c>
      <c r="G10" s="6">
        <v>24773</v>
      </c>
      <c r="H10" s="6" t="s">
        <v>13</v>
      </c>
      <c r="I10" s="7">
        <v>45182</v>
      </c>
      <c r="J10" s="8">
        <v>80830</v>
      </c>
    </row>
    <row r="11" spans="4:10" x14ac:dyDescent="0.35">
      <c r="D11" s="9">
        <v>890303093</v>
      </c>
      <c r="E11" s="9" t="s">
        <v>0</v>
      </c>
      <c r="F11" s="9" t="s">
        <v>1</v>
      </c>
      <c r="G11" s="9">
        <v>24509</v>
      </c>
      <c r="H11" s="9" t="s">
        <v>14</v>
      </c>
      <c r="I11" s="10">
        <v>45131</v>
      </c>
      <c r="J11" s="11">
        <v>73580</v>
      </c>
    </row>
    <row r="12" spans="4:10" x14ac:dyDescent="0.35">
      <c r="D12" s="6">
        <v>890303093</v>
      </c>
      <c r="E12" s="6" t="s">
        <v>0</v>
      </c>
      <c r="F12" s="6" t="s">
        <v>1</v>
      </c>
      <c r="G12" s="6">
        <v>22027</v>
      </c>
      <c r="H12" s="6" t="s">
        <v>15</v>
      </c>
      <c r="I12" s="7">
        <v>44776</v>
      </c>
      <c r="J12" s="8">
        <v>6000</v>
      </c>
    </row>
    <row r="13" spans="4:10" x14ac:dyDescent="0.35">
      <c r="D13" s="9">
        <v>890303093</v>
      </c>
      <c r="E13" s="9" t="s">
        <v>0</v>
      </c>
      <c r="F13" s="9" t="s">
        <v>1</v>
      </c>
      <c r="G13" s="9">
        <v>21309</v>
      </c>
      <c r="H13" s="9" t="s">
        <v>16</v>
      </c>
      <c r="I13" s="10">
        <v>44734</v>
      </c>
      <c r="J13" s="11">
        <v>6000</v>
      </c>
    </row>
    <row r="14" spans="4:10" x14ac:dyDescent="0.35">
      <c r="D14" s="6">
        <v>890303093</v>
      </c>
      <c r="E14" s="6" t="s">
        <v>0</v>
      </c>
      <c r="F14" s="6" t="s">
        <v>1</v>
      </c>
      <c r="G14" s="6">
        <v>21310</v>
      </c>
      <c r="H14" s="6" t="s">
        <v>17</v>
      </c>
      <c r="I14" s="7">
        <v>44734</v>
      </c>
      <c r="J14" s="8">
        <v>65700</v>
      </c>
    </row>
    <row r="15" spans="4:10" x14ac:dyDescent="0.35">
      <c r="D15" s="9">
        <v>890303093</v>
      </c>
      <c r="E15" s="9" t="s">
        <v>0</v>
      </c>
      <c r="F15" s="9" t="s">
        <v>1</v>
      </c>
      <c r="G15" s="9">
        <v>16207</v>
      </c>
      <c r="H15" s="9" t="s">
        <v>18</v>
      </c>
      <c r="I15" s="10">
        <v>44316</v>
      </c>
      <c r="J15" s="11">
        <v>1563807</v>
      </c>
    </row>
    <row r="16" spans="4:10" x14ac:dyDescent="0.35">
      <c r="D16" s="6">
        <v>890303093</v>
      </c>
      <c r="E16" s="6" t="s">
        <v>0</v>
      </c>
      <c r="F16" s="6" t="s">
        <v>1</v>
      </c>
      <c r="G16" s="6">
        <v>23284</v>
      </c>
      <c r="H16" s="6" t="s">
        <v>19</v>
      </c>
      <c r="I16" s="7">
        <v>44896</v>
      </c>
      <c r="J16" s="8">
        <v>174245</v>
      </c>
    </row>
    <row r="17" spans="4:10" x14ac:dyDescent="0.35">
      <c r="D17" s="9">
        <v>890303093</v>
      </c>
      <c r="E17" s="9" t="s">
        <v>0</v>
      </c>
      <c r="F17" s="9" t="s">
        <v>1</v>
      </c>
      <c r="G17" s="9">
        <v>19532</v>
      </c>
      <c r="H17" s="9" t="s">
        <v>20</v>
      </c>
      <c r="I17" s="10">
        <v>44593</v>
      </c>
      <c r="J17" s="11">
        <v>113325</v>
      </c>
    </row>
    <row r="18" spans="4:10" x14ac:dyDescent="0.35">
      <c r="J18" s="12">
        <f>SUM(J6:J17)</f>
        <v>2675566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6.453125" bestFit="1" customWidth="1"/>
    <col min="2" max="2" width="15.90625" customWidth="1"/>
    <col min="3" max="3" width="24.08984375" bestFit="1" customWidth="1"/>
  </cols>
  <sheetData>
    <row r="3" spans="1:3" x14ac:dyDescent="0.35">
      <c r="A3" s="86" t="s">
        <v>127</v>
      </c>
      <c r="B3" t="s">
        <v>125</v>
      </c>
      <c r="C3" t="s">
        <v>126</v>
      </c>
    </row>
    <row r="4" spans="1:3" x14ac:dyDescent="0.35">
      <c r="A4" s="87" t="s">
        <v>92</v>
      </c>
      <c r="B4">
        <v>1</v>
      </c>
      <c r="C4">
        <v>1563807</v>
      </c>
    </row>
    <row r="5" spans="1:3" x14ac:dyDescent="0.35">
      <c r="A5" s="87" t="s">
        <v>66</v>
      </c>
      <c r="B5">
        <v>1</v>
      </c>
      <c r="C5">
        <v>73580</v>
      </c>
    </row>
    <row r="6" spans="1:3" x14ac:dyDescent="0.35">
      <c r="A6" s="87" t="s">
        <v>74</v>
      </c>
      <c r="B6">
        <v>4</v>
      </c>
      <c r="C6">
        <v>191025</v>
      </c>
    </row>
    <row r="7" spans="1:3" x14ac:dyDescent="0.35">
      <c r="A7" s="87" t="s">
        <v>80</v>
      </c>
      <c r="B7">
        <v>6</v>
      </c>
      <c r="C7">
        <v>847154</v>
      </c>
    </row>
    <row r="8" spans="1:3" x14ac:dyDescent="0.35">
      <c r="A8" s="87" t="s">
        <v>128</v>
      </c>
      <c r="B8">
        <v>12</v>
      </c>
      <c r="C8">
        <v>2675566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P14"/>
  <sheetViews>
    <sheetView tabSelected="1" workbookViewId="0">
      <selection activeCell="G23" sqref="G23"/>
    </sheetView>
  </sheetViews>
  <sheetFormatPr baseColWidth="10" defaultRowHeight="14.5" x14ac:dyDescent="0.35"/>
  <cols>
    <col min="3" max="3" width="6.36328125" customWidth="1"/>
    <col min="4" max="4" width="9.1796875" customWidth="1"/>
    <col min="5" max="5" width="9.26953125" bestFit="1" customWidth="1"/>
    <col min="6" max="6" width="14.6328125" hidden="1" customWidth="1"/>
    <col min="7" max="7" width="10.81640625" customWidth="1"/>
    <col min="8" max="8" width="12.6328125" hidden="1" customWidth="1"/>
    <col min="9" max="9" width="12.26953125" hidden="1" customWidth="1"/>
    <col min="11" max="11" width="32.453125" customWidth="1"/>
  </cols>
  <sheetData>
    <row r="1" spans="1:42" s="32" customFormat="1" ht="10" x14ac:dyDescent="0.2">
      <c r="A1" s="31">
        <v>45747</v>
      </c>
      <c r="E1" s="33"/>
      <c r="F1" s="33"/>
      <c r="G1" s="31"/>
      <c r="H1" s="31"/>
      <c r="I1" s="34">
        <f>+SUBTOTAL(9,I3:I10604)</f>
        <v>2675566</v>
      </c>
      <c r="J1" s="34">
        <f>+SUBTOTAL(9,J3:J10604)</f>
        <v>2675566</v>
      </c>
      <c r="L1" s="34">
        <f>+SUBTOTAL(9,L3:L10604)</f>
        <v>847154</v>
      </c>
      <c r="O1" s="31"/>
      <c r="P1" s="31"/>
      <c r="Q1" s="31"/>
      <c r="R1" s="31"/>
      <c r="U1" s="34">
        <f t="shared" ref="U1" si="0">+SUBTOTAL(9,U3:U10604)</f>
        <v>73580</v>
      </c>
      <c r="V1" s="34"/>
      <c r="AB1" s="34">
        <f t="shared" ref="AB1:AK1" si="1">+SUBTOTAL(9,AB3:AB10604)</f>
        <v>1563807</v>
      </c>
      <c r="AC1" s="34">
        <f t="shared" si="1"/>
        <v>73580</v>
      </c>
      <c r="AD1" s="34">
        <f t="shared" si="1"/>
        <v>191025</v>
      </c>
      <c r="AE1" s="34">
        <f t="shared" si="1"/>
        <v>0</v>
      </c>
      <c r="AF1" s="34">
        <f t="shared" si="1"/>
        <v>0</v>
      </c>
      <c r="AG1" s="34">
        <f t="shared" si="1"/>
        <v>0</v>
      </c>
      <c r="AH1" s="34">
        <f t="shared" si="1"/>
        <v>847154</v>
      </c>
      <c r="AI1" s="34">
        <f t="shared" si="1"/>
        <v>0</v>
      </c>
      <c r="AJ1" s="34">
        <f t="shared" si="1"/>
        <v>0</v>
      </c>
      <c r="AK1" s="34">
        <f t="shared" si="1"/>
        <v>1563807</v>
      </c>
      <c r="AL1" s="35"/>
      <c r="AP1" s="35"/>
    </row>
    <row r="2" spans="1:42" ht="30" x14ac:dyDescent="0.35">
      <c r="A2" s="13" t="s">
        <v>21</v>
      </c>
      <c r="B2" s="13" t="s">
        <v>22</v>
      </c>
      <c r="C2" s="13" t="s">
        <v>23</v>
      </c>
      <c r="D2" s="13" t="s">
        <v>24</v>
      </c>
      <c r="E2" s="14" t="s">
        <v>25</v>
      </c>
      <c r="F2" s="14" t="s">
        <v>26</v>
      </c>
      <c r="G2" s="15" t="s">
        <v>27</v>
      </c>
      <c r="H2" s="15" t="s">
        <v>28</v>
      </c>
      <c r="I2" s="16" t="s">
        <v>29</v>
      </c>
      <c r="J2" s="16" t="s">
        <v>30</v>
      </c>
      <c r="K2" s="17" t="s">
        <v>31</v>
      </c>
      <c r="L2" s="18" t="s">
        <v>32</v>
      </c>
      <c r="M2" s="19" t="s">
        <v>33</v>
      </c>
      <c r="N2" s="20" t="s">
        <v>34</v>
      </c>
      <c r="O2" s="21" t="s">
        <v>35</v>
      </c>
      <c r="P2" s="21" t="s">
        <v>36</v>
      </c>
      <c r="Q2" s="21" t="s">
        <v>37</v>
      </c>
      <c r="R2" s="21" t="s">
        <v>38</v>
      </c>
      <c r="S2" s="20" t="s">
        <v>39</v>
      </c>
      <c r="T2" s="20" t="s">
        <v>40</v>
      </c>
      <c r="U2" s="22" t="s">
        <v>44</v>
      </c>
      <c r="V2" s="23" t="s">
        <v>45</v>
      </c>
      <c r="W2" s="23" t="s">
        <v>46</v>
      </c>
      <c r="X2" s="23" t="s">
        <v>47</v>
      </c>
      <c r="Y2" s="23" t="s">
        <v>48</v>
      </c>
      <c r="Z2" s="23" t="s">
        <v>49</v>
      </c>
      <c r="AA2" s="23" t="s">
        <v>50</v>
      </c>
      <c r="AB2" s="24" t="s">
        <v>51</v>
      </c>
      <c r="AC2" s="24" t="s">
        <v>52</v>
      </c>
      <c r="AD2" s="24" t="s">
        <v>53</v>
      </c>
      <c r="AE2" s="24" t="s">
        <v>42</v>
      </c>
      <c r="AF2" s="24" t="s">
        <v>54</v>
      </c>
      <c r="AG2" s="24" t="s">
        <v>41</v>
      </c>
      <c r="AH2" s="24" t="s">
        <v>55</v>
      </c>
      <c r="AI2" s="24" t="s">
        <v>56</v>
      </c>
      <c r="AJ2" s="24" t="s">
        <v>57</v>
      </c>
      <c r="AK2" s="25" t="s">
        <v>58</v>
      </c>
      <c r="AL2" s="25" t="s">
        <v>59</v>
      </c>
      <c r="AM2" s="26" t="s">
        <v>60</v>
      </c>
      <c r="AN2" s="26" t="s">
        <v>61</v>
      </c>
      <c r="AO2" s="26" t="s">
        <v>62</v>
      </c>
      <c r="AP2" s="25" t="s">
        <v>63</v>
      </c>
    </row>
    <row r="3" spans="1:42" x14ac:dyDescent="0.35">
      <c r="A3" s="27">
        <v>891902036</v>
      </c>
      <c r="B3" s="27" t="s">
        <v>64</v>
      </c>
      <c r="C3" s="27" t="s">
        <v>1</v>
      </c>
      <c r="D3" s="27">
        <v>24509</v>
      </c>
      <c r="E3" s="28" t="s">
        <v>14</v>
      </c>
      <c r="F3" s="28" t="s">
        <v>65</v>
      </c>
      <c r="G3" s="29">
        <v>45131</v>
      </c>
      <c r="H3" s="29">
        <v>45131</v>
      </c>
      <c r="I3" s="30">
        <v>73580</v>
      </c>
      <c r="J3" s="30">
        <v>73580</v>
      </c>
      <c r="K3" s="27" t="s">
        <v>66</v>
      </c>
      <c r="L3" s="30">
        <v>0</v>
      </c>
      <c r="M3" s="27"/>
      <c r="N3" s="27" t="s">
        <v>67</v>
      </c>
      <c r="O3" s="29">
        <v>45131</v>
      </c>
      <c r="P3" s="29">
        <v>45274</v>
      </c>
      <c r="Q3" s="29"/>
      <c r="R3" s="29">
        <v>45302</v>
      </c>
      <c r="S3" s="27">
        <v>445</v>
      </c>
      <c r="T3" s="27" t="s">
        <v>68</v>
      </c>
      <c r="U3" s="30">
        <v>73580</v>
      </c>
      <c r="V3" s="30" t="s">
        <v>43</v>
      </c>
      <c r="W3" s="27" t="s">
        <v>69</v>
      </c>
      <c r="X3" s="27" t="s">
        <v>70</v>
      </c>
      <c r="Y3" s="27" t="s">
        <v>71</v>
      </c>
      <c r="Z3" s="27" t="s">
        <v>72</v>
      </c>
      <c r="AA3" s="27"/>
      <c r="AB3" s="30">
        <v>0</v>
      </c>
      <c r="AC3" s="30">
        <v>73580</v>
      </c>
      <c r="AD3" s="30">
        <v>0</v>
      </c>
      <c r="AE3" s="30">
        <v>0</v>
      </c>
      <c r="AF3" s="30">
        <v>0</v>
      </c>
      <c r="AG3" s="30">
        <v>0</v>
      </c>
      <c r="AH3" s="30">
        <v>0</v>
      </c>
      <c r="AI3" s="30">
        <v>0</v>
      </c>
      <c r="AJ3" s="30">
        <v>0</v>
      </c>
      <c r="AK3" s="30">
        <v>0</v>
      </c>
      <c r="AL3" s="30">
        <v>0</v>
      </c>
      <c r="AM3" s="27"/>
      <c r="AN3" s="27"/>
      <c r="AO3" s="27"/>
      <c r="AP3" s="30">
        <v>0</v>
      </c>
    </row>
    <row r="4" spans="1:42" x14ac:dyDescent="0.35">
      <c r="A4" s="27">
        <v>891902036</v>
      </c>
      <c r="B4" s="27" t="s">
        <v>64</v>
      </c>
      <c r="C4" s="27" t="s">
        <v>1</v>
      </c>
      <c r="D4" s="27">
        <v>22027</v>
      </c>
      <c r="E4" s="28" t="s">
        <v>15</v>
      </c>
      <c r="F4" s="28" t="s">
        <v>73</v>
      </c>
      <c r="G4" s="29">
        <v>44776</v>
      </c>
      <c r="H4" s="29">
        <v>44776</v>
      </c>
      <c r="I4" s="30">
        <v>6000</v>
      </c>
      <c r="J4" s="30">
        <v>6000</v>
      </c>
      <c r="K4" s="27" t="s">
        <v>74</v>
      </c>
      <c r="L4" s="30">
        <v>0</v>
      </c>
      <c r="M4" s="27"/>
      <c r="N4" s="27"/>
      <c r="O4" s="29"/>
      <c r="P4" s="29"/>
      <c r="Q4" s="29"/>
      <c r="R4" s="29"/>
      <c r="S4" s="27" t="s">
        <v>75</v>
      </c>
      <c r="T4" s="27" t="s">
        <v>75</v>
      </c>
      <c r="U4" s="30">
        <v>0</v>
      </c>
      <c r="V4" s="30"/>
      <c r="W4" s="27"/>
      <c r="X4" s="27"/>
      <c r="Y4" s="27"/>
      <c r="Z4" s="27"/>
      <c r="AA4" s="27"/>
      <c r="AB4" s="30">
        <v>0</v>
      </c>
      <c r="AC4" s="30">
        <v>0</v>
      </c>
      <c r="AD4" s="30">
        <v>6000</v>
      </c>
      <c r="AE4" s="30">
        <v>0</v>
      </c>
      <c r="AF4" s="30">
        <v>0</v>
      </c>
      <c r="AG4" s="30">
        <v>0</v>
      </c>
      <c r="AH4" s="30">
        <v>0</v>
      </c>
      <c r="AI4" s="30">
        <v>0</v>
      </c>
      <c r="AJ4" s="30">
        <v>0</v>
      </c>
      <c r="AK4" s="30">
        <v>0</v>
      </c>
      <c r="AL4" s="30">
        <v>0</v>
      </c>
      <c r="AM4" s="27"/>
      <c r="AN4" s="27"/>
      <c r="AO4" s="27"/>
      <c r="AP4" s="30">
        <v>0</v>
      </c>
    </row>
    <row r="5" spans="1:42" x14ac:dyDescent="0.35">
      <c r="A5" s="27">
        <v>891902036</v>
      </c>
      <c r="B5" s="27" t="s">
        <v>64</v>
      </c>
      <c r="C5" s="27" t="s">
        <v>1</v>
      </c>
      <c r="D5" s="27">
        <v>21309</v>
      </c>
      <c r="E5" s="28" t="s">
        <v>16</v>
      </c>
      <c r="F5" s="28" t="s">
        <v>76</v>
      </c>
      <c r="G5" s="29">
        <v>44734</v>
      </c>
      <c r="H5" s="29">
        <v>44734</v>
      </c>
      <c r="I5" s="30">
        <v>6000</v>
      </c>
      <c r="J5" s="30">
        <v>6000</v>
      </c>
      <c r="K5" s="27" t="s">
        <v>74</v>
      </c>
      <c r="L5" s="30">
        <v>0</v>
      </c>
      <c r="M5" s="27"/>
      <c r="N5" s="27"/>
      <c r="O5" s="29"/>
      <c r="P5" s="29"/>
      <c r="Q5" s="29"/>
      <c r="R5" s="29"/>
      <c r="S5" s="27" t="s">
        <v>75</v>
      </c>
      <c r="T5" s="27" t="s">
        <v>75</v>
      </c>
      <c r="U5" s="30">
        <v>0</v>
      </c>
      <c r="V5" s="30"/>
      <c r="W5" s="27"/>
      <c r="X5" s="27"/>
      <c r="Y5" s="27"/>
      <c r="Z5" s="27"/>
      <c r="AA5" s="27"/>
      <c r="AB5" s="30">
        <v>0</v>
      </c>
      <c r="AC5" s="30">
        <v>0</v>
      </c>
      <c r="AD5" s="30">
        <v>6000</v>
      </c>
      <c r="AE5" s="30">
        <v>0</v>
      </c>
      <c r="AF5" s="30">
        <v>0</v>
      </c>
      <c r="AG5" s="30">
        <v>0</v>
      </c>
      <c r="AH5" s="30">
        <v>0</v>
      </c>
      <c r="AI5" s="30">
        <v>0</v>
      </c>
      <c r="AJ5" s="30">
        <v>0</v>
      </c>
      <c r="AK5" s="30">
        <v>0</v>
      </c>
      <c r="AL5" s="30">
        <v>0</v>
      </c>
      <c r="AM5" s="27"/>
      <c r="AN5" s="27"/>
      <c r="AO5" s="27"/>
      <c r="AP5" s="30">
        <v>0</v>
      </c>
    </row>
    <row r="6" spans="1:42" x14ac:dyDescent="0.35">
      <c r="A6" s="27">
        <v>891902036</v>
      </c>
      <c r="B6" s="27" t="s">
        <v>64</v>
      </c>
      <c r="C6" s="27" t="s">
        <v>1</v>
      </c>
      <c r="D6" s="27">
        <v>21310</v>
      </c>
      <c r="E6" s="28" t="s">
        <v>17</v>
      </c>
      <c r="F6" s="28" t="s">
        <v>77</v>
      </c>
      <c r="G6" s="29">
        <v>44734</v>
      </c>
      <c r="H6" s="29">
        <v>44734</v>
      </c>
      <c r="I6" s="30">
        <v>65700</v>
      </c>
      <c r="J6" s="30">
        <v>65700</v>
      </c>
      <c r="K6" s="27" t="s">
        <v>74</v>
      </c>
      <c r="L6" s="30">
        <v>0</v>
      </c>
      <c r="M6" s="27"/>
      <c r="N6" s="27"/>
      <c r="O6" s="29"/>
      <c r="P6" s="29"/>
      <c r="Q6" s="29"/>
      <c r="R6" s="29"/>
      <c r="S6" s="27" t="s">
        <v>75</v>
      </c>
      <c r="T6" s="27" t="s">
        <v>75</v>
      </c>
      <c r="U6" s="30">
        <v>0</v>
      </c>
      <c r="V6" s="30"/>
      <c r="W6" s="27"/>
      <c r="X6" s="27"/>
      <c r="Y6" s="27"/>
      <c r="Z6" s="27"/>
      <c r="AA6" s="27"/>
      <c r="AB6" s="30">
        <v>0</v>
      </c>
      <c r="AC6" s="30">
        <v>0</v>
      </c>
      <c r="AD6" s="30">
        <v>65700</v>
      </c>
      <c r="AE6" s="30">
        <v>0</v>
      </c>
      <c r="AF6" s="30">
        <v>0</v>
      </c>
      <c r="AG6" s="30">
        <v>0</v>
      </c>
      <c r="AH6" s="30">
        <v>0</v>
      </c>
      <c r="AI6" s="30">
        <v>0</v>
      </c>
      <c r="AJ6" s="30">
        <v>0</v>
      </c>
      <c r="AK6" s="30">
        <v>0</v>
      </c>
      <c r="AL6" s="30">
        <v>0</v>
      </c>
      <c r="AM6" s="27"/>
      <c r="AN6" s="27"/>
      <c r="AO6" s="27"/>
      <c r="AP6" s="30">
        <v>0</v>
      </c>
    </row>
    <row r="7" spans="1:42" x14ac:dyDescent="0.35">
      <c r="A7" s="27">
        <v>891902036</v>
      </c>
      <c r="B7" s="27" t="s">
        <v>64</v>
      </c>
      <c r="C7" s="27" t="s">
        <v>1</v>
      </c>
      <c r="D7" s="27">
        <v>19532</v>
      </c>
      <c r="E7" s="28" t="s">
        <v>20</v>
      </c>
      <c r="F7" s="28" t="s">
        <v>78</v>
      </c>
      <c r="G7" s="29">
        <v>44593</v>
      </c>
      <c r="H7" s="29">
        <v>44593</v>
      </c>
      <c r="I7" s="30">
        <v>113325</v>
      </c>
      <c r="J7" s="30">
        <v>113325</v>
      </c>
      <c r="K7" s="27" t="s">
        <v>74</v>
      </c>
      <c r="L7" s="30">
        <v>0</v>
      </c>
      <c r="M7" s="27"/>
      <c r="N7" s="27"/>
      <c r="O7" s="29"/>
      <c r="P7" s="29"/>
      <c r="Q7" s="29"/>
      <c r="R7" s="29"/>
      <c r="S7" s="27" t="s">
        <v>75</v>
      </c>
      <c r="T7" s="27" t="s">
        <v>75</v>
      </c>
      <c r="U7" s="30">
        <v>0</v>
      </c>
      <c r="V7" s="30"/>
      <c r="W7" s="27"/>
      <c r="X7" s="27"/>
      <c r="Y7" s="27"/>
      <c r="Z7" s="27"/>
      <c r="AA7" s="27"/>
      <c r="AB7" s="30">
        <v>0</v>
      </c>
      <c r="AC7" s="30">
        <v>0</v>
      </c>
      <c r="AD7" s="30">
        <v>113325</v>
      </c>
      <c r="AE7" s="30">
        <v>0</v>
      </c>
      <c r="AF7" s="30">
        <v>0</v>
      </c>
      <c r="AG7" s="30">
        <v>0</v>
      </c>
      <c r="AH7" s="30">
        <v>0</v>
      </c>
      <c r="AI7" s="30">
        <v>0</v>
      </c>
      <c r="AJ7" s="30">
        <v>0</v>
      </c>
      <c r="AK7" s="30">
        <v>0</v>
      </c>
      <c r="AL7" s="30">
        <v>0</v>
      </c>
      <c r="AM7" s="27"/>
      <c r="AN7" s="27"/>
      <c r="AO7" s="27"/>
      <c r="AP7" s="30">
        <v>0</v>
      </c>
    </row>
    <row r="8" spans="1:42" x14ac:dyDescent="0.35">
      <c r="A8" s="27">
        <v>891902036</v>
      </c>
      <c r="B8" s="27" t="s">
        <v>64</v>
      </c>
      <c r="C8" s="27" t="s">
        <v>1</v>
      </c>
      <c r="D8" s="27">
        <v>25476</v>
      </c>
      <c r="E8" s="28" t="s">
        <v>11</v>
      </c>
      <c r="F8" s="28" t="s">
        <v>79</v>
      </c>
      <c r="G8" s="29">
        <v>45344</v>
      </c>
      <c r="H8" s="29">
        <v>45344</v>
      </c>
      <c r="I8" s="30">
        <v>488379</v>
      </c>
      <c r="J8" s="30">
        <v>488379</v>
      </c>
      <c r="K8" s="27" t="s">
        <v>80</v>
      </c>
      <c r="L8" s="30">
        <v>488379</v>
      </c>
      <c r="M8" s="27">
        <v>1222422562</v>
      </c>
      <c r="N8" s="27" t="s">
        <v>81</v>
      </c>
      <c r="O8" s="29">
        <v>45344</v>
      </c>
      <c r="P8" s="29">
        <v>45355</v>
      </c>
      <c r="Q8" s="29">
        <v>45371</v>
      </c>
      <c r="R8" s="29"/>
      <c r="S8" s="27">
        <v>376</v>
      </c>
      <c r="T8" s="27" t="s">
        <v>68</v>
      </c>
      <c r="U8" s="30">
        <v>0</v>
      </c>
      <c r="V8" s="30"/>
      <c r="W8" s="27"/>
      <c r="X8" s="27"/>
      <c r="Y8" s="27" t="s">
        <v>71</v>
      </c>
      <c r="Z8" s="27"/>
      <c r="AA8" s="27" t="s">
        <v>82</v>
      </c>
      <c r="AB8" s="30">
        <v>0</v>
      </c>
      <c r="AC8" s="30">
        <v>0</v>
      </c>
      <c r="AD8" s="30">
        <v>0</v>
      </c>
      <c r="AE8" s="30">
        <v>0</v>
      </c>
      <c r="AF8" s="30">
        <v>0</v>
      </c>
      <c r="AG8" s="30">
        <v>0</v>
      </c>
      <c r="AH8" s="30">
        <v>488379</v>
      </c>
      <c r="AI8" s="30">
        <v>0</v>
      </c>
      <c r="AJ8" s="30">
        <v>0</v>
      </c>
      <c r="AK8" s="30">
        <v>0</v>
      </c>
      <c r="AL8" s="30">
        <v>0</v>
      </c>
      <c r="AM8" s="27"/>
      <c r="AN8" s="27"/>
      <c r="AO8" s="27"/>
      <c r="AP8" s="30">
        <v>0</v>
      </c>
    </row>
    <row r="9" spans="1:42" x14ac:dyDescent="0.35">
      <c r="A9" s="27">
        <v>891902036</v>
      </c>
      <c r="B9" s="27" t="s">
        <v>64</v>
      </c>
      <c r="C9" s="27" t="s">
        <v>1</v>
      </c>
      <c r="D9" s="27">
        <v>23284</v>
      </c>
      <c r="E9" s="28" t="s">
        <v>19</v>
      </c>
      <c r="F9" s="28" t="s">
        <v>83</v>
      </c>
      <c r="G9" s="29">
        <v>44896</v>
      </c>
      <c r="H9" s="29">
        <v>44896</v>
      </c>
      <c r="I9" s="30">
        <v>174245</v>
      </c>
      <c r="J9" s="30">
        <v>174245</v>
      </c>
      <c r="K9" s="27" t="s">
        <v>80</v>
      </c>
      <c r="L9" s="30">
        <v>174245</v>
      </c>
      <c r="M9" s="27">
        <v>1222243556</v>
      </c>
      <c r="N9" s="27" t="s">
        <v>81</v>
      </c>
      <c r="O9" s="29">
        <v>44896</v>
      </c>
      <c r="P9" s="29">
        <v>44995</v>
      </c>
      <c r="Q9" s="29">
        <v>44995</v>
      </c>
      <c r="R9" s="29"/>
      <c r="S9" s="27">
        <v>752</v>
      </c>
      <c r="T9" s="27" t="s">
        <v>68</v>
      </c>
      <c r="U9" s="30">
        <v>0</v>
      </c>
      <c r="V9" s="30"/>
      <c r="W9" s="27"/>
      <c r="X9" s="27"/>
      <c r="Y9" s="27"/>
      <c r="Z9" s="27"/>
      <c r="AA9" s="27"/>
      <c r="AB9" s="30">
        <v>0</v>
      </c>
      <c r="AC9" s="30">
        <v>0</v>
      </c>
      <c r="AD9" s="30">
        <v>0</v>
      </c>
      <c r="AE9" s="30">
        <v>0</v>
      </c>
      <c r="AF9" s="30">
        <v>0</v>
      </c>
      <c r="AG9" s="30">
        <v>0</v>
      </c>
      <c r="AH9" s="30">
        <v>174245</v>
      </c>
      <c r="AI9" s="30">
        <v>0</v>
      </c>
      <c r="AJ9" s="30">
        <v>0</v>
      </c>
      <c r="AK9" s="30">
        <v>0</v>
      </c>
      <c r="AL9" s="30">
        <v>0</v>
      </c>
      <c r="AM9" s="27"/>
      <c r="AN9" s="27"/>
      <c r="AO9" s="27"/>
      <c r="AP9" s="30">
        <v>0</v>
      </c>
    </row>
    <row r="10" spans="1:42" x14ac:dyDescent="0.35">
      <c r="A10" s="27">
        <v>891902036</v>
      </c>
      <c r="B10" s="27" t="s">
        <v>64</v>
      </c>
      <c r="C10" s="27" t="s">
        <v>1</v>
      </c>
      <c r="D10" s="27">
        <v>24773</v>
      </c>
      <c r="E10" s="28" t="s">
        <v>13</v>
      </c>
      <c r="F10" s="28" t="s">
        <v>84</v>
      </c>
      <c r="G10" s="29">
        <v>45182</v>
      </c>
      <c r="H10" s="29">
        <v>45182</v>
      </c>
      <c r="I10" s="30">
        <v>80830</v>
      </c>
      <c r="J10" s="30">
        <v>80830</v>
      </c>
      <c r="K10" s="27" t="s">
        <v>80</v>
      </c>
      <c r="L10" s="30">
        <v>80830</v>
      </c>
      <c r="M10" s="27">
        <v>1222362015</v>
      </c>
      <c r="N10" s="27" t="s">
        <v>81</v>
      </c>
      <c r="O10" s="29">
        <v>45182</v>
      </c>
      <c r="P10" s="29">
        <v>45267</v>
      </c>
      <c r="Q10" s="29">
        <v>45290</v>
      </c>
      <c r="R10" s="29"/>
      <c r="S10" s="27">
        <v>457</v>
      </c>
      <c r="T10" s="27" t="s">
        <v>68</v>
      </c>
      <c r="U10" s="30">
        <v>0</v>
      </c>
      <c r="V10" s="30"/>
      <c r="W10" s="27"/>
      <c r="X10" s="27"/>
      <c r="Y10" s="27" t="s">
        <v>71</v>
      </c>
      <c r="Z10" s="27"/>
      <c r="AA10" s="27" t="s">
        <v>82</v>
      </c>
      <c r="AB10" s="30">
        <v>0</v>
      </c>
      <c r="AC10" s="30">
        <v>0</v>
      </c>
      <c r="AD10" s="30">
        <v>0</v>
      </c>
      <c r="AE10" s="30">
        <v>0</v>
      </c>
      <c r="AF10" s="30">
        <v>0</v>
      </c>
      <c r="AG10" s="30">
        <v>0</v>
      </c>
      <c r="AH10" s="30">
        <v>80830</v>
      </c>
      <c r="AI10" s="30">
        <v>0</v>
      </c>
      <c r="AJ10" s="30">
        <v>0</v>
      </c>
      <c r="AK10" s="30">
        <v>0</v>
      </c>
      <c r="AL10" s="30">
        <v>0</v>
      </c>
      <c r="AM10" s="27"/>
      <c r="AN10" s="27"/>
      <c r="AO10" s="27"/>
      <c r="AP10" s="30">
        <v>0</v>
      </c>
    </row>
    <row r="11" spans="1:42" x14ac:dyDescent="0.35">
      <c r="A11" s="27">
        <v>891902036</v>
      </c>
      <c r="B11" s="27" t="s">
        <v>64</v>
      </c>
      <c r="C11" s="27" t="s">
        <v>1</v>
      </c>
      <c r="D11" s="27">
        <v>23735</v>
      </c>
      <c r="E11" s="28" t="s">
        <v>9</v>
      </c>
      <c r="F11" s="28" t="s">
        <v>85</v>
      </c>
      <c r="G11" s="29">
        <v>44985</v>
      </c>
      <c r="H11" s="29">
        <v>44985</v>
      </c>
      <c r="I11" s="30">
        <v>76200</v>
      </c>
      <c r="J11" s="30">
        <v>76200</v>
      </c>
      <c r="K11" s="27" t="s">
        <v>80</v>
      </c>
      <c r="L11" s="30">
        <v>76200</v>
      </c>
      <c r="M11" s="27">
        <v>1222239329</v>
      </c>
      <c r="N11" s="27" t="s">
        <v>81</v>
      </c>
      <c r="O11" s="29">
        <v>44985</v>
      </c>
      <c r="P11" s="29">
        <v>44999</v>
      </c>
      <c r="Q11" s="29">
        <v>44999</v>
      </c>
      <c r="R11" s="29"/>
      <c r="S11" s="27">
        <v>748</v>
      </c>
      <c r="T11" s="27" t="s">
        <v>68</v>
      </c>
      <c r="U11" s="30">
        <v>0</v>
      </c>
      <c r="V11" s="30"/>
      <c r="W11" s="27"/>
      <c r="X11" s="27"/>
      <c r="Y11" s="27"/>
      <c r="Z11" s="27"/>
      <c r="AA11" s="27"/>
      <c r="AB11" s="30">
        <v>0</v>
      </c>
      <c r="AC11" s="30">
        <v>0</v>
      </c>
      <c r="AD11" s="30">
        <v>0</v>
      </c>
      <c r="AE11" s="30">
        <v>0</v>
      </c>
      <c r="AF11" s="30">
        <v>0</v>
      </c>
      <c r="AG11" s="30">
        <v>0</v>
      </c>
      <c r="AH11" s="30">
        <v>76200</v>
      </c>
      <c r="AI11" s="30">
        <v>0</v>
      </c>
      <c r="AJ11" s="30">
        <v>0</v>
      </c>
      <c r="AK11" s="30">
        <v>0</v>
      </c>
      <c r="AL11" s="30">
        <v>0</v>
      </c>
      <c r="AM11" s="27"/>
      <c r="AN11" s="27"/>
      <c r="AO11" s="27"/>
      <c r="AP11" s="30">
        <v>0</v>
      </c>
    </row>
    <row r="12" spans="1:42" x14ac:dyDescent="0.35">
      <c r="A12" s="27">
        <v>891902036</v>
      </c>
      <c r="B12" s="27" t="s">
        <v>64</v>
      </c>
      <c r="C12" s="27" t="s">
        <v>1</v>
      </c>
      <c r="D12" s="27">
        <v>24834</v>
      </c>
      <c r="E12" s="28" t="s">
        <v>12</v>
      </c>
      <c r="F12" s="28" t="s">
        <v>86</v>
      </c>
      <c r="G12" s="29">
        <v>45201</v>
      </c>
      <c r="H12" s="29">
        <v>45201</v>
      </c>
      <c r="I12" s="30">
        <v>20500</v>
      </c>
      <c r="J12" s="30">
        <v>20500</v>
      </c>
      <c r="K12" s="27" t="s">
        <v>80</v>
      </c>
      <c r="L12" s="30">
        <v>20500</v>
      </c>
      <c r="M12" s="27">
        <v>1222351977</v>
      </c>
      <c r="N12" s="27" t="s">
        <v>81</v>
      </c>
      <c r="O12" s="29">
        <v>45201</v>
      </c>
      <c r="P12" s="29">
        <v>45273</v>
      </c>
      <c r="Q12" s="29">
        <v>45274</v>
      </c>
      <c r="R12" s="29"/>
      <c r="S12" s="27">
        <v>473</v>
      </c>
      <c r="T12" s="27" t="s">
        <v>68</v>
      </c>
      <c r="U12" s="30">
        <v>0</v>
      </c>
      <c r="V12" s="30"/>
      <c r="W12" s="27"/>
      <c r="X12" s="27"/>
      <c r="Y12" s="27" t="s">
        <v>87</v>
      </c>
      <c r="Z12" s="27"/>
      <c r="AA12" s="27" t="s">
        <v>82</v>
      </c>
      <c r="AB12" s="30">
        <v>0</v>
      </c>
      <c r="AC12" s="30">
        <v>0</v>
      </c>
      <c r="AD12" s="30">
        <v>0</v>
      </c>
      <c r="AE12" s="30">
        <v>0</v>
      </c>
      <c r="AF12" s="30">
        <v>0</v>
      </c>
      <c r="AG12" s="30">
        <v>0</v>
      </c>
      <c r="AH12" s="30">
        <v>20500</v>
      </c>
      <c r="AI12" s="30">
        <v>0</v>
      </c>
      <c r="AJ12" s="30">
        <v>0</v>
      </c>
      <c r="AK12" s="30">
        <v>0</v>
      </c>
      <c r="AL12" s="30">
        <v>0</v>
      </c>
      <c r="AM12" s="27"/>
      <c r="AN12" s="27"/>
      <c r="AO12" s="27"/>
      <c r="AP12" s="30">
        <v>0</v>
      </c>
    </row>
    <row r="13" spans="1:42" x14ac:dyDescent="0.35">
      <c r="A13" s="27">
        <v>891902036</v>
      </c>
      <c r="B13" s="27" t="s">
        <v>64</v>
      </c>
      <c r="C13" s="27" t="s">
        <v>1</v>
      </c>
      <c r="D13" s="27">
        <v>24893</v>
      </c>
      <c r="E13" s="28" t="s">
        <v>10</v>
      </c>
      <c r="F13" s="28" t="s">
        <v>88</v>
      </c>
      <c r="G13" s="29">
        <v>45210</v>
      </c>
      <c r="H13" s="29">
        <v>45210</v>
      </c>
      <c r="I13" s="30">
        <v>7000</v>
      </c>
      <c r="J13" s="30">
        <v>7000</v>
      </c>
      <c r="K13" s="27" t="s">
        <v>80</v>
      </c>
      <c r="L13" s="30">
        <v>7000</v>
      </c>
      <c r="M13" s="27">
        <v>136102402</v>
      </c>
      <c r="N13" s="27" t="s">
        <v>81</v>
      </c>
      <c r="O13" s="29">
        <v>45210</v>
      </c>
      <c r="P13" s="29">
        <v>45274</v>
      </c>
      <c r="Q13" s="29">
        <v>45287</v>
      </c>
      <c r="R13" s="29"/>
      <c r="S13" s="27">
        <v>460</v>
      </c>
      <c r="T13" s="27" t="s">
        <v>68</v>
      </c>
      <c r="U13" s="30">
        <v>0</v>
      </c>
      <c r="V13" s="30"/>
      <c r="W13" s="27"/>
      <c r="X13" s="27"/>
      <c r="Y13" s="27" t="s">
        <v>87</v>
      </c>
      <c r="Z13" s="27"/>
      <c r="AA13" s="27" t="s">
        <v>82</v>
      </c>
      <c r="AB13" s="30">
        <v>0</v>
      </c>
      <c r="AC13" s="30">
        <v>0</v>
      </c>
      <c r="AD13" s="30">
        <v>0</v>
      </c>
      <c r="AE13" s="30">
        <v>0</v>
      </c>
      <c r="AF13" s="30">
        <v>0</v>
      </c>
      <c r="AG13" s="30">
        <v>0</v>
      </c>
      <c r="AH13" s="30">
        <v>7000</v>
      </c>
      <c r="AI13" s="30">
        <v>0</v>
      </c>
      <c r="AJ13" s="30">
        <v>0</v>
      </c>
      <c r="AK13" s="30">
        <v>0</v>
      </c>
      <c r="AL13" s="30">
        <v>0</v>
      </c>
      <c r="AM13" s="27"/>
      <c r="AN13" s="27"/>
      <c r="AO13" s="27"/>
      <c r="AP13" s="30">
        <v>0</v>
      </c>
    </row>
    <row r="14" spans="1:42" x14ac:dyDescent="0.35">
      <c r="A14" s="27">
        <v>891902036</v>
      </c>
      <c r="B14" s="27" t="s">
        <v>64</v>
      </c>
      <c r="C14" s="27" t="s">
        <v>1</v>
      </c>
      <c r="D14" s="27">
        <v>16207</v>
      </c>
      <c r="E14" s="28" t="s">
        <v>18</v>
      </c>
      <c r="F14" s="28" t="s">
        <v>89</v>
      </c>
      <c r="G14" s="29">
        <v>44316</v>
      </c>
      <c r="H14" s="29">
        <v>44316</v>
      </c>
      <c r="I14" s="30">
        <v>1563807</v>
      </c>
      <c r="J14" s="30">
        <v>1563807</v>
      </c>
      <c r="K14" s="27" t="s">
        <v>92</v>
      </c>
      <c r="L14" s="30">
        <v>0</v>
      </c>
      <c r="M14" s="27"/>
      <c r="N14" s="27" t="s">
        <v>81</v>
      </c>
      <c r="O14" s="29">
        <v>44316</v>
      </c>
      <c r="P14" s="29">
        <v>44435</v>
      </c>
      <c r="Q14" s="29">
        <v>44435</v>
      </c>
      <c r="R14" s="29"/>
      <c r="S14" s="27">
        <v>1312</v>
      </c>
      <c r="T14" s="27" t="s">
        <v>68</v>
      </c>
      <c r="U14" s="30">
        <v>0</v>
      </c>
      <c r="V14" s="30"/>
      <c r="W14" s="27"/>
      <c r="X14" s="27"/>
      <c r="Y14" s="27"/>
      <c r="Z14" s="27"/>
      <c r="AA14" s="27"/>
      <c r="AB14" s="30">
        <v>1563807</v>
      </c>
      <c r="AC14" s="30">
        <v>0</v>
      </c>
      <c r="AD14" s="30">
        <v>0</v>
      </c>
      <c r="AE14" s="30">
        <v>0</v>
      </c>
      <c r="AF14" s="30">
        <v>0</v>
      </c>
      <c r="AG14" s="30">
        <v>0</v>
      </c>
      <c r="AH14" s="30">
        <v>0</v>
      </c>
      <c r="AI14" s="30">
        <v>0</v>
      </c>
      <c r="AJ14" s="30">
        <v>0</v>
      </c>
      <c r="AK14" s="30">
        <v>1563807</v>
      </c>
      <c r="AL14" s="30">
        <v>0</v>
      </c>
      <c r="AM14" s="27">
        <v>4800050663</v>
      </c>
      <c r="AN14" s="27" t="s">
        <v>90</v>
      </c>
      <c r="AO14" s="27" t="s">
        <v>91</v>
      </c>
      <c r="AP14" s="30">
        <v>1563807</v>
      </c>
    </row>
  </sheetData>
  <autoFilter ref="A2:AP14" xr:uid="{00000000-0001-0000-0200-000000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42"/>
  <sheetViews>
    <sheetView showGridLines="0" topLeftCell="A15" zoomScaleNormal="100" workbookViewId="0">
      <selection activeCell="E35" sqref="E35"/>
    </sheetView>
  </sheetViews>
  <sheetFormatPr baseColWidth="10" defaultColWidth="10" defaultRowHeight="12.5" x14ac:dyDescent="0.25"/>
  <cols>
    <col min="1" max="1" width="0.90625" style="36" customWidth="1"/>
    <col min="2" max="2" width="10" style="36"/>
    <col min="3" max="3" width="16.08984375" style="36" customWidth="1"/>
    <col min="4" max="4" width="10.54296875" style="36" customWidth="1"/>
    <col min="5" max="8" width="10" style="36"/>
    <col min="9" max="9" width="20.6328125" style="36" customWidth="1"/>
    <col min="10" max="10" width="12.81640625" style="36" customWidth="1"/>
    <col min="11" max="11" width="1.6328125" style="36" customWidth="1"/>
    <col min="12" max="16384" width="10" style="36"/>
  </cols>
  <sheetData>
    <row r="1" spans="2:10" ht="6" customHeight="1" thickBot="1" x14ac:dyDescent="0.3"/>
    <row r="2" spans="2:10" ht="19.5" customHeight="1" x14ac:dyDescent="0.25">
      <c r="B2" s="37"/>
      <c r="C2" s="38"/>
      <c r="D2" s="88" t="s">
        <v>93</v>
      </c>
      <c r="E2" s="89"/>
      <c r="F2" s="89"/>
      <c r="G2" s="89"/>
      <c r="H2" s="89"/>
      <c r="I2" s="90"/>
      <c r="J2" s="94" t="s">
        <v>94</v>
      </c>
    </row>
    <row r="3" spans="2:10" ht="15.75" customHeight="1" thickBot="1" x14ac:dyDescent="0.3">
      <c r="B3" s="39"/>
      <c r="C3" s="40"/>
      <c r="D3" s="91"/>
      <c r="E3" s="92"/>
      <c r="F3" s="92"/>
      <c r="G3" s="92"/>
      <c r="H3" s="92"/>
      <c r="I3" s="93"/>
      <c r="J3" s="95"/>
    </row>
    <row r="4" spans="2:10" ht="13" x14ac:dyDescent="0.25">
      <c r="B4" s="39"/>
      <c r="C4" s="40"/>
      <c r="D4" s="41"/>
      <c r="E4" s="42"/>
      <c r="F4" s="42"/>
      <c r="G4" s="42"/>
      <c r="H4" s="42"/>
      <c r="I4" s="43"/>
      <c r="J4" s="44"/>
    </row>
    <row r="5" spans="2:10" ht="13" x14ac:dyDescent="0.25">
      <c r="B5" s="39"/>
      <c r="C5" s="40"/>
      <c r="D5" s="45" t="s">
        <v>95</v>
      </c>
      <c r="E5" s="46"/>
      <c r="F5" s="46"/>
      <c r="G5" s="46"/>
      <c r="H5" s="46"/>
      <c r="I5" s="47"/>
      <c r="J5" s="47" t="s">
        <v>96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C9" s="36" t="s">
        <v>129</v>
      </c>
      <c r="J9" s="55"/>
    </row>
    <row r="10" spans="2:10" ht="13" x14ac:dyDescent="0.3">
      <c r="B10" s="54"/>
      <c r="C10" s="56"/>
      <c r="E10" s="57"/>
      <c r="H10" s="58"/>
      <c r="J10" s="55"/>
    </row>
    <row r="11" spans="2:10" x14ac:dyDescent="0.25">
      <c r="B11" s="54"/>
      <c r="J11" s="55"/>
    </row>
    <row r="12" spans="2:10" ht="13" x14ac:dyDescent="0.3">
      <c r="B12" s="54"/>
      <c r="C12" s="56" t="s">
        <v>130</v>
      </c>
      <c r="J12" s="55"/>
    </row>
    <row r="13" spans="2:10" ht="13" x14ac:dyDescent="0.3">
      <c r="B13" s="54"/>
      <c r="C13" s="56" t="s">
        <v>131</v>
      </c>
      <c r="J13" s="55"/>
    </row>
    <row r="14" spans="2:10" x14ac:dyDescent="0.25">
      <c r="B14" s="54"/>
      <c r="J14" s="55"/>
    </row>
    <row r="15" spans="2:10" x14ac:dyDescent="0.25">
      <c r="B15" s="54"/>
      <c r="C15" s="36" t="s">
        <v>97</v>
      </c>
      <c r="J15" s="55"/>
    </row>
    <row r="16" spans="2:10" x14ac:dyDescent="0.25">
      <c r="B16" s="54"/>
      <c r="C16" s="59"/>
      <c r="J16" s="55"/>
    </row>
    <row r="17" spans="2:10" ht="13" x14ac:dyDescent="0.25">
      <c r="B17" s="54"/>
      <c r="C17" s="36" t="s">
        <v>98</v>
      </c>
      <c r="D17" s="57"/>
      <c r="H17" s="60" t="s">
        <v>99</v>
      </c>
      <c r="I17" s="61" t="s">
        <v>100</v>
      </c>
      <c r="J17" s="55"/>
    </row>
    <row r="18" spans="2:10" ht="13" x14ac:dyDescent="0.3">
      <c r="B18" s="54"/>
      <c r="C18" s="56" t="s">
        <v>101</v>
      </c>
      <c r="D18" s="56"/>
      <c r="E18" s="56"/>
      <c r="F18" s="56"/>
      <c r="H18" s="62">
        <v>12</v>
      </c>
      <c r="I18" s="63">
        <v>2675566</v>
      </c>
      <c r="J18" s="55"/>
    </row>
    <row r="19" spans="2:10" x14ac:dyDescent="0.25">
      <c r="B19" s="54"/>
      <c r="C19" s="36" t="s">
        <v>102</v>
      </c>
      <c r="H19" s="64">
        <v>1</v>
      </c>
      <c r="I19" s="65">
        <v>1563807</v>
      </c>
      <c r="J19" s="55"/>
    </row>
    <row r="20" spans="2:10" x14ac:dyDescent="0.25">
      <c r="B20" s="54"/>
      <c r="C20" s="36" t="s">
        <v>103</v>
      </c>
      <c r="H20" s="64">
        <v>1</v>
      </c>
      <c r="I20" s="65">
        <v>73580</v>
      </c>
      <c r="J20" s="55"/>
    </row>
    <row r="21" spans="2:10" x14ac:dyDescent="0.25">
      <c r="B21" s="54"/>
      <c r="C21" s="36" t="s">
        <v>104</v>
      </c>
      <c r="H21" s="64">
        <v>4</v>
      </c>
      <c r="I21" s="65">
        <v>191025</v>
      </c>
      <c r="J21" s="55"/>
    </row>
    <row r="22" spans="2:10" x14ac:dyDescent="0.25">
      <c r="B22" s="54"/>
      <c r="C22" s="36" t="s">
        <v>105</v>
      </c>
      <c r="H22" s="64">
        <v>0</v>
      </c>
      <c r="I22" s="65">
        <v>0</v>
      </c>
      <c r="J22" s="55"/>
    </row>
    <row r="23" spans="2:10" x14ac:dyDescent="0.25">
      <c r="B23" s="54"/>
      <c r="C23" s="36" t="s">
        <v>106</v>
      </c>
      <c r="H23" s="64">
        <v>0</v>
      </c>
      <c r="I23" s="65">
        <v>0</v>
      </c>
      <c r="J23" s="55"/>
    </row>
    <row r="24" spans="2:10" ht="13" thickBot="1" x14ac:dyDescent="0.3">
      <c r="B24" s="54"/>
      <c r="C24" s="36" t="s">
        <v>107</v>
      </c>
      <c r="H24" s="66">
        <v>0</v>
      </c>
      <c r="I24" s="67">
        <v>0</v>
      </c>
      <c r="J24" s="55"/>
    </row>
    <row r="25" spans="2:10" ht="13" x14ac:dyDescent="0.3">
      <c r="B25" s="54"/>
      <c r="C25" s="56" t="s">
        <v>108</v>
      </c>
      <c r="D25" s="56"/>
      <c r="E25" s="56"/>
      <c r="F25" s="56"/>
      <c r="H25" s="62">
        <f>H19+H20+H21+H22+H24+H23</f>
        <v>6</v>
      </c>
      <c r="I25" s="63">
        <f>I19+I20+I21+I22+I24+I23</f>
        <v>1828412</v>
      </c>
      <c r="J25" s="55"/>
    </row>
    <row r="26" spans="2:10" x14ac:dyDescent="0.25">
      <c r="B26" s="54"/>
      <c r="C26" s="36" t="s">
        <v>109</v>
      </c>
      <c r="H26" s="64">
        <v>6</v>
      </c>
      <c r="I26" s="65">
        <v>847154</v>
      </c>
      <c r="J26" s="55"/>
    </row>
    <row r="27" spans="2:10" ht="13" thickBot="1" x14ac:dyDescent="0.3">
      <c r="B27" s="54"/>
      <c r="C27" s="36" t="s">
        <v>56</v>
      </c>
      <c r="H27" s="66">
        <v>0</v>
      </c>
      <c r="I27" s="67">
        <v>0</v>
      </c>
      <c r="J27" s="55"/>
    </row>
    <row r="28" spans="2:10" ht="13" x14ac:dyDescent="0.3">
      <c r="B28" s="54"/>
      <c r="C28" s="56" t="s">
        <v>110</v>
      </c>
      <c r="D28" s="56"/>
      <c r="E28" s="56"/>
      <c r="F28" s="56"/>
      <c r="H28" s="62">
        <f>H26+H27</f>
        <v>6</v>
      </c>
      <c r="I28" s="63">
        <f>I26+I27</f>
        <v>847154</v>
      </c>
      <c r="J28" s="55"/>
    </row>
    <row r="29" spans="2:10" ht="13.5" thickBot="1" x14ac:dyDescent="0.35">
      <c r="B29" s="54"/>
      <c r="C29" s="36" t="s">
        <v>111</v>
      </c>
      <c r="D29" s="56"/>
      <c r="E29" s="56"/>
      <c r="F29" s="56"/>
      <c r="H29" s="66">
        <v>0</v>
      </c>
      <c r="I29" s="67">
        <v>0</v>
      </c>
      <c r="J29" s="55"/>
    </row>
    <row r="30" spans="2:10" ht="13" x14ac:dyDescent="0.3">
      <c r="B30" s="54"/>
      <c r="C30" s="56" t="s">
        <v>112</v>
      </c>
      <c r="D30" s="56"/>
      <c r="E30" s="56"/>
      <c r="F30" s="56"/>
      <c r="H30" s="64">
        <f>H29</f>
        <v>0</v>
      </c>
      <c r="I30" s="65">
        <f>I29</f>
        <v>0</v>
      </c>
      <c r="J30" s="55"/>
    </row>
    <row r="31" spans="2:10" ht="13" x14ac:dyDescent="0.3">
      <c r="B31" s="54"/>
      <c r="C31" s="56"/>
      <c r="D31" s="56"/>
      <c r="E31" s="56"/>
      <c r="F31" s="56"/>
      <c r="H31" s="68"/>
      <c r="I31" s="63"/>
      <c r="J31" s="55"/>
    </row>
    <row r="32" spans="2:10" ht="13.5" thickBot="1" x14ac:dyDescent="0.35">
      <c r="B32" s="54"/>
      <c r="C32" s="56" t="s">
        <v>113</v>
      </c>
      <c r="D32" s="56"/>
      <c r="H32" s="69">
        <f>H25+H28+H30</f>
        <v>12</v>
      </c>
      <c r="I32" s="70">
        <f>I25+I28+I30</f>
        <v>2675566</v>
      </c>
      <c r="J32" s="55"/>
    </row>
    <row r="33" spans="2:10" ht="13.5" thickTop="1" x14ac:dyDescent="0.3">
      <c r="B33" s="54"/>
      <c r="C33" s="56"/>
      <c r="D33" s="56"/>
      <c r="H33" s="71">
        <f>+H18-H32</f>
        <v>0</v>
      </c>
      <c r="I33" s="65">
        <f>+I18-I32</f>
        <v>0</v>
      </c>
      <c r="J33" s="55"/>
    </row>
    <row r="34" spans="2:10" x14ac:dyDescent="0.25">
      <c r="B34" s="54"/>
      <c r="G34" s="71"/>
      <c r="H34" s="71"/>
      <c r="I34" s="71"/>
      <c r="J34" s="55"/>
    </row>
    <row r="35" spans="2:10" x14ac:dyDescent="0.25">
      <c r="B35" s="54"/>
      <c r="G35" s="71"/>
      <c r="H35" s="71"/>
      <c r="I35" s="71"/>
      <c r="J35" s="55"/>
    </row>
    <row r="36" spans="2:10" ht="13" x14ac:dyDescent="0.3">
      <c r="B36" s="54"/>
      <c r="C36" s="56"/>
      <c r="G36" s="71"/>
      <c r="H36" s="71"/>
      <c r="I36" s="71"/>
      <c r="J36" s="55"/>
    </row>
    <row r="37" spans="2:10" ht="13.5" thickBot="1" x14ac:dyDescent="0.35">
      <c r="B37" s="54"/>
      <c r="C37" s="72" t="s">
        <v>132</v>
      </c>
      <c r="D37" s="73"/>
      <c r="H37" s="72" t="s">
        <v>114</v>
      </c>
      <c r="I37" s="73"/>
      <c r="J37" s="55"/>
    </row>
    <row r="38" spans="2:10" ht="13" x14ac:dyDescent="0.3">
      <c r="B38" s="54"/>
      <c r="C38" s="56" t="s">
        <v>133</v>
      </c>
      <c r="D38" s="71"/>
      <c r="H38" s="74" t="s">
        <v>115</v>
      </c>
      <c r="I38" s="71"/>
      <c r="J38" s="55"/>
    </row>
    <row r="39" spans="2:10" ht="13" x14ac:dyDescent="0.3">
      <c r="B39" s="54"/>
      <c r="C39" s="56" t="s">
        <v>64</v>
      </c>
      <c r="H39" s="56" t="s">
        <v>116</v>
      </c>
      <c r="I39" s="71"/>
      <c r="J39" s="55"/>
    </row>
    <row r="40" spans="2:10" x14ac:dyDescent="0.25">
      <c r="B40" s="54"/>
      <c r="G40" s="71"/>
      <c r="H40" s="71"/>
      <c r="I40" s="71"/>
      <c r="J40" s="55"/>
    </row>
    <row r="41" spans="2:10" ht="12.75" customHeight="1" x14ac:dyDescent="0.25">
      <c r="B41" s="54"/>
      <c r="C41" s="96" t="s">
        <v>117</v>
      </c>
      <c r="D41" s="96"/>
      <c r="E41" s="96"/>
      <c r="F41" s="96"/>
      <c r="G41" s="96"/>
      <c r="H41" s="96"/>
      <c r="I41" s="96"/>
      <c r="J41" s="55"/>
    </row>
    <row r="42" spans="2:10" ht="18.75" customHeight="1" thickBot="1" x14ac:dyDescent="0.3">
      <c r="B42" s="75"/>
      <c r="C42" s="76"/>
      <c r="D42" s="76"/>
      <c r="E42" s="76"/>
      <c r="F42" s="76"/>
      <c r="G42" s="76"/>
      <c r="H42" s="76"/>
      <c r="I42" s="76"/>
      <c r="J42" s="7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7"/>
  <sheetViews>
    <sheetView showGridLines="0" zoomScale="84" zoomScaleNormal="84" zoomScaleSheetLayoutView="100" workbookViewId="0">
      <selection activeCell="D5" sqref="D5:I5"/>
    </sheetView>
  </sheetViews>
  <sheetFormatPr baseColWidth="10" defaultColWidth="10.453125" defaultRowHeight="12.5" x14ac:dyDescent="0.25"/>
  <cols>
    <col min="1" max="1" width="4.08984375" style="36" customWidth="1"/>
    <col min="2" max="2" width="10.453125" style="36"/>
    <col min="3" max="3" width="11.7265625" style="36" customWidth="1"/>
    <col min="4" max="4" width="20.1796875" style="36" customWidth="1"/>
    <col min="5" max="8" width="10.453125" style="36"/>
    <col min="9" max="9" width="22.7265625" style="36" customWidth="1"/>
    <col min="10" max="10" width="11.453125" style="36" customWidth="1"/>
    <col min="11" max="11" width="1.6328125" style="36" customWidth="1"/>
    <col min="12" max="16384" width="10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88" t="s">
        <v>118</v>
      </c>
      <c r="E2" s="89"/>
      <c r="F2" s="89"/>
      <c r="G2" s="89"/>
      <c r="H2" s="89"/>
      <c r="I2" s="90"/>
      <c r="J2" s="94" t="s">
        <v>94</v>
      </c>
    </row>
    <row r="3" spans="2:10" ht="15.75" customHeight="1" thickBot="1" x14ac:dyDescent="0.3">
      <c r="B3" s="39"/>
      <c r="C3" s="40"/>
      <c r="D3" s="91"/>
      <c r="E3" s="92"/>
      <c r="F3" s="92"/>
      <c r="G3" s="92"/>
      <c r="H3" s="92"/>
      <c r="I3" s="93"/>
      <c r="J3" s="95"/>
    </row>
    <row r="4" spans="2:10" ht="13" x14ac:dyDescent="0.25">
      <c r="B4" s="39"/>
      <c r="C4" s="40"/>
      <c r="E4" s="42"/>
      <c r="F4" s="42"/>
      <c r="G4" s="42"/>
      <c r="H4" s="42"/>
      <c r="I4" s="43"/>
      <c r="J4" s="44"/>
    </row>
    <row r="5" spans="2:10" ht="13" x14ac:dyDescent="0.25">
      <c r="B5" s="39"/>
      <c r="C5" s="40"/>
      <c r="D5" s="97" t="s">
        <v>119</v>
      </c>
      <c r="E5" s="98"/>
      <c r="F5" s="98"/>
      <c r="G5" s="98"/>
      <c r="H5" s="98"/>
      <c r="I5" s="99"/>
      <c r="J5" s="47" t="s">
        <v>120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C9" s="36" t="str">
        <f>+'FOR-CSA-018'!C9</f>
        <v>Santiago de Cali, abril 24 2025</v>
      </c>
      <c r="D9" s="58"/>
      <c r="E9" s="57"/>
      <c r="J9" s="55"/>
    </row>
    <row r="10" spans="2:10" ht="13" x14ac:dyDescent="0.3">
      <c r="B10" s="54"/>
      <c r="C10" s="56"/>
      <c r="J10" s="55"/>
    </row>
    <row r="11" spans="2:10" ht="13" x14ac:dyDescent="0.3">
      <c r="B11" s="54"/>
      <c r="C11" s="56" t="str">
        <f>+'FOR-CSA-018'!C12</f>
        <v>Señores : HOSP LOCAL PEDRO SAENZ</v>
      </c>
      <c r="J11" s="55"/>
    </row>
    <row r="12" spans="2:10" ht="13" x14ac:dyDescent="0.3">
      <c r="B12" s="54"/>
      <c r="C12" s="56" t="str">
        <f>+'FOR-CSA-018'!C13</f>
        <v>NIT: 891902036</v>
      </c>
      <c r="J12" s="55"/>
    </row>
    <row r="13" spans="2:10" x14ac:dyDescent="0.25">
      <c r="B13" s="54"/>
      <c r="J13" s="55"/>
    </row>
    <row r="14" spans="2:10" x14ac:dyDescent="0.25">
      <c r="B14" s="54"/>
      <c r="C14" s="36" t="s">
        <v>121</v>
      </c>
      <c r="J14" s="55"/>
    </row>
    <row r="15" spans="2:10" x14ac:dyDescent="0.25">
      <c r="B15" s="54"/>
      <c r="C15" s="59"/>
      <c r="J15" s="55"/>
    </row>
    <row r="16" spans="2:10" ht="13" x14ac:dyDescent="0.3">
      <c r="B16" s="54"/>
      <c r="C16" s="78"/>
      <c r="D16" s="57"/>
      <c r="H16" s="79" t="s">
        <v>99</v>
      </c>
      <c r="I16" s="79" t="s">
        <v>100</v>
      </c>
      <c r="J16" s="55"/>
    </row>
    <row r="17" spans="2:10" ht="13" x14ac:dyDescent="0.3">
      <c r="B17" s="54"/>
      <c r="C17" s="56" t="str">
        <f>+'FOR-CSA-018'!C17</f>
        <v>Con Corte al dia: 31/03/2025</v>
      </c>
      <c r="D17" s="56"/>
      <c r="E17" s="56"/>
      <c r="F17" s="56"/>
      <c r="H17" s="80">
        <f>+SUM(H18:H23)</f>
        <v>6</v>
      </c>
      <c r="I17" s="81">
        <f>+SUM(I18:I23)</f>
        <v>1828412</v>
      </c>
      <c r="J17" s="55"/>
    </row>
    <row r="18" spans="2:10" x14ac:dyDescent="0.25">
      <c r="B18" s="54"/>
      <c r="C18" s="36" t="s">
        <v>102</v>
      </c>
      <c r="H18" s="82">
        <f>+'FOR-CSA-018'!H19</f>
        <v>1</v>
      </c>
      <c r="I18" s="83">
        <f>+'FOR-CSA-018'!I19</f>
        <v>1563807</v>
      </c>
      <c r="J18" s="55"/>
    </row>
    <row r="19" spans="2:10" x14ac:dyDescent="0.25">
      <c r="B19" s="54"/>
      <c r="C19" s="36" t="s">
        <v>103</v>
      </c>
      <c r="H19" s="82">
        <f>+'FOR-CSA-018'!H20</f>
        <v>1</v>
      </c>
      <c r="I19" s="83">
        <f>+'FOR-CSA-018'!I20</f>
        <v>73580</v>
      </c>
      <c r="J19" s="55"/>
    </row>
    <row r="20" spans="2:10" x14ac:dyDescent="0.25">
      <c r="B20" s="54"/>
      <c r="C20" s="36" t="s">
        <v>104</v>
      </c>
      <c r="H20" s="82">
        <f>+'FOR-CSA-018'!H21</f>
        <v>4</v>
      </c>
      <c r="I20" s="83">
        <f>+'FOR-CSA-018'!I21</f>
        <v>191025</v>
      </c>
      <c r="J20" s="55"/>
    </row>
    <row r="21" spans="2:10" x14ac:dyDescent="0.25">
      <c r="B21" s="54"/>
      <c r="C21" s="36" t="s">
        <v>105</v>
      </c>
      <c r="H21" s="82">
        <f>+'FOR-CSA-018'!H22</f>
        <v>0</v>
      </c>
      <c r="I21" s="83">
        <f>+'FOR-CSA-018'!I22</f>
        <v>0</v>
      </c>
      <c r="J21" s="55"/>
    </row>
    <row r="22" spans="2:10" x14ac:dyDescent="0.25">
      <c r="B22" s="54"/>
      <c r="C22" s="36" t="s">
        <v>106</v>
      </c>
      <c r="H22" s="82">
        <f>+'FOR-CSA-018'!H23</f>
        <v>0</v>
      </c>
      <c r="I22" s="83">
        <f>+'FOR-CSA-018'!I23</f>
        <v>0</v>
      </c>
      <c r="J22" s="55"/>
    </row>
    <row r="23" spans="2:10" x14ac:dyDescent="0.25">
      <c r="B23" s="54"/>
      <c r="C23" s="36" t="s">
        <v>122</v>
      </c>
      <c r="H23" s="82">
        <f>+'FOR-CSA-018'!H24</f>
        <v>0</v>
      </c>
      <c r="I23" s="83">
        <f>+'FOR-CSA-018'!I24</f>
        <v>0</v>
      </c>
      <c r="J23" s="55"/>
    </row>
    <row r="24" spans="2:10" ht="13" x14ac:dyDescent="0.3">
      <c r="B24" s="54"/>
      <c r="C24" s="56" t="s">
        <v>123</v>
      </c>
      <c r="D24" s="56"/>
      <c r="E24" s="56"/>
      <c r="F24" s="56"/>
      <c r="H24" s="80">
        <f>SUM(H18:H23)</f>
        <v>6</v>
      </c>
      <c r="I24" s="81">
        <f>+SUBTOTAL(9,I18:I23)</f>
        <v>1828412</v>
      </c>
      <c r="J24" s="55"/>
    </row>
    <row r="25" spans="2:10" ht="13.5" thickBot="1" x14ac:dyDescent="0.35">
      <c r="B25" s="54"/>
      <c r="C25" s="56"/>
      <c r="D25" s="56"/>
      <c r="H25" s="84"/>
      <c r="I25" s="85"/>
      <c r="J25" s="55"/>
    </row>
    <row r="26" spans="2:10" ht="13.5" thickTop="1" x14ac:dyDescent="0.3">
      <c r="B26" s="54"/>
      <c r="C26" s="56"/>
      <c r="D26" s="56"/>
      <c r="H26" s="71"/>
      <c r="I26" s="65"/>
      <c r="J26" s="55"/>
    </row>
    <row r="27" spans="2:10" ht="13" x14ac:dyDescent="0.3">
      <c r="B27" s="54"/>
      <c r="C27" s="56"/>
      <c r="D27" s="56"/>
      <c r="H27" s="71"/>
      <c r="I27" s="65"/>
      <c r="J27" s="55"/>
    </row>
    <row r="28" spans="2:10" ht="13" x14ac:dyDescent="0.3">
      <c r="B28" s="54"/>
      <c r="C28" s="56"/>
      <c r="D28" s="56"/>
      <c r="H28" s="71"/>
      <c r="I28" s="65"/>
      <c r="J28" s="55"/>
    </row>
    <row r="29" spans="2:10" x14ac:dyDescent="0.25">
      <c r="B29" s="54"/>
      <c r="G29" s="71"/>
      <c r="H29" s="71"/>
      <c r="I29" s="71"/>
      <c r="J29" s="55"/>
    </row>
    <row r="30" spans="2:10" ht="13.5" thickBot="1" x14ac:dyDescent="0.35">
      <c r="B30" s="54"/>
      <c r="C30" s="72" t="str">
        <f>+'FOR-CSA-018'!C37</f>
        <v>Marcia Perez</v>
      </c>
      <c r="D30" s="72"/>
      <c r="G30" s="72" t="str">
        <f>+'FOR-CSA-018'!H37</f>
        <v>Juan Camilo Paez R.</v>
      </c>
      <c r="H30" s="73"/>
      <c r="I30" s="71"/>
      <c r="J30" s="55"/>
    </row>
    <row r="31" spans="2:10" ht="13" x14ac:dyDescent="0.3">
      <c r="B31" s="54"/>
      <c r="C31" s="74" t="str">
        <f>+'FOR-CSA-018'!C38</f>
        <v>Gerente</v>
      </c>
      <c r="D31" s="74"/>
      <c r="G31" s="74" t="str">
        <f>+'FOR-CSA-018'!H38</f>
        <v>Cartera - Cuentas Salud</v>
      </c>
      <c r="H31" s="71"/>
      <c r="I31" s="71"/>
      <c r="J31" s="55"/>
    </row>
    <row r="32" spans="2:10" ht="13" x14ac:dyDescent="0.3">
      <c r="B32" s="54"/>
      <c r="C32" s="74" t="str">
        <f>+'FOR-CSA-018'!C39</f>
        <v>HOSP LOCAL PEDRO SAENZ</v>
      </c>
      <c r="D32" s="74"/>
      <c r="G32" s="74" t="str">
        <f>+'FOR-CSA-018'!H39</f>
        <v>EPS Comfenalco Valle.</v>
      </c>
      <c r="H32" s="71"/>
      <c r="I32" s="71"/>
      <c r="J32" s="55"/>
    </row>
    <row r="33" spans="2:10" ht="13" x14ac:dyDescent="0.3">
      <c r="B33" s="54"/>
      <c r="C33" s="74"/>
      <c r="D33" s="74"/>
      <c r="G33" s="74"/>
      <c r="H33" s="71"/>
      <c r="I33" s="71"/>
      <c r="J33" s="55"/>
    </row>
    <row r="34" spans="2:10" ht="13" x14ac:dyDescent="0.3">
      <c r="B34" s="54"/>
      <c r="C34" s="74"/>
      <c r="D34" s="74"/>
      <c r="G34" s="74"/>
      <c r="H34" s="71"/>
      <c r="I34" s="71"/>
      <c r="J34" s="55"/>
    </row>
    <row r="35" spans="2:10" ht="14" x14ac:dyDescent="0.25">
      <c r="B35" s="54"/>
      <c r="C35" s="100" t="s">
        <v>124</v>
      </c>
      <c r="D35" s="100"/>
      <c r="E35" s="100"/>
      <c r="F35" s="100"/>
      <c r="G35" s="100"/>
      <c r="H35" s="100"/>
      <c r="I35" s="100"/>
      <c r="J35" s="55"/>
    </row>
    <row r="36" spans="2:10" ht="13" x14ac:dyDescent="0.3">
      <c r="B36" s="54"/>
      <c r="C36" s="74"/>
      <c r="D36" s="74"/>
      <c r="G36" s="74"/>
      <c r="H36" s="71"/>
      <c r="I36" s="71"/>
      <c r="J36" s="55"/>
    </row>
    <row r="37" spans="2:10" ht="18.75" customHeight="1" thickBot="1" x14ac:dyDescent="0.3">
      <c r="B37" s="75"/>
      <c r="C37" s="76"/>
      <c r="D37" s="76"/>
      <c r="E37" s="76"/>
      <c r="F37" s="76"/>
      <c r="G37" s="73"/>
      <c r="H37" s="73"/>
      <c r="I37" s="73"/>
      <c r="J37" s="77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Adriana Henao guisao</dc:creator>
  <cp:lastModifiedBy>Neyla Lizeth Ome Guamanga</cp:lastModifiedBy>
  <dcterms:created xsi:type="dcterms:W3CDTF">2025-04-16T02:28:59Z</dcterms:created>
  <dcterms:modified xsi:type="dcterms:W3CDTF">2025-04-29T22:30:18Z</dcterms:modified>
</cp:coreProperties>
</file>