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900242742_FABILU LTDA - CLINICA COLOMBIA ES\"/>
    </mc:Choice>
  </mc:AlternateContent>
  <bookViews>
    <workbookView xWindow="0" yWindow="0" windowWidth="20490" windowHeight="8030" activeTab="4"/>
  </bookViews>
  <sheets>
    <sheet name="INFO IPS" sheetId="1" r:id="rId1"/>
    <sheet name="TD" sheetId="4" r:id="rId2"/>
    <sheet name="ESTADO DE CADA FACTURA" sheetId="2" r:id="rId3"/>
    <sheet name="Hoja1" sheetId="7" r:id="rId4"/>
    <sheet name="FOR-CSA-018" sheetId="5" r:id="rId5"/>
    <sheet name="CIRCULAR 030" sheetId="6" r:id="rId6"/>
    <sheet name="Hoja2" sheetId="3" state="hidden" r:id="rId7"/>
  </sheets>
  <externalReferences>
    <externalReference r:id="rId8"/>
    <externalReference r:id="rId9"/>
    <externalReference r:id="rId10"/>
  </externalReferences>
  <definedNames>
    <definedName name="_xlnm._FilterDatabase" localSheetId="2" hidden="1">'ESTADO DE CADA FACTURA'!$A$2:$BT$306</definedName>
    <definedName name="_xlnm._FilterDatabase" localSheetId="0" hidden="1">'INFO IPS'!$A$1:$L$306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2"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 i="7" l="1"/>
  <c r="D4" i="7"/>
  <c r="I31" i="5" l="1"/>
  <c r="H31" i="5"/>
  <c r="G32" i="6" l="1"/>
  <c r="C32" i="6"/>
  <c r="G31" i="6"/>
  <c r="C31" i="6"/>
  <c r="G30" i="6"/>
  <c r="C30" i="6"/>
  <c r="I23" i="6"/>
  <c r="H23" i="6"/>
  <c r="I22" i="6"/>
  <c r="H22" i="6"/>
  <c r="I21" i="6"/>
  <c r="H21" i="6"/>
  <c r="I20" i="6"/>
  <c r="H20" i="6"/>
  <c r="I19" i="6"/>
  <c r="H19" i="6"/>
  <c r="I18" i="6"/>
  <c r="H18" i="6"/>
  <c r="C17" i="6"/>
  <c r="I33" i="5"/>
  <c r="H33" i="5"/>
  <c r="I25" i="5"/>
  <c r="H25" i="5"/>
  <c r="H35" i="5" s="1"/>
  <c r="H36" i="5" s="1"/>
  <c r="C12" i="6"/>
  <c r="C11" i="6"/>
  <c r="C9" i="6"/>
  <c r="H17" i="6" l="1"/>
  <c r="H24" i="6"/>
  <c r="I35" i="5"/>
  <c r="I36" i="5" s="1"/>
  <c r="I17" i="6"/>
  <c r="I24" i="6"/>
  <c r="J1" i="2" l="1"/>
  <c r="K1" i="2"/>
  <c r="BM14" i="2"/>
  <c r="AF65" i="2"/>
  <c r="AG65" i="2" s="1"/>
  <c r="AF64" i="2"/>
  <c r="AG64" i="2" s="1"/>
  <c r="AF19" i="2"/>
  <c r="AG19" i="2" s="1"/>
  <c r="AF63" i="2"/>
  <c r="AG63" i="2" s="1"/>
  <c r="AF62" i="2"/>
  <c r="AG62" i="2" s="1"/>
  <c r="AF61" i="2"/>
  <c r="AG61" i="2" s="1"/>
  <c r="AF60" i="2"/>
  <c r="AG60" i="2" s="1"/>
  <c r="AF59" i="2"/>
  <c r="AG59" i="2" s="1"/>
  <c r="AF70" i="2"/>
  <c r="AG70" i="2" s="1"/>
  <c r="AF58" i="2"/>
  <c r="AG58" i="2" s="1"/>
  <c r="AF180" i="2"/>
  <c r="AG180" i="2" s="1"/>
  <c r="AF179" i="2"/>
  <c r="AG179" i="2" s="1"/>
  <c r="AF178" i="2"/>
  <c r="AG178" i="2" s="1"/>
  <c r="AF177" i="2"/>
  <c r="AG177" i="2" s="1"/>
  <c r="AF176" i="2"/>
  <c r="AG176" i="2" s="1"/>
  <c r="AF175" i="2"/>
  <c r="AG175" i="2" s="1"/>
  <c r="AF174" i="2"/>
  <c r="AG174" i="2" s="1"/>
  <c r="AF173" i="2"/>
  <c r="AG173" i="2" s="1"/>
  <c r="AF172" i="2"/>
  <c r="AG172" i="2" s="1"/>
  <c r="AF171" i="2"/>
  <c r="AG171" i="2" s="1"/>
  <c r="AF170" i="2"/>
  <c r="AG170" i="2" s="1"/>
  <c r="AF169" i="2"/>
  <c r="AG169" i="2" s="1"/>
  <c r="AF168" i="2"/>
  <c r="AG168" i="2" s="1"/>
  <c r="AF167" i="2"/>
  <c r="AG167" i="2" s="1"/>
  <c r="AF166" i="2"/>
  <c r="AG166" i="2" s="1"/>
  <c r="AF165" i="2"/>
  <c r="AG165" i="2" s="1"/>
  <c r="AF164" i="2"/>
  <c r="AG164" i="2" s="1"/>
  <c r="AF163" i="2"/>
  <c r="AG163" i="2" s="1"/>
  <c r="AF162" i="2"/>
  <c r="AG162" i="2" s="1"/>
  <c r="AF161" i="2"/>
  <c r="AG161" i="2" s="1"/>
  <c r="AF160" i="2"/>
  <c r="AG160" i="2" s="1"/>
  <c r="AF159" i="2"/>
  <c r="AG159" i="2" s="1"/>
  <c r="AF158" i="2"/>
  <c r="AG158" i="2" s="1"/>
  <c r="AF157" i="2"/>
  <c r="AG157" i="2" s="1"/>
  <c r="AF156" i="2"/>
  <c r="AG156" i="2" s="1"/>
  <c r="AF155" i="2"/>
  <c r="AG155" i="2" s="1"/>
  <c r="AF154" i="2"/>
  <c r="AG154" i="2" s="1"/>
  <c r="AF153" i="2"/>
  <c r="AG153" i="2" s="1"/>
  <c r="AF152" i="2"/>
  <c r="AG152" i="2" s="1"/>
  <c r="AF151" i="2"/>
  <c r="AG151" i="2" s="1"/>
  <c r="AF150" i="2"/>
  <c r="AG150" i="2" s="1"/>
  <c r="AF149" i="2"/>
  <c r="AG149" i="2" s="1"/>
  <c r="AF148" i="2"/>
  <c r="AG148" i="2" s="1"/>
  <c r="AF147" i="2"/>
  <c r="AG147" i="2" s="1"/>
  <c r="AF146" i="2"/>
  <c r="AG146" i="2" s="1"/>
  <c r="AF145" i="2"/>
  <c r="AG145" i="2" s="1"/>
  <c r="AF144" i="2"/>
  <c r="AG144" i="2" s="1"/>
  <c r="AF143" i="2"/>
  <c r="AG143" i="2" s="1"/>
  <c r="AF142" i="2"/>
  <c r="AG142" i="2" s="1"/>
  <c r="AF141" i="2"/>
  <c r="AG141" i="2" s="1"/>
  <c r="AF140" i="2"/>
  <c r="AG140" i="2" s="1"/>
  <c r="AF254" i="2"/>
  <c r="AG254" i="2" s="1"/>
  <c r="AF139" i="2"/>
  <c r="AG139" i="2" s="1"/>
  <c r="AF138" i="2"/>
  <c r="AG138" i="2" s="1"/>
  <c r="AF137" i="2"/>
  <c r="AG137" i="2" s="1"/>
  <c r="AF248" i="2"/>
  <c r="AG248" i="2" s="1"/>
  <c r="AF136" i="2"/>
  <c r="AG136" i="2" s="1"/>
  <c r="AF135" i="2"/>
  <c r="AG135" i="2" s="1"/>
  <c r="AF263" i="2"/>
  <c r="AG263" i="2" s="1"/>
  <c r="AF134" i="2"/>
  <c r="AG134" i="2" s="1"/>
  <c r="AF133" i="2"/>
  <c r="AG133" i="2" s="1"/>
  <c r="AF132" i="2"/>
  <c r="AG132" i="2" s="1"/>
  <c r="AF131" i="2"/>
  <c r="AG131" i="2" s="1"/>
  <c r="AF130" i="2"/>
  <c r="AG130" i="2" s="1"/>
  <c r="AF252" i="2"/>
  <c r="AG252" i="2" s="1"/>
  <c r="AF129" i="2"/>
  <c r="AG129" i="2" s="1"/>
  <c r="AF249" i="2"/>
  <c r="AG249" i="2" s="1"/>
  <c r="AF128" i="2"/>
  <c r="AG128" i="2" s="1"/>
  <c r="AF127" i="2"/>
  <c r="AG127" i="2" s="1"/>
  <c r="AF126" i="2"/>
  <c r="AG126" i="2" s="1"/>
  <c r="AF125" i="2"/>
  <c r="AG125" i="2" s="1"/>
  <c r="AF253" i="2"/>
  <c r="AG253" i="2" s="1"/>
  <c r="AF245" i="2"/>
  <c r="AG245" i="2" s="1"/>
  <c r="AF244" i="2"/>
  <c r="AG244" i="2" s="1"/>
  <c r="AF243" i="2"/>
  <c r="AG243" i="2" s="1"/>
  <c r="AF124" i="2"/>
  <c r="AG124" i="2" s="1"/>
  <c r="AF242" i="2"/>
  <c r="AG242" i="2" s="1"/>
  <c r="AF123" i="2"/>
  <c r="AG123" i="2" s="1"/>
  <c r="AF241" i="2"/>
  <c r="AG241" i="2" s="1"/>
  <c r="AF240" i="2"/>
  <c r="AG240" i="2" s="1"/>
  <c r="AF239" i="2"/>
  <c r="AG239" i="2" s="1"/>
  <c r="AF238" i="2"/>
  <c r="AG238" i="2" s="1"/>
  <c r="AF237" i="2"/>
  <c r="AG237" i="2" s="1"/>
  <c r="AF236" i="2"/>
  <c r="AG236" i="2" s="1"/>
  <c r="AF235" i="2"/>
  <c r="AG235" i="2" s="1"/>
  <c r="AF122" i="2"/>
  <c r="AG122" i="2" s="1"/>
  <c r="AF234" i="2"/>
  <c r="AG234" i="2" s="1"/>
  <c r="AF233" i="2"/>
  <c r="AG233" i="2" s="1"/>
  <c r="AF121" i="2"/>
  <c r="AG121" i="2" s="1"/>
  <c r="AF255" i="2"/>
  <c r="AG255" i="2" s="1"/>
  <c r="AF232" i="2"/>
  <c r="AG232" i="2" s="1"/>
  <c r="AF120" i="2"/>
  <c r="AG120" i="2" s="1"/>
  <c r="AF181" i="2"/>
  <c r="AG181" i="2" s="1"/>
  <c r="AF119" i="2"/>
  <c r="AG119" i="2" s="1"/>
  <c r="AF118" i="2"/>
  <c r="AG118" i="2" s="1"/>
  <c r="AF117" i="2"/>
  <c r="AG117" i="2" s="1"/>
  <c r="AF116" i="2"/>
  <c r="AG116" i="2" s="1"/>
  <c r="AF231" i="2"/>
  <c r="AG231" i="2" s="1"/>
  <c r="AF230" i="2"/>
  <c r="AG230" i="2" s="1"/>
  <c r="AF115" i="2"/>
  <c r="AG115" i="2" s="1"/>
  <c r="AF229" i="2"/>
  <c r="AG229" i="2" s="1"/>
  <c r="AF114" i="2"/>
  <c r="AG114" i="2" s="1"/>
  <c r="AF113" i="2"/>
  <c r="AG113" i="2" s="1"/>
  <c r="AF247" i="2"/>
  <c r="AG247" i="2" s="1"/>
  <c r="AF112" i="2"/>
  <c r="AG112" i="2" s="1"/>
  <c r="AF251" i="2"/>
  <c r="AG251" i="2" s="1"/>
  <c r="AF246" i="2"/>
  <c r="AG246" i="2" s="1"/>
  <c r="AF111" i="2"/>
  <c r="AG111" i="2" s="1"/>
  <c r="AF228" i="2"/>
  <c r="AG228" i="2" s="1"/>
  <c r="AF110" i="2"/>
  <c r="AG110" i="2" s="1"/>
  <c r="AF227" i="2"/>
  <c r="AG227" i="2" s="1"/>
  <c r="AF109" i="2"/>
  <c r="AG109" i="2" s="1"/>
  <c r="AF250" i="2"/>
  <c r="AG250" i="2" s="1"/>
  <c r="AF108" i="2"/>
  <c r="AG108" i="2" s="1"/>
  <c r="AF226" i="2"/>
  <c r="AG226" i="2" s="1"/>
  <c r="AF266" i="2"/>
  <c r="AG266" i="2" s="1"/>
  <c r="AF225" i="2"/>
  <c r="AG225" i="2" s="1"/>
  <c r="AF224" i="2"/>
  <c r="AG224" i="2" s="1"/>
  <c r="AF277" i="2"/>
  <c r="AG277" i="2" s="1"/>
  <c r="AF296" i="2"/>
  <c r="AG296" i="2" s="1"/>
  <c r="AF107" i="2"/>
  <c r="AG107" i="2" s="1"/>
  <c r="AF223" i="2"/>
  <c r="AG223" i="2" s="1"/>
  <c r="AF299" i="2"/>
  <c r="AG299" i="2" s="1"/>
  <c r="AF106" i="2"/>
  <c r="AG106" i="2" s="1"/>
  <c r="AF303" i="2"/>
  <c r="AG303" i="2" s="1"/>
  <c r="AF222" i="2"/>
  <c r="AG222" i="2" s="1"/>
  <c r="AF221" i="2"/>
  <c r="AG221" i="2" s="1"/>
  <c r="AF220" i="2"/>
  <c r="AG220" i="2" s="1"/>
  <c r="AF270" i="2"/>
  <c r="AG270" i="2" s="1"/>
  <c r="AF219" i="2"/>
  <c r="AG219" i="2" s="1"/>
  <c r="AF105" i="2"/>
  <c r="AG105" i="2" s="1"/>
  <c r="AF218" i="2"/>
  <c r="AG218" i="2" s="1"/>
  <c r="AF69" i="2"/>
  <c r="AG69" i="2" s="1"/>
  <c r="AF217" i="2"/>
  <c r="AG217" i="2" s="1"/>
  <c r="AF104" i="2"/>
  <c r="AG104" i="2" s="1"/>
  <c r="AF216" i="2"/>
  <c r="AG216" i="2" s="1"/>
  <c r="AF103" i="2"/>
  <c r="AG103" i="2" s="1"/>
  <c r="AF215" i="2"/>
  <c r="AG215" i="2" s="1"/>
  <c r="AF214" i="2"/>
  <c r="AG214" i="2" s="1"/>
  <c r="AF213" i="2"/>
  <c r="AG213" i="2" s="1"/>
  <c r="AF102" i="2"/>
  <c r="AG102" i="2" s="1"/>
  <c r="AF212" i="2"/>
  <c r="AG212" i="2" s="1"/>
  <c r="AF101" i="2"/>
  <c r="AG101" i="2" s="1"/>
  <c r="AF211" i="2"/>
  <c r="AG211" i="2" s="1"/>
  <c r="AF289" i="2"/>
  <c r="AG289" i="2" s="1"/>
  <c r="AF210" i="2"/>
  <c r="AG210" i="2" s="1"/>
  <c r="AF100" i="2"/>
  <c r="AG100" i="2" s="1"/>
  <c r="AF99" i="2"/>
  <c r="AG99" i="2" s="1"/>
  <c r="AF209" i="2"/>
  <c r="AG209" i="2" s="1"/>
  <c r="AF98" i="2"/>
  <c r="AG98" i="2" s="1"/>
  <c r="AF97" i="2"/>
  <c r="AG97" i="2" s="1"/>
  <c r="AF208" i="2"/>
  <c r="AG208" i="2" s="1"/>
  <c r="AF279" i="2"/>
  <c r="AG279" i="2" s="1"/>
  <c r="AF291" i="2"/>
  <c r="AG291" i="2" s="1"/>
  <c r="AF207" i="2"/>
  <c r="AG207" i="2" s="1"/>
  <c r="AF267" i="2"/>
  <c r="AG267" i="2" s="1"/>
  <c r="AF96" i="2"/>
  <c r="AG96" i="2" s="1"/>
  <c r="AF7" i="2"/>
  <c r="AG7" i="2" s="1"/>
  <c r="AF95" i="2"/>
  <c r="AG95" i="2" s="1"/>
  <c r="AF68" i="2"/>
  <c r="AG68" i="2" s="1"/>
  <c r="AF272" i="2"/>
  <c r="AG272" i="2" s="1"/>
  <c r="AF205" i="2"/>
  <c r="AG205" i="2" s="1"/>
  <c r="AF67" i="2"/>
  <c r="AG67" i="2" s="1"/>
  <c r="AF276" i="2"/>
  <c r="AG276" i="2" s="1"/>
  <c r="AF204" i="2"/>
  <c r="AG204" i="2" s="1"/>
  <c r="AF305" i="2"/>
  <c r="AG305" i="2" s="1"/>
  <c r="AF297" i="2"/>
  <c r="AG297" i="2" s="1"/>
  <c r="AF203" i="2"/>
  <c r="AG203" i="2" s="1"/>
  <c r="AF94" i="2"/>
  <c r="AG94" i="2" s="1"/>
  <c r="AF202" i="2"/>
  <c r="AG202" i="2" s="1"/>
  <c r="AF93" i="2"/>
  <c r="AG93" i="2" s="1"/>
  <c r="AF201" i="2"/>
  <c r="AG201" i="2" s="1"/>
  <c r="AF200" i="2"/>
  <c r="AG200" i="2" s="1"/>
  <c r="AF92" i="2"/>
  <c r="AG92" i="2" s="1"/>
  <c r="AF286" i="2"/>
  <c r="AG286" i="2" s="1"/>
  <c r="AF199" i="2"/>
  <c r="AG199" i="2" s="1"/>
  <c r="AF293" i="2"/>
  <c r="AG293" i="2" s="1"/>
  <c r="AF298" i="2"/>
  <c r="AG298" i="2" s="1"/>
  <c r="AF198" i="2"/>
  <c r="AG198" i="2" s="1"/>
  <c r="AF14" i="2"/>
  <c r="AG14" i="2" s="1"/>
  <c r="AF275" i="2"/>
  <c r="AG275" i="2" s="1"/>
  <c r="AF273" i="2"/>
  <c r="AG273" i="2" s="1"/>
  <c r="AF295" i="2"/>
  <c r="AG295" i="2" s="1"/>
  <c r="AF274" i="2"/>
  <c r="AG274" i="2" s="1"/>
  <c r="AF3" i="2"/>
  <c r="AG3" i="2" s="1"/>
  <c r="AF300" i="2"/>
  <c r="AG300" i="2" s="1"/>
  <c r="AF278" i="2"/>
  <c r="AG278" i="2" s="1"/>
  <c r="AF285" i="2"/>
  <c r="AG285" i="2" s="1"/>
  <c r="AF260" i="2"/>
  <c r="AG260" i="2" s="1"/>
  <c r="AF258" i="2"/>
  <c r="AG258" i="2" s="1"/>
  <c r="AF259" i="2"/>
  <c r="AG259" i="2" s="1"/>
  <c r="AF261" i="2"/>
  <c r="AG261" i="2" s="1"/>
  <c r="AF91" i="2"/>
  <c r="AG91" i="2" s="1"/>
  <c r="AF281" i="2"/>
  <c r="AG281" i="2" s="1"/>
  <c r="AF197" i="2"/>
  <c r="AG197" i="2" s="1"/>
  <c r="AF294" i="2"/>
  <c r="AG294" i="2" s="1"/>
  <c r="AF280" i="2"/>
  <c r="AG280" i="2" s="1"/>
  <c r="AF283" i="2"/>
  <c r="AG283" i="2" s="1"/>
  <c r="AF256" i="2"/>
  <c r="AG256" i="2" s="1"/>
  <c r="AF196" i="2"/>
  <c r="AG196" i="2" s="1"/>
  <c r="AF12" i="2"/>
  <c r="AG12" i="2" s="1"/>
  <c r="AF9" i="2"/>
  <c r="AG9" i="2" s="1"/>
  <c r="AF195" i="2"/>
  <c r="AG195" i="2" s="1"/>
  <c r="AF10" i="2"/>
  <c r="AG10" i="2" s="1"/>
  <c r="AF194" i="2"/>
  <c r="AG194" i="2" s="1"/>
  <c r="AF193" i="2"/>
  <c r="AG193" i="2" s="1"/>
  <c r="AF192" i="2"/>
  <c r="AG192" i="2" s="1"/>
  <c r="AF191" i="2"/>
  <c r="AG191" i="2" s="1"/>
  <c r="AF190" i="2"/>
  <c r="AG190" i="2" s="1"/>
  <c r="AF189" i="2"/>
  <c r="AG189" i="2" s="1"/>
  <c r="AF188" i="2"/>
  <c r="AG188" i="2" s="1"/>
  <c r="AF13" i="2"/>
  <c r="AG13" i="2" s="1"/>
  <c r="AF264" i="2"/>
  <c r="AG264" i="2" s="1"/>
  <c r="AF90" i="2"/>
  <c r="AG90" i="2" s="1"/>
  <c r="AF89" i="2"/>
  <c r="AG89" i="2" s="1"/>
  <c r="AF88" i="2"/>
  <c r="AG88" i="2" s="1"/>
  <c r="AF87" i="2"/>
  <c r="AG87" i="2" s="1"/>
  <c r="AF86" i="2"/>
  <c r="AG86" i="2" s="1"/>
  <c r="AF265" i="2"/>
  <c r="AG265" i="2" s="1"/>
  <c r="AF85" i="2"/>
  <c r="AG85" i="2" s="1"/>
  <c r="AF268" i="2"/>
  <c r="AG268" i="2" s="1"/>
  <c r="AF84" i="2"/>
  <c r="AG84" i="2" s="1"/>
  <c r="AF83" i="2"/>
  <c r="AG83" i="2" s="1"/>
  <c r="AF82" i="2"/>
  <c r="AG82" i="2" s="1"/>
  <c r="AF81" i="2"/>
  <c r="AG81" i="2" s="1"/>
  <c r="AF80" i="2"/>
  <c r="AG80" i="2" s="1"/>
  <c r="AF79" i="2"/>
  <c r="AG79" i="2" s="1"/>
  <c r="AF187" i="2"/>
  <c r="AG187" i="2" s="1"/>
  <c r="AF78" i="2"/>
  <c r="AG78" i="2" s="1"/>
  <c r="AF288" i="2"/>
  <c r="AG288" i="2" s="1"/>
  <c r="AF186" i="2"/>
  <c r="AG186" i="2" s="1"/>
  <c r="AF77" i="2"/>
  <c r="AG77" i="2" s="1"/>
  <c r="AF284" i="2"/>
  <c r="AG284" i="2" s="1"/>
  <c r="AF6" i="2"/>
  <c r="AG6" i="2" s="1"/>
  <c r="AF185" i="2"/>
  <c r="AG185" i="2" s="1"/>
  <c r="AF15" i="2"/>
  <c r="AG15" i="2" s="1"/>
  <c r="AF282" i="2"/>
  <c r="AG282" i="2" s="1"/>
  <c r="AF269" i="2"/>
  <c r="AG269" i="2" s="1"/>
  <c r="AF76" i="2"/>
  <c r="AG76" i="2" s="1"/>
  <c r="AF75" i="2"/>
  <c r="AG75" i="2" s="1"/>
  <c r="AF184" i="2"/>
  <c r="AG184" i="2" s="1"/>
  <c r="AF11" i="2"/>
  <c r="AG11" i="2" s="1"/>
  <c r="AF287" i="2"/>
  <c r="AG287" i="2" s="1"/>
  <c r="AF271" i="2"/>
  <c r="AG271" i="2" s="1"/>
  <c r="AF74" i="2"/>
  <c r="AG74" i="2" s="1"/>
  <c r="AF73" i="2"/>
  <c r="AG73" i="2" s="1"/>
  <c r="AF72" i="2"/>
  <c r="AG72" i="2" s="1"/>
  <c r="AF57" i="2"/>
  <c r="AG57" i="2" s="1"/>
  <c r="AF56" i="2"/>
  <c r="AG56" i="2" s="1"/>
  <c r="AF55" i="2"/>
  <c r="AG55" i="2" s="1"/>
  <c r="AF54" i="2"/>
  <c r="AG54" i="2" s="1"/>
  <c r="AF53" i="2"/>
  <c r="AG53" i="2" s="1"/>
  <c r="AF52" i="2"/>
  <c r="AG52" i="2" s="1"/>
  <c r="AF51" i="2"/>
  <c r="AG51" i="2" s="1"/>
  <c r="AF50" i="2"/>
  <c r="AG50" i="2" s="1"/>
  <c r="AF49" i="2"/>
  <c r="AG49" i="2" s="1"/>
  <c r="AF262" i="2"/>
  <c r="AG262" i="2" s="1"/>
  <c r="AF182" i="2"/>
  <c r="AG182" i="2" s="1"/>
  <c r="AF17" i="2"/>
  <c r="AG17" i="2" s="1"/>
  <c r="AF48" i="2"/>
  <c r="AG48" i="2" s="1"/>
  <c r="AF290" i="2"/>
  <c r="AG290" i="2" s="1"/>
  <c r="AF8" i="2"/>
  <c r="AG8" i="2" s="1"/>
  <c r="AF47" i="2"/>
  <c r="AG47" i="2" s="1"/>
  <c r="AF46" i="2"/>
  <c r="AG46" i="2" s="1"/>
  <c r="AF45" i="2"/>
  <c r="AG45" i="2" s="1"/>
  <c r="AF257" i="2"/>
  <c r="AG257" i="2" s="1"/>
  <c r="AF44" i="2"/>
  <c r="AG44" i="2" s="1"/>
  <c r="AF43" i="2"/>
  <c r="AG43" i="2" s="1"/>
  <c r="AF42" i="2"/>
  <c r="AG42" i="2" s="1"/>
  <c r="AF41" i="2"/>
  <c r="AG41" i="2" s="1"/>
  <c r="AF40" i="2"/>
  <c r="AG40" i="2" s="1"/>
  <c r="AF39" i="2"/>
  <c r="AG39" i="2" s="1"/>
  <c r="AF38" i="2"/>
  <c r="AG38" i="2" s="1"/>
  <c r="AF37" i="2"/>
  <c r="AG37" i="2" s="1"/>
  <c r="AF28" i="2"/>
  <c r="AG28" i="2" s="1"/>
  <c r="AF23" i="2"/>
  <c r="AG23" i="2" s="1"/>
  <c r="AF32" i="2"/>
  <c r="AG32" i="2" s="1"/>
  <c r="AF25" i="2"/>
  <c r="AG25" i="2" s="1"/>
  <c r="AF4" i="2"/>
  <c r="AG4" i="2" s="1"/>
  <c r="AF292" i="2"/>
  <c r="AG292" i="2" s="1"/>
  <c r="AF36" i="2"/>
  <c r="AG36" i="2" s="1"/>
  <c r="AF5" i="2"/>
  <c r="AG5" i="2" s="1"/>
  <c r="AF21" i="2"/>
  <c r="AG21" i="2" s="1"/>
  <c r="AF18" i="2"/>
  <c r="AG18" i="2" s="1"/>
  <c r="AF302" i="2"/>
  <c r="AG302" i="2" s="1"/>
  <c r="AF304" i="2"/>
  <c r="AG304" i="2" s="1"/>
  <c r="AF16" i="2"/>
  <c r="AG16" i="2" s="1"/>
  <c r="AF66" i="2"/>
  <c r="AG66" i="2" s="1"/>
  <c r="AF20" i="2"/>
  <c r="AG20" i="2" s="1"/>
  <c r="AF31" i="2"/>
  <c r="AG31" i="2" s="1"/>
  <c r="AF35" i="2"/>
  <c r="AG35" i="2" s="1"/>
  <c r="AF24" i="2"/>
  <c r="AG24" i="2" s="1"/>
  <c r="AF30" i="2"/>
  <c r="AG30" i="2" s="1"/>
  <c r="AF26" i="2"/>
  <c r="AG26" i="2" s="1"/>
  <c r="AF34" i="2"/>
  <c r="AG34" i="2" s="1"/>
  <c r="AF29" i="2"/>
  <c r="AG29" i="2" s="1"/>
  <c r="AF27" i="2"/>
  <c r="AG27" i="2" s="1"/>
  <c r="AF22" i="2"/>
  <c r="AG22" i="2" s="1"/>
  <c r="AF71" i="2"/>
  <c r="AG71" i="2" s="1"/>
  <c r="AF301" i="2" l="1"/>
  <c r="AG301" i="2" s="1"/>
  <c r="AF206" i="2"/>
  <c r="AG206" i="2" s="1"/>
  <c r="AF183" i="2"/>
  <c r="AG183" i="2" s="1"/>
  <c r="AF306" i="2"/>
  <c r="AG306" i="2" s="1"/>
  <c r="AF33" i="2"/>
  <c r="AG33" i="2" s="1"/>
  <c r="BO1" i="2" l="1"/>
  <c r="BN1" i="2"/>
  <c r="BM1" i="2"/>
  <c r="BL1" i="2"/>
  <c r="BK1" i="2"/>
  <c r="BJ1" i="2"/>
  <c r="BI1" i="2"/>
  <c r="BH1" i="2"/>
  <c r="BG1" i="2"/>
  <c r="BF1" i="2"/>
  <c r="BE1" i="2"/>
  <c r="BD1" i="2"/>
  <c r="BC1" i="2"/>
  <c r="AV1" i="2"/>
  <c r="AU1" i="2"/>
  <c r="AT1" i="2"/>
  <c r="AO1" i="2"/>
  <c r="AN1" i="2"/>
  <c r="AM1" i="2"/>
  <c r="AL1" i="2"/>
  <c r="AK1" i="2"/>
  <c r="AJ1" i="2"/>
  <c r="AI1" i="2"/>
  <c r="AH1" i="2"/>
  <c r="V1" i="2"/>
  <c r="R1" i="2"/>
  <c r="Q1" i="2"/>
  <c r="P1" i="2"/>
  <c r="E65" i="2"/>
  <c r="G65" i="2" s="1"/>
  <c r="E64" i="2"/>
  <c r="G64" i="2" s="1"/>
  <c r="E19" i="2"/>
  <c r="G19" i="2" s="1"/>
  <c r="E63" i="2"/>
  <c r="G63" i="2" s="1"/>
  <c r="E62" i="2"/>
  <c r="G62" i="2" s="1"/>
  <c r="E61" i="2"/>
  <c r="G61" i="2" s="1"/>
  <c r="E183" i="2"/>
  <c r="G183" i="2" s="1"/>
  <c r="E60" i="2"/>
  <c r="G60" i="2" s="1"/>
  <c r="E59" i="2"/>
  <c r="G59" i="2" s="1"/>
  <c r="E70" i="2"/>
  <c r="G70" i="2" s="1"/>
  <c r="E306" i="2"/>
  <c r="G306" i="2" s="1"/>
  <c r="E58" i="2"/>
  <c r="G58" i="2" s="1"/>
  <c r="E180" i="2"/>
  <c r="G180" i="2" s="1"/>
  <c r="E179" i="2"/>
  <c r="G179" i="2" s="1"/>
  <c r="E178" i="2"/>
  <c r="G178" i="2" s="1"/>
  <c r="E177" i="2"/>
  <c r="G177" i="2" s="1"/>
  <c r="E176" i="2"/>
  <c r="G176" i="2" s="1"/>
  <c r="E175" i="2"/>
  <c r="G175" i="2" s="1"/>
  <c r="E174" i="2"/>
  <c r="G174" i="2" s="1"/>
  <c r="E173" i="2"/>
  <c r="G173" i="2" s="1"/>
  <c r="E172" i="2"/>
  <c r="G172" i="2" s="1"/>
  <c r="E171" i="2"/>
  <c r="G171" i="2" s="1"/>
  <c r="E170" i="2"/>
  <c r="G170" i="2" s="1"/>
  <c r="E169" i="2"/>
  <c r="G169" i="2" s="1"/>
  <c r="E168" i="2"/>
  <c r="G168" i="2" s="1"/>
  <c r="E167" i="2"/>
  <c r="G167" i="2" s="1"/>
  <c r="E166" i="2"/>
  <c r="G166" i="2" s="1"/>
  <c r="E165" i="2"/>
  <c r="G165" i="2" s="1"/>
  <c r="E164" i="2"/>
  <c r="G164" i="2" s="1"/>
  <c r="E163" i="2"/>
  <c r="G163" i="2" s="1"/>
  <c r="E162" i="2"/>
  <c r="G162" i="2" s="1"/>
  <c r="E161" i="2"/>
  <c r="G161" i="2" s="1"/>
  <c r="E160" i="2"/>
  <c r="G160" i="2" s="1"/>
  <c r="E159" i="2"/>
  <c r="G159" i="2" s="1"/>
  <c r="E158" i="2"/>
  <c r="G158" i="2" s="1"/>
  <c r="E157" i="2"/>
  <c r="G157" i="2" s="1"/>
  <c r="E156" i="2"/>
  <c r="G156" i="2" s="1"/>
  <c r="E155" i="2"/>
  <c r="G155" i="2" s="1"/>
  <c r="E154" i="2"/>
  <c r="G154" i="2" s="1"/>
  <c r="E153" i="2"/>
  <c r="G153" i="2" s="1"/>
  <c r="E152" i="2"/>
  <c r="G152" i="2" s="1"/>
  <c r="E151" i="2"/>
  <c r="G151" i="2" s="1"/>
  <c r="E150" i="2"/>
  <c r="G150" i="2" s="1"/>
  <c r="E149" i="2"/>
  <c r="G149" i="2" s="1"/>
  <c r="E148" i="2"/>
  <c r="G148" i="2" s="1"/>
  <c r="E147" i="2"/>
  <c r="G147" i="2" s="1"/>
  <c r="E146" i="2"/>
  <c r="G146" i="2" s="1"/>
  <c r="E145" i="2"/>
  <c r="G145" i="2" s="1"/>
  <c r="E144" i="2"/>
  <c r="G144" i="2" s="1"/>
  <c r="E143" i="2"/>
  <c r="G143" i="2" s="1"/>
  <c r="E142" i="2"/>
  <c r="G142" i="2" s="1"/>
  <c r="E141" i="2"/>
  <c r="G141" i="2" s="1"/>
  <c r="E140" i="2"/>
  <c r="G140" i="2" s="1"/>
  <c r="E254" i="2"/>
  <c r="G254" i="2" s="1"/>
  <c r="E139" i="2"/>
  <c r="G139" i="2" s="1"/>
  <c r="E138" i="2"/>
  <c r="G138" i="2" s="1"/>
  <c r="E137" i="2"/>
  <c r="G137" i="2" s="1"/>
  <c r="E248" i="2"/>
  <c r="G248" i="2" s="1"/>
  <c r="E136" i="2"/>
  <c r="G136" i="2" s="1"/>
  <c r="E135" i="2"/>
  <c r="G135" i="2" s="1"/>
  <c r="E263" i="2"/>
  <c r="G263" i="2" s="1"/>
  <c r="E134" i="2"/>
  <c r="G134" i="2" s="1"/>
  <c r="E133" i="2"/>
  <c r="G133" i="2" s="1"/>
  <c r="E132" i="2"/>
  <c r="G132" i="2" s="1"/>
  <c r="E131" i="2"/>
  <c r="G131" i="2" s="1"/>
  <c r="E130" i="2"/>
  <c r="G130" i="2" s="1"/>
  <c r="E252" i="2"/>
  <c r="G252" i="2" s="1"/>
  <c r="E129" i="2"/>
  <c r="G129" i="2" s="1"/>
  <c r="E249" i="2"/>
  <c r="G249" i="2" s="1"/>
  <c r="E128" i="2"/>
  <c r="G128" i="2" s="1"/>
  <c r="E127" i="2"/>
  <c r="G127" i="2" s="1"/>
  <c r="E126" i="2"/>
  <c r="G126" i="2" s="1"/>
  <c r="E125" i="2"/>
  <c r="G125" i="2" s="1"/>
  <c r="E253" i="2"/>
  <c r="G253" i="2" s="1"/>
  <c r="E245" i="2"/>
  <c r="G245" i="2" s="1"/>
  <c r="E244" i="2"/>
  <c r="G244" i="2" s="1"/>
  <c r="E243" i="2"/>
  <c r="G243" i="2" s="1"/>
  <c r="E124" i="2"/>
  <c r="G124" i="2" s="1"/>
  <c r="E242" i="2"/>
  <c r="G242" i="2" s="1"/>
  <c r="E123" i="2"/>
  <c r="G123" i="2" s="1"/>
  <c r="E241" i="2"/>
  <c r="G241" i="2" s="1"/>
  <c r="E240" i="2"/>
  <c r="G240" i="2" s="1"/>
  <c r="E239" i="2"/>
  <c r="G239" i="2" s="1"/>
  <c r="E238" i="2"/>
  <c r="G238" i="2" s="1"/>
  <c r="E237" i="2"/>
  <c r="G237" i="2" s="1"/>
  <c r="E236" i="2"/>
  <c r="G236" i="2" s="1"/>
  <c r="E235" i="2"/>
  <c r="G235" i="2" s="1"/>
  <c r="E122" i="2"/>
  <c r="G122" i="2" s="1"/>
  <c r="E234" i="2"/>
  <c r="G234" i="2" s="1"/>
  <c r="E233" i="2"/>
  <c r="G233" i="2" s="1"/>
  <c r="E121" i="2"/>
  <c r="G121" i="2" s="1"/>
  <c r="E255" i="2"/>
  <c r="G255" i="2" s="1"/>
  <c r="E232" i="2"/>
  <c r="G232" i="2" s="1"/>
  <c r="E120" i="2"/>
  <c r="G120" i="2" s="1"/>
  <c r="E181" i="2"/>
  <c r="G181" i="2" s="1"/>
  <c r="E119" i="2"/>
  <c r="G119" i="2" s="1"/>
  <c r="E118" i="2"/>
  <c r="G118" i="2" s="1"/>
  <c r="E117" i="2"/>
  <c r="G117" i="2" s="1"/>
  <c r="E116" i="2"/>
  <c r="G116" i="2" s="1"/>
  <c r="E231" i="2"/>
  <c r="G231" i="2" s="1"/>
  <c r="E230" i="2"/>
  <c r="G230" i="2" s="1"/>
  <c r="E115" i="2"/>
  <c r="G115" i="2" s="1"/>
  <c r="E229" i="2"/>
  <c r="G229" i="2" s="1"/>
  <c r="E114" i="2"/>
  <c r="G114" i="2" s="1"/>
  <c r="E113" i="2"/>
  <c r="G113" i="2" s="1"/>
  <c r="E247" i="2"/>
  <c r="G247" i="2" s="1"/>
  <c r="E112" i="2"/>
  <c r="G112" i="2" s="1"/>
  <c r="E251" i="2"/>
  <c r="G251" i="2" s="1"/>
  <c r="E246" i="2"/>
  <c r="G246" i="2" s="1"/>
  <c r="E111" i="2"/>
  <c r="G111" i="2" s="1"/>
  <c r="E228" i="2"/>
  <c r="G228" i="2" s="1"/>
  <c r="E110" i="2"/>
  <c r="G110" i="2" s="1"/>
  <c r="E227" i="2"/>
  <c r="G227" i="2" s="1"/>
  <c r="E109" i="2"/>
  <c r="G109" i="2" s="1"/>
  <c r="E250" i="2"/>
  <c r="G250" i="2" s="1"/>
  <c r="E108" i="2"/>
  <c r="G108" i="2" s="1"/>
  <c r="E226" i="2"/>
  <c r="G226" i="2" s="1"/>
  <c r="E266" i="2"/>
  <c r="G266" i="2" s="1"/>
  <c r="E225" i="2"/>
  <c r="G225" i="2" s="1"/>
  <c r="E224" i="2"/>
  <c r="G224" i="2" s="1"/>
  <c r="E277" i="2"/>
  <c r="G277" i="2" s="1"/>
  <c r="E296" i="2"/>
  <c r="G296" i="2" s="1"/>
  <c r="E107" i="2"/>
  <c r="G107" i="2" s="1"/>
  <c r="E223" i="2"/>
  <c r="G223" i="2" s="1"/>
  <c r="E299" i="2"/>
  <c r="G299" i="2" s="1"/>
  <c r="E106" i="2"/>
  <c r="G106" i="2" s="1"/>
  <c r="E303" i="2"/>
  <c r="G303" i="2" s="1"/>
  <c r="E222" i="2"/>
  <c r="G222" i="2" s="1"/>
  <c r="E221" i="2"/>
  <c r="G221" i="2" s="1"/>
  <c r="E220" i="2"/>
  <c r="G220" i="2" s="1"/>
  <c r="E270" i="2"/>
  <c r="G270" i="2" s="1"/>
  <c r="E219" i="2"/>
  <c r="G219" i="2" s="1"/>
  <c r="E105" i="2"/>
  <c r="G105" i="2" s="1"/>
  <c r="E218" i="2"/>
  <c r="G218" i="2" s="1"/>
  <c r="E69" i="2"/>
  <c r="G69" i="2" s="1"/>
  <c r="E217" i="2"/>
  <c r="G217" i="2" s="1"/>
  <c r="E104" i="2"/>
  <c r="G104" i="2" s="1"/>
  <c r="E216" i="2"/>
  <c r="G216" i="2" s="1"/>
  <c r="E103" i="2"/>
  <c r="G103" i="2" s="1"/>
  <c r="E215" i="2"/>
  <c r="G215" i="2" s="1"/>
  <c r="E214" i="2"/>
  <c r="G214" i="2" s="1"/>
  <c r="E213" i="2"/>
  <c r="G213" i="2" s="1"/>
  <c r="E102" i="2"/>
  <c r="G102" i="2" s="1"/>
  <c r="E212" i="2"/>
  <c r="G212" i="2" s="1"/>
  <c r="E101" i="2"/>
  <c r="G101" i="2" s="1"/>
  <c r="E211" i="2"/>
  <c r="G211" i="2" s="1"/>
  <c r="E289" i="2"/>
  <c r="G289" i="2" s="1"/>
  <c r="E210" i="2"/>
  <c r="G210" i="2" s="1"/>
  <c r="E100" i="2"/>
  <c r="G100" i="2" s="1"/>
  <c r="E99" i="2"/>
  <c r="G99" i="2" s="1"/>
  <c r="E209" i="2"/>
  <c r="G209" i="2" s="1"/>
  <c r="E98" i="2"/>
  <c r="G98" i="2" s="1"/>
  <c r="E97" i="2"/>
  <c r="G97" i="2" s="1"/>
  <c r="E208" i="2"/>
  <c r="G208" i="2" s="1"/>
  <c r="E279" i="2"/>
  <c r="G279" i="2" s="1"/>
  <c r="E291" i="2"/>
  <c r="G291" i="2" s="1"/>
  <c r="E207" i="2"/>
  <c r="G207" i="2" s="1"/>
  <c r="E267" i="2"/>
  <c r="G267" i="2" s="1"/>
  <c r="E96" i="2"/>
  <c r="G96" i="2" s="1"/>
  <c r="E7" i="2"/>
  <c r="G7" i="2" s="1"/>
  <c r="E206" i="2"/>
  <c r="G206" i="2" s="1"/>
  <c r="E95" i="2"/>
  <c r="G95" i="2" s="1"/>
  <c r="E68" i="2"/>
  <c r="G68" i="2" s="1"/>
  <c r="E272" i="2"/>
  <c r="G272" i="2" s="1"/>
  <c r="E205" i="2"/>
  <c r="G205" i="2" s="1"/>
  <c r="E67" i="2"/>
  <c r="G67" i="2" s="1"/>
  <c r="E276" i="2"/>
  <c r="G276" i="2" s="1"/>
  <c r="E204" i="2"/>
  <c r="G204" i="2" s="1"/>
  <c r="E305" i="2"/>
  <c r="G305" i="2" s="1"/>
  <c r="E301" i="2"/>
  <c r="G301" i="2" s="1"/>
  <c r="E297" i="2"/>
  <c r="G297" i="2" s="1"/>
  <c r="E203" i="2"/>
  <c r="G203" i="2" s="1"/>
  <c r="E94" i="2"/>
  <c r="G94" i="2" s="1"/>
  <c r="E202" i="2"/>
  <c r="G202" i="2" s="1"/>
  <c r="E93" i="2"/>
  <c r="G93" i="2" s="1"/>
  <c r="E201" i="2"/>
  <c r="G201" i="2" s="1"/>
  <c r="E200" i="2"/>
  <c r="G200" i="2" s="1"/>
  <c r="E92" i="2"/>
  <c r="G92" i="2" s="1"/>
  <c r="E286" i="2"/>
  <c r="G286" i="2" s="1"/>
  <c r="E199" i="2"/>
  <c r="G199" i="2" s="1"/>
  <c r="E293" i="2"/>
  <c r="G293" i="2" s="1"/>
  <c r="E298" i="2"/>
  <c r="G298" i="2" s="1"/>
  <c r="E198" i="2"/>
  <c r="G198" i="2" s="1"/>
  <c r="E14" i="2"/>
  <c r="G14" i="2" s="1"/>
  <c r="E275" i="2"/>
  <c r="G275" i="2" s="1"/>
  <c r="E273" i="2"/>
  <c r="G273" i="2" s="1"/>
  <c r="E295" i="2"/>
  <c r="G295" i="2" s="1"/>
  <c r="E274" i="2"/>
  <c r="G274" i="2" s="1"/>
  <c r="E3" i="2"/>
  <c r="G3" i="2" s="1"/>
  <c r="E300" i="2"/>
  <c r="G300" i="2" s="1"/>
  <c r="E278" i="2"/>
  <c r="G278" i="2" s="1"/>
  <c r="E285" i="2"/>
  <c r="G285" i="2" s="1"/>
  <c r="E260" i="2"/>
  <c r="G260" i="2" s="1"/>
  <c r="E258" i="2"/>
  <c r="G258" i="2" s="1"/>
  <c r="E259" i="2"/>
  <c r="G259" i="2" s="1"/>
  <c r="E261" i="2"/>
  <c r="G261" i="2" s="1"/>
  <c r="E91" i="2"/>
  <c r="G91" i="2" s="1"/>
  <c r="E281" i="2"/>
  <c r="G281" i="2" s="1"/>
  <c r="E197" i="2"/>
  <c r="G197" i="2" s="1"/>
  <c r="E294" i="2"/>
  <c r="G294" i="2" s="1"/>
  <c r="E280" i="2"/>
  <c r="G280" i="2" s="1"/>
  <c r="E283" i="2"/>
  <c r="G283" i="2" s="1"/>
  <c r="E256" i="2"/>
  <c r="G256" i="2" s="1"/>
  <c r="E196" i="2"/>
  <c r="G196" i="2" s="1"/>
  <c r="E12" i="2"/>
  <c r="G12" i="2" s="1"/>
  <c r="E9" i="2"/>
  <c r="G9" i="2" s="1"/>
  <c r="E195" i="2"/>
  <c r="G195" i="2" s="1"/>
  <c r="E10" i="2"/>
  <c r="G10" i="2" s="1"/>
  <c r="E194" i="2"/>
  <c r="G194" i="2" s="1"/>
  <c r="E193" i="2"/>
  <c r="G193" i="2" s="1"/>
  <c r="E192" i="2"/>
  <c r="G192" i="2" s="1"/>
  <c r="E191" i="2"/>
  <c r="G191" i="2" s="1"/>
  <c r="E190" i="2"/>
  <c r="G190" i="2" s="1"/>
  <c r="E189" i="2"/>
  <c r="G189" i="2" s="1"/>
  <c r="E188" i="2"/>
  <c r="G188" i="2" s="1"/>
  <c r="E13" i="2"/>
  <c r="G13" i="2" s="1"/>
  <c r="E264" i="2"/>
  <c r="G264" i="2" s="1"/>
  <c r="E90" i="2"/>
  <c r="G90" i="2" s="1"/>
  <c r="E89" i="2"/>
  <c r="G89" i="2" s="1"/>
  <c r="E88" i="2"/>
  <c r="G88" i="2" s="1"/>
  <c r="E87" i="2"/>
  <c r="G87" i="2" s="1"/>
  <c r="E86" i="2"/>
  <c r="G86" i="2" s="1"/>
  <c r="E265" i="2"/>
  <c r="G265" i="2" s="1"/>
  <c r="E85" i="2"/>
  <c r="G85" i="2" s="1"/>
  <c r="E268" i="2"/>
  <c r="G268" i="2" s="1"/>
  <c r="E84" i="2"/>
  <c r="G84" i="2" s="1"/>
  <c r="E83" i="2"/>
  <c r="G83" i="2" s="1"/>
  <c r="E82" i="2"/>
  <c r="G82" i="2" s="1"/>
  <c r="E81" i="2"/>
  <c r="G81" i="2" s="1"/>
  <c r="E80" i="2"/>
  <c r="G80" i="2" s="1"/>
  <c r="E79" i="2"/>
  <c r="G79" i="2" s="1"/>
  <c r="E187" i="2"/>
  <c r="G187" i="2" s="1"/>
  <c r="E78" i="2"/>
  <c r="G78" i="2" s="1"/>
  <c r="E288" i="2"/>
  <c r="G288" i="2" s="1"/>
  <c r="E186" i="2"/>
  <c r="G186" i="2" s="1"/>
  <c r="E77" i="2"/>
  <c r="G77" i="2" s="1"/>
  <c r="E284" i="2"/>
  <c r="G284" i="2" s="1"/>
  <c r="E6" i="2"/>
  <c r="G6" i="2" s="1"/>
  <c r="E185" i="2"/>
  <c r="G185" i="2" s="1"/>
  <c r="E15" i="2"/>
  <c r="G15" i="2" s="1"/>
  <c r="E282" i="2"/>
  <c r="G282" i="2" s="1"/>
  <c r="E269" i="2"/>
  <c r="G269" i="2" s="1"/>
  <c r="E76" i="2"/>
  <c r="G76" i="2" s="1"/>
  <c r="E75" i="2"/>
  <c r="G75" i="2" s="1"/>
  <c r="E184" i="2"/>
  <c r="G184" i="2" s="1"/>
  <c r="E11" i="2"/>
  <c r="G11" i="2" s="1"/>
  <c r="E287" i="2"/>
  <c r="G287" i="2" s="1"/>
  <c r="E271" i="2"/>
  <c r="G271" i="2" s="1"/>
  <c r="E74" i="2"/>
  <c r="G74" i="2" s="1"/>
  <c r="E73" i="2"/>
  <c r="G73" i="2" s="1"/>
  <c r="E72" i="2"/>
  <c r="G72" i="2" s="1"/>
  <c r="E57" i="2"/>
  <c r="G57" i="2" s="1"/>
  <c r="E56" i="2"/>
  <c r="G56" i="2" s="1"/>
  <c r="E55" i="2"/>
  <c r="G55" i="2" s="1"/>
  <c r="E54" i="2"/>
  <c r="G54" i="2" s="1"/>
  <c r="E53" i="2"/>
  <c r="G53" i="2" s="1"/>
  <c r="E52" i="2"/>
  <c r="G52" i="2" s="1"/>
  <c r="E51" i="2"/>
  <c r="G51" i="2" s="1"/>
  <c r="E50" i="2"/>
  <c r="G50" i="2" s="1"/>
  <c r="E49" i="2"/>
  <c r="G49" i="2" s="1"/>
  <c r="E262" i="2"/>
  <c r="G262" i="2" s="1"/>
  <c r="E182" i="2"/>
  <c r="G182" i="2" s="1"/>
  <c r="E17" i="2"/>
  <c r="G17" i="2" s="1"/>
  <c r="E48" i="2"/>
  <c r="G48" i="2" s="1"/>
  <c r="E290" i="2"/>
  <c r="G290" i="2" s="1"/>
  <c r="E8" i="2"/>
  <c r="G8" i="2" s="1"/>
  <c r="E47" i="2"/>
  <c r="G47" i="2" s="1"/>
  <c r="E46" i="2"/>
  <c r="G46" i="2" s="1"/>
  <c r="E45" i="2"/>
  <c r="G45" i="2" s="1"/>
  <c r="E257" i="2"/>
  <c r="G257" i="2" s="1"/>
  <c r="E44" i="2"/>
  <c r="G44" i="2" s="1"/>
  <c r="E43" i="2"/>
  <c r="G43" i="2" s="1"/>
  <c r="E42" i="2"/>
  <c r="G42" i="2" s="1"/>
  <c r="E41" i="2"/>
  <c r="G41" i="2" s="1"/>
  <c r="E40" i="2"/>
  <c r="G40" i="2" s="1"/>
  <c r="E39" i="2"/>
  <c r="G39" i="2" s="1"/>
  <c r="E38" i="2"/>
  <c r="G38" i="2" s="1"/>
  <c r="E37" i="2"/>
  <c r="G37" i="2" s="1"/>
  <c r="E28" i="2"/>
  <c r="G28" i="2" s="1"/>
  <c r="E23" i="2"/>
  <c r="G23" i="2" s="1"/>
  <c r="E32" i="2"/>
  <c r="G32" i="2" s="1"/>
  <c r="E25" i="2"/>
  <c r="G25" i="2" s="1"/>
  <c r="E4" i="2"/>
  <c r="G4" i="2" s="1"/>
  <c r="E292" i="2"/>
  <c r="G292" i="2" s="1"/>
  <c r="E36" i="2"/>
  <c r="G36" i="2" s="1"/>
  <c r="E5" i="2"/>
  <c r="G5" i="2" s="1"/>
  <c r="E21" i="2"/>
  <c r="G21" i="2" s="1"/>
  <c r="E18" i="2"/>
  <c r="G18" i="2" s="1"/>
  <c r="E302" i="2"/>
  <c r="G302" i="2" s="1"/>
  <c r="E304" i="2"/>
  <c r="G304" i="2" s="1"/>
  <c r="E16" i="2"/>
  <c r="G16" i="2" s="1"/>
  <c r="E66" i="2"/>
  <c r="G66" i="2" s="1"/>
  <c r="E20" i="2"/>
  <c r="G20" i="2" s="1"/>
  <c r="E31" i="2"/>
  <c r="G31" i="2" s="1"/>
  <c r="E35" i="2"/>
  <c r="G35" i="2" s="1"/>
  <c r="E24" i="2"/>
  <c r="G24" i="2" s="1"/>
  <c r="E30" i="2"/>
  <c r="G30" i="2" s="1"/>
  <c r="E26" i="2"/>
  <c r="G26" i="2" s="1"/>
  <c r="E34" i="2"/>
  <c r="G34" i="2" s="1"/>
  <c r="E29" i="2"/>
  <c r="G29" i="2" s="1"/>
  <c r="E27" i="2"/>
  <c r="G27" i="2" s="1"/>
  <c r="E22" i="2"/>
  <c r="G22" i="2" s="1"/>
  <c r="E71" i="2"/>
  <c r="G71" i="2" s="1"/>
  <c r="E33" i="2"/>
  <c r="G33" i="2" s="1"/>
  <c r="T1" i="2" l="1"/>
  <c r="H306" i="1"/>
  <c r="G306" i="1"/>
  <c r="I306" i="1" a="1"/>
  <c r="I306"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<sst xmlns="http://schemas.openxmlformats.org/spreadsheetml/2006/main" count="12237" uniqueCount="1410">
  <si>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</si>
  <si>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</si>
  <si>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</si>
  <si>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</si>
  <si>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</si>
  <si>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</si>
  <si>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</si>
  <si>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</si>
  <si>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</si>
  <si>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</si>
  <si>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</si>
  <si>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</si>
  <si>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</si>
  <si>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</si>
  <si>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FABILU SAS</t>
  </si>
  <si>
    <t>URGENCIA</t>
  </si>
  <si>
    <t>--CC</t>
  </si>
  <si>
    <t>CC</t>
  </si>
  <si>
    <t>FB</t>
  </si>
  <si>
    <t>FL</t>
  </si>
  <si>
    <t>FS</t>
  </si>
  <si>
    <t>FACT</t>
  </si>
  <si>
    <t>LLAVE</t>
  </si>
  <si>
    <t>ACUERDO 1</t>
  </si>
  <si>
    <t>ACUERDO 2</t>
  </si>
  <si>
    <t>ACUERDO 3</t>
  </si>
  <si>
    <t>ESTADO CARTERA ANTERIOR</t>
  </si>
  <si>
    <t>ESTADO EPS 15-04-2025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</si>
  <si>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</si>
  <si>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</si>
  <si>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</si>
  <si>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</si>
  <si>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</si>
  <si>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</si>
  <si>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</si>
  <si>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</si>
  <si>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</si>
  <si>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</si>
  <si>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</si>
  <si>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</si>
  <si>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</si>
  <si>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</si>
  <si>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</si>
  <si>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</si>
  <si>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</si>
  <si>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</si>
  <si>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</si>
  <si>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</si>
  <si>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</si>
  <si>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</si>
  <si>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</si>
  <si>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</si>
  <si>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</si>
  <si>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</si>
  <si>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</si>
  <si>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</si>
  <si>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</si>
  <si>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</si>
  <si>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</si>
  <si>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</si>
  <si>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</si>
  <si>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</si>
  <si>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</si>
  <si>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</si>
  <si>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</si>
  <si>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</si>
  <si>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</si>
  <si>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</si>
  <si>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</si>
  <si>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</si>
  <si>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</si>
  <si>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</si>
  <si>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</si>
  <si>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</si>
  <si>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'CC13978', </t>
  </si>
  <si>
    <t xml:space="preserve">'CC188768', </t>
  </si>
  <si>
    <t xml:space="preserve">'CC200024', </t>
  </si>
  <si>
    <t xml:space="preserve">'CC201216', </t>
  </si>
  <si>
    <t xml:space="preserve">'CC201949', </t>
  </si>
  <si>
    <t xml:space="preserve">'CC202701', </t>
  </si>
  <si>
    <t xml:space="preserve">'CC203445', </t>
  </si>
  <si>
    <t xml:space="preserve">'CC203509', </t>
  </si>
  <si>
    <t xml:space="preserve">'CC205325', </t>
  </si>
  <si>
    <t xml:space="preserve">'CC206358', </t>
  </si>
  <si>
    <t xml:space="preserve">'CC207341', </t>
  </si>
  <si>
    <t xml:space="preserve">'CC207359', </t>
  </si>
  <si>
    <t xml:space="preserve">'CC210433', </t>
  </si>
  <si>
    <t xml:space="preserve">'CC238573', </t>
  </si>
  <si>
    <t xml:space="preserve">'CC238947', </t>
  </si>
  <si>
    <t xml:space="preserve">'CC239304', </t>
  </si>
  <si>
    <t xml:space="preserve">'CC261004', </t>
  </si>
  <si>
    <t xml:space="preserve">'CC286883', </t>
  </si>
  <si>
    <t xml:space="preserve">'CC385941', </t>
  </si>
  <si>
    <t xml:space="preserve">'CC387639', </t>
  </si>
  <si>
    <t xml:space="preserve">'CC393040', </t>
  </si>
  <si>
    <t xml:space="preserve">'CC394494', </t>
  </si>
  <si>
    <t xml:space="preserve">'CC53946', </t>
  </si>
  <si>
    <t xml:space="preserve">'CC70265', </t>
  </si>
  <si>
    <t xml:space="preserve">'CC90869', </t>
  </si>
  <si>
    <t xml:space="preserve">'CC94036', </t>
  </si>
  <si>
    <t xml:space="preserve">'FB10814', </t>
  </si>
  <si>
    <t xml:space="preserve">'FB10860', </t>
  </si>
  <si>
    <t xml:space="preserve">'FB11030', </t>
  </si>
  <si>
    <t xml:space="preserve">'FB17936', </t>
  </si>
  <si>
    <t xml:space="preserve">'FB20779', </t>
  </si>
  <si>
    <t xml:space="preserve">'FB23319', </t>
  </si>
  <si>
    <t xml:space="preserve">'FB37051', </t>
  </si>
  <si>
    <t xml:space="preserve">'FB37824', </t>
  </si>
  <si>
    <t xml:space="preserve">'FB47882', </t>
  </si>
  <si>
    <t xml:space="preserve">'FB5410', </t>
  </si>
  <si>
    <t xml:space="preserve">'FL12386', </t>
  </si>
  <si>
    <t xml:space="preserve">'FS101386', </t>
  </si>
  <si>
    <t xml:space="preserve">'FS101397', </t>
  </si>
  <si>
    <t xml:space="preserve">'FS102456', </t>
  </si>
  <si>
    <t xml:space="preserve">'FS103531', </t>
  </si>
  <si>
    <t xml:space="preserve">'FS112324', </t>
  </si>
  <si>
    <t xml:space="preserve">'FS112599', </t>
  </si>
  <si>
    <t xml:space="preserve">'FS118181', </t>
  </si>
  <si>
    <t xml:space="preserve">'FS130910', </t>
  </si>
  <si>
    <t xml:space="preserve">'FS135558', </t>
  </si>
  <si>
    <t xml:space="preserve">'FS136623', </t>
  </si>
  <si>
    <t xml:space="preserve">'FS137593', </t>
  </si>
  <si>
    <t xml:space="preserve">'FS138828', </t>
  </si>
  <si>
    <t xml:space="preserve">'FS143283', </t>
  </si>
  <si>
    <t xml:space="preserve">'FS143488', </t>
  </si>
  <si>
    <t xml:space="preserve">'FS144172', </t>
  </si>
  <si>
    <t xml:space="preserve">'FS144290', </t>
  </si>
  <si>
    <t xml:space="preserve">'FS147290', </t>
  </si>
  <si>
    <t xml:space="preserve">'FS155117', </t>
  </si>
  <si>
    <t xml:space="preserve">'FS155229', </t>
  </si>
  <si>
    <t xml:space="preserve">'FS155576', </t>
  </si>
  <si>
    <t xml:space="preserve">'FS155747', </t>
  </si>
  <si>
    <t xml:space="preserve">'FS156722', </t>
  </si>
  <si>
    <t xml:space="preserve">'FS159013', </t>
  </si>
  <si>
    <t xml:space="preserve">'FS159108', </t>
  </si>
  <si>
    <t xml:space="preserve">'FS159589', </t>
  </si>
  <si>
    <t xml:space="preserve">'FS159660', </t>
  </si>
  <si>
    <t xml:space="preserve">'FS159850', </t>
  </si>
  <si>
    <t xml:space="preserve">'FS160047', </t>
  </si>
  <si>
    <t xml:space="preserve">'FS165784', </t>
  </si>
  <si>
    <t xml:space="preserve">'FS167189', </t>
  </si>
  <si>
    <t xml:space="preserve">'FS167475', </t>
  </si>
  <si>
    <t xml:space="preserve">'FS167502', </t>
  </si>
  <si>
    <t xml:space="preserve">'FS168516', </t>
  </si>
  <si>
    <t xml:space="preserve">'FS170133', </t>
  </si>
  <si>
    <t xml:space="preserve">'FS170688', </t>
  </si>
  <si>
    <t xml:space="preserve">'FS172694', </t>
  </si>
  <si>
    <t xml:space="preserve">'FS173588', </t>
  </si>
  <si>
    <t xml:space="preserve">'FS179089', </t>
  </si>
  <si>
    <t xml:space="preserve">'FS180489', </t>
  </si>
  <si>
    <t xml:space="preserve">'FS180824', </t>
  </si>
  <si>
    <t xml:space="preserve">'FS181416', </t>
  </si>
  <si>
    <t xml:space="preserve">'FS182549', </t>
  </si>
  <si>
    <t xml:space="preserve">'FS183175', </t>
  </si>
  <si>
    <t xml:space="preserve">'FS183711', </t>
  </si>
  <si>
    <t xml:space="preserve">'FS184596', </t>
  </si>
  <si>
    <t xml:space="preserve">'FS184863', </t>
  </si>
  <si>
    <t xml:space="preserve">'FS186966', </t>
  </si>
  <si>
    <t xml:space="preserve">'FS187100', </t>
  </si>
  <si>
    <t xml:space="preserve">'FS189461', </t>
  </si>
  <si>
    <t xml:space="preserve">'FS190316', </t>
  </si>
  <si>
    <t xml:space="preserve">'FS190570', </t>
  </si>
  <si>
    <t xml:space="preserve">'FS194010', </t>
  </si>
  <si>
    <t xml:space="preserve">'FS194708', </t>
  </si>
  <si>
    <t xml:space="preserve">'FS195308', </t>
  </si>
  <si>
    <t xml:space="preserve">'FS195619', </t>
  </si>
  <si>
    <t xml:space="preserve">'FS196509', </t>
  </si>
  <si>
    <t xml:space="preserve">'FS197371', </t>
  </si>
  <si>
    <t xml:space="preserve">'FS199189', </t>
  </si>
  <si>
    <t xml:space="preserve">'FS200441', </t>
  </si>
  <si>
    <t xml:space="preserve">'FS201921', </t>
  </si>
  <si>
    <t xml:space="preserve">'FS203698', </t>
  </si>
  <si>
    <t xml:space="preserve">'FS204209', </t>
  </si>
  <si>
    <t xml:space="preserve">'FS205823', </t>
  </si>
  <si>
    <t xml:space="preserve">'FS206235', </t>
  </si>
  <si>
    <t xml:space="preserve">'FS212052', </t>
  </si>
  <si>
    <t xml:space="preserve">'FS212503', </t>
  </si>
  <si>
    <t xml:space="preserve">'FS213182', </t>
  </si>
  <si>
    <t xml:space="preserve">'FS213506', </t>
  </si>
  <si>
    <t xml:space="preserve">'FS213814', </t>
  </si>
  <si>
    <t xml:space="preserve">'FS214593', </t>
  </si>
  <si>
    <t xml:space="preserve">'FS215123', </t>
  </si>
  <si>
    <t xml:space="preserve">'FS216598', </t>
  </si>
  <si>
    <t xml:space="preserve">'FS216610', </t>
  </si>
  <si>
    <t xml:space="preserve">'FS216664', </t>
  </si>
  <si>
    <t xml:space="preserve">'FS220541', </t>
  </si>
  <si>
    <t xml:space="preserve">'FS222557', </t>
  </si>
  <si>
    <t xml:space="preserve">'FS227052', </t>
  </si>
  <si>
    <t xml:space="preserve">'FS228167', </t>
  </si>
  <si>
    <t xml:space="preserve">'FS229737', </t>
  </si>
  <si>
    <t xml:space="preserve">'FS230173', </t>
  </si>
  <si>
    <t xml:space="preserve">'FS231111', </t>
  </si>
  <si>
    <t xml:space="preserve">'FS231176', </t>
  </si>
  <si>
    <t xml:space="preserve">'FS231640', </t>
  </si>
  <si>
    <t xml:space="preserve">'FS233786', </t>
  </si>
  <si>
    <t xml:space="preserve">'FS233882', </t>
  </si>
  <si>
    <t xml:space="preserve">'FS234247', </t>
  </si>
  <si>
    <t xml:space="preserve">'FS235647', </t>
  </si>
  <si>
    <t xml:space="preserve">'FS236201', </t>
  </si>
  <si>
    <t xml:space="preserve">'FS236331', </t>
  </si>
  <si>
    <t xml:space="preserve">'FS236600', </t>
  </si>
  <si>
    <t xml:space="preserve">'FS237832', </t>
  </si>
  <si>
    <t xml:space="preserve">'FS237873', </t>
  </si>
  <si>
    <t xml:space="preserve">'FS238087', </t>
  </si>
  <si>
    <t xml:space="preserve">'FS238467', </t>
  </si>
  <si>
    <t xml:space="preserve">'FS238579', </t>
  </si>
  <si>
    <t xml:space="preserve">'FS239153', </t>
  </si>
  <si>
    <t xml:space="preserve">'FS239203', </t>
  </si>
  <si>
    <t xml:space="preserve">'FS239827', </t>
  </si>
  <si>
    <t xml:space="preserve">'FS240392', </t>
  </si>
  <si>
    <t xml:space="preserve">'FS241842', </t>
  </si>
  <si>
    <t xml:space="preserve">'FS241941', </t>
  </si>
  <si>
    <t xml:space="preserve">'FS242498', </t>
  </si>
  <si>
    <t xml:space="preserve">'FS242911', </t>
  </si>
  <si>
    <t xml:space="preserve">'FS243165', </t>
  </si>
  <si>
    <t xml:space="preserve">'FS243509', </t>
  </si>
  <si>
    <t xml:space="preserve">'FS243906', </t>
  </si>
  <si>
    <t xml:space="preserve">'FS244391', </t>
  </si>
  <si>
    <t xml:space="preserve">'FS245455', </t>
  </si>
  <si>
    <t xml:space="preserve">'FS245756', </t>
  </si>
  <si>
    <t xml:space="preserve">'FS246398', </t>
  </si>
  <si>
    <t xml:space="preserve">'FS246675', </t>
  </si>
  <si>
    <t xml:space="preserve">'FS247544', </t>
  </si>
  <si>
    <t xml:space="preserve">'FS248532', </t>
  </si>
  <si>
    <t xml:space="preserve">'FS248806', </t>
  </si>
  <si>
    <t xml:space="preserve">'FS251925', </t>
  </si>
  <si>
    <t xml:space="preserve">'FS253185', </t>
  </si>
  <si>
    <t xml:space="preserve">'FS253295', </t>
  </si>
  <si>
    <t xml:space="preserve">'FS253439', </t>
  </si>
  <si>
    <t xml:space="preserve">'FS253552', </t>
  </si>
  <si>
    <t xml:space="preserve">'FS253798', </t>
  </si>
  <si>
    <t xml:space="preserve">'FS254275', </t>
  </si>
  <si>
    <t xml:space="preserve">'FS254622', </t>
  </si>
  <si>
    <t xml:space="preserve">'FS257172', </t>
  </si>
  <si>
    <t xml:space="preserve">'FS257617', </t>
  </si>
  <si>
    <t xml:space="preserve">'FS259334', </t>
  </si>
  <si>
    <t xml:space="preserve">'FS260192', </t>
  </si>
  <si>
    <t xml:space="preserve">'FS260827', </t>
  </si>
  <si>
    <t xml:space="preserve">'FS261014', </t>
  </si>
  <si>
    <t xml:space="preserve">'FS261505', </t>
  </si>
  <si>
    <t xml:space="preserve">'FS263010', </t>
  </si>
  <si>
    <t xml:space="preserve">'FS263160', </t>
  </si>
  <si>
    <t xml:space="preserve">'FS264841', </t>
  </si>
  <si>
    <t xml:space="preserve">'FS268142', </t>
  </si>
  <si>
    <t xml:space="preserve">'FS268608', </t>
  </si>
  <si>
    <t xml:space="preserve">'FS269812', </t>
  </si>
  <si>
    <t xml:space="preserve">'FS270497', </t>
  </si>
  <si>
    <t xml:space="preserve">'FS270517', </t>
  </si>
  <si>
    <t xml:space="preserve">'FS271564', </t>
  </si>
  <si>
    <t xml:space="preserve">'FS274180', </t>
  </si>
  <si>
    <t xml:space="preserve">'FS274942', </t>
  </si>
  <si>
    <t xml:space="preserve">'FS277265', </t>
  </si>
  <si>
    <t xml:space="preserve">'FS279468', </t>
  </si>
  <si>
    <t xml:space="preserve">'FS281794', </t>
  </si>
  <si>
    <t xml:space="preserve">'FS283935', </t>
  </si>
  <si>
    <t xml:space="preserve">'FS284039', </t>
  </si>
  <si>
    <t xml:space="preserve">'FS285940', </t>
  </si>
  <si>
    <t xml:space="preserve">'FS286294', </t>
  </si>
  <si>
    <t xml:space="preserve">'FS286387', </t>
  </si>
  <si>
    <t xml:space="preserve">'FS286689', </t>
  </si>
  <si>
    <t xml:space="preserve">'FS286861', </t>
  </si>
  <si>
    <t xml:space="preserve">'FS288299', </t>
  </si>
  <si>
    <t xml:space="preserve">'FS289126', </t>
  </si>
  <si>
    <t xml:space="preserve">'FS289447', </t>
  </si>
  <si>
    <t xml:space="preserve">'FS290157', </t>
  </si>
  <si>
    <t xml:space="preserve">'FS290227', </t>
  </si>
  <si>
    <t xml:space="preserve">'FS291038', </t>
  </si>
  <si>
    <t xml:space="preserve">'FS291271', </t>
  </si>
  <si>
    <t xml:space="preserve">'FS291509', </t>
  </si>
  <si>
    <t xml:space="preserve">'FS292428', </t>
  </si>
  <si>
    <t xml:space="preserve">'FS293432', </t>
  </si>
  <si>
    <t xml:space="preserve">'FS293773', </t>
  </si>
  <si>
    <t xml:space="preserve">'FS295682', </t>
  </si>
  <si>
    <t xml:space="preserve">'FS297938', </t>
  </si>
  <si>
    <t xml:space="preserve">'FS297982', </t>
  </si>
  <si>
    <t xml:space="preserve">'FS300513', </t>
  </si>
  <si>
    <t xml:space="preserve">'FS300710', </t>
  </si>
  <si>
    <t xml:space="preserve">'FS302109', </t>
  </si>
  <si>
    <t xml:space="preserve">'FS302713', </t>
  </si>
  <si>
    <t xml:space="preserve">'FS302995', </t>
  </si>
  <si>
    <t xml:space="preserve">'FS303960', </t>
  </si>
  <si>
    <t xml:space="preserve">'FS304125', </t>
  </si>
  <si>
    <t xml:space="preserve">'FS304808', </t>
  </si>
  <si>
    <t xml:space="preserve">'FS305163', </t>
  </si>
  <si>
    <t xml:space="preserve">'FS309459', </t>
  </si>
  <si>
    <t xml:space="preserve">'FS310930', </t>
  </si>
  <si>
    <t xml:space="preserve">'FS311050', </t>
  </si>
  <si>
    <t xml:space="preserve">'FS313845', </t>
  </si>
  <si>
    <t xml:space="preserve">'FS314044', </t>
  </si>
  <si>
    <t xml:space="preserve">'FS316127', </t>
  </si>
  <si>
    <t xml:space="preserve">'FS316339', </t>
  </si>
  <si>
    <t xml:space="preserve">'FS321668', </t>
  </si>
  <si>
    <t xml:space="preserve">'FS321928', </t>
  </si>
  <si>
    <t xml:space="preserve">'FS322281', </t>
  </si>
  <si>
    <t xml:space="preserve">'FS322537', </t>
  </si>
  <si>
    <t xml:space="preserve">'FS327775', </t>
  </si>
  <si>
    <t xml:space="preserve">'FS328023', </t>
  </si>
  <si>
    <t xml:space="preserve">'FS328646', </t>
  </si>
  <si>
    <t xml:space="preserve">'FS328977', </t>
  </si>
  <si>
    <t xml:space="preserve">'FS330241', </t>
  </si>
  <si>
    <t xml:space="preserve">'FS332208', </t>
  </si>
  <si>
    <t xml:space="preserve">'FS332215', </t>
  </si>
  <si>
    <t xml:space="preserve">'FS332429', </t>
  </si>
  <si>
    <t xml:space="preserve">'FS332430', </t>
  </si>
  <si>
    <t xml:space="preserve">'FS337161', </t>
  </si>
  <si>
    <t xml:space="preserve">'FS337762', </t>
  </si>
  <si>
    <t xml:space="preserve">'FS338021', </t>
  </si>
  <si>
    <t xml:space="preserve">'FS338891', </t>
  </si>
  <si>
    <t xml:space="preserve">'FS339292', </t>
  </si>
  <si>
    <t xml:space="preserve">'FS339742', </t>
  </si>
  <si>
    <t xml:space="preserve">'FS340216', </t>
  </si>
  <si>
    <t xml:space="preserve">'FS340898', </t>
  </si>
  <si>
    <t xml:space="preserve">'FS341025', </t>
  </si>
  <si>
    <t xml:space="preserve">'FS341267', </t>
  </si>
  <si>
    <t xml:space="preserve">'FS341323', </t>
  </si>
  <si>
    <t xml:space="preserve">'FS341915', </t>
  </si>
  <si>
    <t xml:space="preserve">'FS342009', </t>
  </si>
  <si>
    <t xml:space="preserve">'FS34212', </t>
  </si>
  <si>
    <t xml:space="preserve">'FS343006', </t>
  </si>
  <si>
    <t xml:space="preserve">'FS343341', </t>
  </si>
  <si>
    <t xml:space="preserve">'FS343364', </t>
  </si>
  <si>
    <t xml:space="preserve">'FS344273', </t>
  </si>
  <si>
    <t xml:space="preserve">'FS346087', </t>
  </si>
  <si>
    <t xml:space="preserve">'FS346252', </t>
  </si>
  <si>
    <t xml:space="preserve">'FS347156', </t>
  </si>
  <si>
    <t xml:space="preserve">'FS347415', </t>
  </si>
  <si>
    <t xml:space="preserve">'FS347645', </t>
  </si>
  <si>
    <t xml:space="preserve">'FS348094', </t>
  </si>
  <si>
    <t xml:space="preserve">'FS349737', </t>
  </si>
  <si>
    <t xml:space="preserve">'FS349744', </t>
  </si>
  <si>
    <t xml:space="preserve">'FS350829', </t>
  </si>
  <si>
    <t xml:space="preserve">'FS350949', </t>
  </si>
  <si>
    <t xml:space="preserve">'FS351865', </t>
  </si>
  <si>
    <t xml:space="preserve">'FS351912', </t>
  </si>
  <si>
    <t xml:space="preserve">'FS352320', </t>
  </si>
  <si>
    <t xml:space="preserve">'FS352401', </t>
  </si>
  <si>
    <t xml:space="preserve">'FS354321', </t>
  </si>
  <si>
    <t xml:space="preserve">'FS355598', </t>
  </si>
  <si>
    <t xml:space="preserve">'FS356589', </t>
  </si>
  <si>
    <t xml:space="preserve">'FS356817', </t>
  </si>
  <si>
    <t xml:space="preserve">'FS357464', </t>
  </si>
  <si>
    <t xml:space="preserve">'FS357874', </t>
  </si>
  <si>
    <t xml:space="preserve">'FS362002', </t>
  </si>
  <si>
    <t xml:space="preserve">'FS362266', </t>
  </si>
  <si>
    <t xml:space="preserve">'FS362322', </t>
  </si>
  <si>
    <t xml:space="preserve">'FS362803', </t>
  </si>
  <si>
    <t xml:space="preserve">'FS364746', </t>
  </si>
  <si>
    <t xml:space="preserve">'FS365982', </t>
  </si>
  <si>
    <t xml:space="preserve">'FS367196', </t>
  </si>
  <si>
    <t xml:space="preserve">'FS367385', </t>
  </si>
  <si>
    <t xml:space="preserve">'FS368455', </t>
  </si>
  <si>
    <t xml:space="preserve">'FS368955', </t>
  </si>
  <si>
    <t xml:space="preserve">'FS370643', </t>
  </si>
  <si>
    <t xml:space="preserve">'FS371587', </t>
  </si>
  <si>
    <t xml:space="preserve">'FS371985', </t>
  </si>
  <si>
    <t xml:space="preserve">'FS372287', </t>
  </si>
  <si>
    <t xml:space="preserve">'FS372289', </t>
  </si>
  <si>
    <t xml:space="preserve">'FS372331', </t>
  </si>
  <si>
    <t xml:space="preserve">'FS373818', </t>
  </si>
  <si>
    <t xml:space="preserve">'FS376690', </t>
  </si>
  <si>
    <t xml:space="preserve">'FS376823', </t>
  </si>
  <si>
    <t xml:space="preserve">'FS377339', </t>
  </si>
  <si>
    <t xml:space="preserve">'FS381250', </t>
  </si>
  <si>
    <t xml:space="preserve">'FS381593', </t>
  </si>
  <si>
    <t xml:space="preserve">'FS381663', </t>
  </si>
  <si>
    <t xml:space="preserve">'FS381965', </t>
  </si>
  <si>
    <t xml:space="preserve">'FS45635', </t>
  </si>
  <si>
    <t xml:space="preserve">'FS46964', </t>
  </si>
  <si>
    <t xml:space="preserve">'FS51371', </t>
  </si>
  <si>
    <t xml:space="preserve">'FS71344', </t>
  </si>
  <si>
    <t xml:space="preserve">'FS71368', </t>
  </si>
  <si>
    <t xml:space="preserve">'FS81660', </t>
  </si>
  <si>
    <t xml:space="preserve">'FS81989', </t>
  </si>
  <si>
    <t xml:space="preserve">'FS84539', </t>
  </si>
  <si>
    <t xml:space="preserve">'FS85512', </t>
  </si>
  <si>
    <t xml:space="preserve">'FS8704', </t>
  </si>
  <si>
    <t xml:space="preserve">'FS87057', </t>
  </si>
  <si>
    <t xml:space="preserve">'FS88452', </t>
  </si>
  <si>
    <t>A</t>
  </si>
  <si>
    <t>AUT</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</si>
  <si>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</si>
  <si>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</si>
  <si>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</si>
  <si>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</si>
  <si>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</si>
  <si>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</si>
  <si>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</si>
  <si>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</si>
  <si>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</si>
  <si>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</si>
  <si>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</si>
  <si>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</si>
  <si>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</si>
  <si>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</si>
  <si>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</si>
  <si>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</si>
  <si>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</si>
  <si>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</si>
  <si>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</si>
  <si>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</si>
  <si>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</si>
  <si>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</si>
  <si>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</si>
  <si>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</si>
  <si>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</si>
  <si>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</si>
  <si>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</si>
  <si>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</si>
  <si>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</si>
  <si>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</si>
  <si>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</si>
  <si>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</si>
  <si>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</si>
  <si>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</si>
  <si>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</si>
  <si>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900242742_CC13978</t>
  </si>
  <si>
    <t>FABILU S.A.S</t>
  </si>
  <si>
    <t>CC13978</t>
  </si>
  <si>
    <t>Finalizada</t>
  </si>
  <si>
    <t>NULL</t>
  </si>
  <si>
    <t>Demanda</t>
  </si>
  <si>
    <t>MIG-900242742</t>
  </si>
  <si>
    <t>Glosa</t>
  </si>
  <si>
    <t>900242742_CC205325</t>
  </si>
  <si>
    <t>CC205325</t>
  </si>
  <si>
    <t>Se devuelve factura.Falta certificado emitido por la aseguradora, en el cual se evidencie que el paciente agoto el tope SOAT (Decreto 056 del 14/01/2015). Se adjunta soporte de objeciones de auditoría.       DERLY M.</t>
  </si>
  <si>
    <t>900242742_CC387639</t>
  </si>
  <si>
    <t>CC387639</t>
  </si>
  <si>
    <t>Devuelta</t>
  </si>
  <si>
    <t>MIGRACION</t>
  </si>
  <si>
    <t>SE DEVUELVE FACTURA SOAT ORIGINAL CON SOPORTES COMPLETOS REVISION CON EL DR. ANDRES LONDOÑO DE LA IPS. EL CUAL SE LLEVA LA FACTURA PARA TRAMITE DE CERTIFICACION TOPE SOAT Y GESTION AR LA AUTORIZACION DE 15 DIGITOS AL CORREO SIGUE .... autorizacionescap@epscomfenalcovalle.com.co MILENA</t>
  </si>
  <si>
    <t>SE REALIZA GLOSA A LA FACTURA POR VALOR DE $ 19.672.448 DON DE INDICA LA ASEGURADORA QUE NO AGOTADO EL TOTAL DE LA POLIA, REALZAR VALIDACION Y SOLICITAR CITA DE CONCILIACION EFERNANDEZC@EPSCOMFENALCOVALLE.COM.CO KEVIN YALANDA</t>
  </si>
  <si>
    <t>FACTURACION</t>
  </si>
  <si>
    <t>Ambulatorio</t>
  </si>
  <si>
    <t>Primer Ingreso</t>
  </si>
  <si>
    <t>900242742_CC393040</t>
  </si>
  <si>
    <t>CC393040</t>
  </si>
  <si>
    <t>Para cargar RIPS o soportes</t>
  </si>
  <si>
    <t>AUTORIZACION</t>
  </si>
  <si>
    <t>900242742_CC188768</t>
  </si>
  <si>
    <t>CC188768</t>
  </si>
  <si>
    <t>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t>
  </si>
  <si>
    <t>DEVOLUCION: 1.Soportar cuenta con Certificacion de Agotamien to de Poliza de la Aseguradora. 2.NO cuenta con autorizacio ni trazabilidad de la prestacion de los servicios de la IPS Kevin Yalanda</t>
  </si>
  <si>
    <t>900242742_CC201216</t>
  </si>
  <si>
    <t>CC201216</t>
  </si>
  <si>
    <t>Se devuelve factura.Falta certificado emitido por la aseguradora, en el cual se evidencie que el paciente agoto el tope SOAT (Decreto 056 del 14/01/2015). DERLY M. Se adjunta soporte de objeción de auditoría.       DERLY M.</t>
  </si>
  <si>
    <t>900242742_CC201949</t>
  </si>
  <si>
    <t>CC201949</t>
  </si>
  <si>
    <t>Se devuelve factura.Falta certificado emitido por la aseguradora, en el cual se evidencie que el paciente agoto tope SOAT (Decreto 056 del 14/01/2015).   DERLY M.</t>
  </si>
  <si>
    <t>900242742_CC202701</t>
  </si>
  <si>
    <t>CC202701</t>
  </si>
  <si>
    <t>900242742_CC210433</t>
  </si>
  <si>
    <t>CC210433</t>
  </si>
  <si>
    <t>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t>
  </si>
  <si>
    <t>SE DEVUELVE FACTURA ADRES OBJECION DRA MAIBER DEL TOTAL DE L A FACTURA 336 Favor adjuntar factura SOAT. Una vez estén losoportes completos devolver para realizar auditoría. MILENA</t>
  </si>
  <si>
    <t>SOAT</t>
  </si>
  <si>
    <t>900242742_CC261004</t>
  </si>
  <si>
    <t>CC261004</t>
  </si>
  <si>
    <t>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t>
  </si>
  <si>
    <t>900242742_CC286883</t>
  </si>
  <si>
    <t>CC286883</t>
  </si>
  <si>
    <t>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t>
  </si>
  <si>
    <t>900242742_CC385941</t>
  </si>
  <si>
    <t>CC385941</t>
  </si>
  <si>
    <t>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t>
  </si>
  <si>
    <t>SE REALIZA GLOSA, NO HA AGOTADO EL VALOR TOTAL DE LA POLIZA SOAT CON SALDO DE $ 19.672.448, VALIDAR CON LA ASEGURADORA Y SOLICITAR CITA DE CONCILIACION AL CORREO: EFERNANDEZC@EPSCOMFENALCOVALLE.COM.CO KEVIN YALANDA</t>
  </si>
  <si>
    <t>900242742_CC90869</t>
  </si>
  <si>
    <t>CC90869</t>
  </si>
  <si>
    <t>SE DEVUELVE FACTURA: FAVOR SOLICITAR AUTORIZACION DE SERVICIOS AL SIGUIENTE CORREO ENVIANDO EL ANEXO III AUTORIZACIONDESERVICIOS@ASEGURAMIENTOSALUD.COM JOSE AVILIO</t>
  </si>
  <si>
    <t>900242742_FB20779</t>
  </si>
  <si>
    <t>FB20779</t>
  </si>
  <si>
    <t xml:space="preserve">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</si>
  <si>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SOPORTE_DEVOLUCION DE FACTURA CON SOPORTES COMPLETOS:FAVOR ADJUNTAR CERTIFICACION DE AGOTAMIENTO DE POLIZA SOAT EMITIDA POR LA ASEGURADORA SOAT, PARA DAR CONTINUIDAD CON LIQUIDACION DE LA CUENTA.  KEVIN YALANDA</t>
  </si>
  <si>
    <t>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t>
  </si>
  <si>
    <t>Urgencias</t>
  </si>
  <si>
    <t>Pago por evento</t>
  </si>
  <si>
    <t>900242742_CC200024</t>
  </si>
  <si>
    <t>CC200024</t>
  </si>
  <si>
    <t>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t>
  </si>
  <si>
    <t>900242742_CC203509</t>
  </si>
  <si>
    <t>CC203509</t>
  </si>
  <si>
    <t>900242742_CC207341</t>
  </si>
  <si>
    <t>CC207341</t>
  </si>
  <si>
    <t>900242742_CC238573</t>
  </si>
  <si>
    <t>CC238573</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</si>
  <si>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t>
  </si>
  <si>
    <t>900242742_CC238947</t>
  </si>
  <si>
    <t>CC238947</t>
  </si>
  <si>
    <t>Se devuelve factura por:1.No se evidencia autorización del servicio facturado. 2.Falta certificado emitido por la aseguradora, en el cual se evidencie que el paciente agoto TOPE SOAT ( Decreto 056 del 14/01/2015).   DERLY M.</t>
  </si>
  <si>
    <t>900242742_CC394494</t>
  </si>
  <si>
    <t>CC394494</t>
  </si>
  <si>
    <t>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t>
  </si>
  <si>
    <t>SE REALIZA GLOSA DE LA FACTURA POR COBERTURA SOAT SIN AGOTAR SALDO DE $ $ 20.833.120 PARA EL AGOTAMIENTO. VALIDAR CON LAASEGURADORA Y SOLICITAR CITA DE CONCILIACION AL CORREO EFERNANDEZC@EPSCOMFENALCOVALLE.COM.CO KEVIN YALANDA</t>
  </si>
  <si>
    <t>900242742_CC53946</t>
  </si>
  <si>
    <t>CC53946</t>
  </si>
  <si>
    <t>900242742_CC94036</t>
  </si>
  <si>
    <t>CC94036</t>
  </si>
  <si>
    <t>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t>
  </si>
  <si>
    <t>900242742_CC203445</t>
  </si>
  <si>
    <t>CC203445</t>
  </si>
  <si>
    <t>Se devuelve factura.Falta certificado emitido por la aseguradora, en el cual se evidencie que el paciente agoto el tope SOAT (Decreto 056 del 14/01/2015). Se adjunta soporte de objeciones de auditoría.       DERL YM.</t>
  </si>
  <si>
    <t>900242742_CC206358</t>
  </si>
  <si>
    <t>CC206358</t>
  </si>
  <si>
    <t>Se devuelve factura, falta certificado emitido por laaseguradora, en el cual se evidencie que el paciente agoto tope SOAT (Decreto 056 del 14/01/2015). Se adjunta soporte de objeciones de auditoría. DERLY M.</t>
  </si>
  <si>
    <t>900242742_CC207359</t>
  </si>
  <si>
    <t>CC207359</t>
  </si>
  <si>
    <t>Se devuelve factura por:No se evidencia autorización del servicio facturado.  DERLY M.</t>
  </si>
  <si>
    <t>900242742_CC239304</t>
  </si>
  <si>
    <t>CC239304</t>
  </si>
  <si>
    <t>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t>
  </si>
  <si>
    <t>900242742_FB11030</t>
  </si>
  <si>
    <t>FB11030</t>
  </si>
  <si>
    <t>900242742_FB37824</t>
  </si>
  <si>
    <t>FB37824</t>
  </si>
  <si>
    <t>900242742_CC70265</t>
  </si>
  <si>
    <t>CC70265</t>
  </si>
  <si>
    <t>900242742_FB10814</t>
  </si>
  <si>
    <t>FB10814</t>
  </si>
  <si>
    <t>MIGRACION: NO PBS, SE REALIZA DEVOLUCION DE LA FACTURA NO PBS, AL MOMENTO DE VALIDAR LA INFORMACION EL MIPRES 20190103171009806765 SE ENCUENTRA EXTEMPORANEO. CLAUDIA DIAZ</t>
  </si>
  <si>
    <t>NO PBS, SE REALIZA DEVOLUCION DE LA FACTURA NO PBS, AL MOMENTO DE VALIDAR LA INFORMACION EL MIPRES 20190103171009806765 SE ENCUENTRA EXTEMPORANEO. CLAUDIA DIAZ</t>
  </si>
  <si>
    <t>NO PBS, SE REALIZA DEVOLUCION DE LA FACTURA NO PBS, AL MOMEN TO DE VALIDAR LA INFORMACION EL MIPRES 20190103171009806765SE ENCUENTRA EXTEMPORANEO. CLAUDIA DIAZ</t>
  </si>
  <si>
    <t>NO PBS</t>
  </si>
  <si>
    <t>900242742_FB17936</t>
  </si>
  <si>
    <t>FB17936</t>
  </si>
  <si>
    <t xml:space="preserve">Se sostiene devolución de la factura, no cuenta con autorización para los servicios facturados, no se evidencia gestión de la IPS para solicitud de autorización final para cierre del evento. Por favor validar con el área encargada. </t>
  </si>
  <si>
    <t>Se sostiene devolución de la factura, no cuenta con autorización para los servicios facturados, no se evidencia gestión de la IPS para solicitud de autorización final para cierre del evento. Por favor validar con el área encargada.</t>
  </si>
  <si>
    <t>900242742_FB37051</t>
  </si>
  <si>
    <t>FB37051</t>
  </si>
  <si>
    <t>900242742_FS102456</t>
  </si>
  <si>
    <t>FS102456</t>
  </si>
  <si>
    <t>SE REALIZA DEVOLUCION DE FACTURA CON SOPORTES COMPLETOS. FACSE SOLCITA ANEXAR LA CARTA DE TOPE DE AGOTAMIENTO SOAT EMITI DA POR LA ASEGURADORA, FALTA POLIZA, TARJETA DE PROPIEDAD, P PARA DAR CONTINUIDAD CON EL TRAMITE. KEVIN YALANDA</t>
  </si>
  <si>
    <t>900242742_FS112599</t>
  </si>
  <si>
    <t>FS112599</t>
  </si>
  <si>
    <t>Para auditoria de pertinencia</t>
  </si>
  <si>
    <t>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t>
  </si>
  <si>
    <t>900242742_FS118181</t>
  </si>
  <si>
    <t>FS118181</t>
  </si>
  <si>
    <t>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t>
  </si>
  <si>
    <t>URG-2023-02</t>
  </si>
  <si>
    <t>Luis Ernesto Guerrero Galeano</t>
  </si>
  <si>
    <t>900242742_FS136623</t>
  </si>
  <si>
    <t>FS136623</t>
  </si>
  <si>
    <t>DEVOLUCION DE FACTURA CON SOPORTES COMPLETOS: No se evidencia autorizacion de la cuenta hospitalaria inicial, por lo cua l solicitarla al correo de la CAP y presentar la cuenta  capautorizaciones@epscomfenalcovalle.com.co Kevin Yalanda</t>
  </si>
  <si>
    <t>DEVOLUCION DE FACTURA CON SOPORTES COMPLETOS: No se evidenci a autorizacion de la cuenta hospitalaria inicial, por lo cul solicitarla al correo de la CAP y presentar la cuenta capautorizaciones@epscomfenalcovalle.com.co Kevin Yalanda</t>
  </si>
  <si>
    <t>900242742_FS137593</t>
  </si>
  <si>
    <t>FS137593</t>
  </si>
  <si>
    <t>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t>
  </si>
  <si>
    <t>900242742_FS138828</t>
  </si>
  <si>
    <t>FS138828</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</si>
  <si>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</si>
  <si>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DEVOLUCION DE FACTURA CON SOPORTES COMPLETOS:No se evidencia autorizacion cual consta de 15 digitos, Soli citar al correo capautorizaciones@epscomfenalcovalle.com.co presentar nuevamente la cuenta. Kevin Yalanda</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</si>
  <si>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t>
  </si>
  <si>
    <t>900242742_FS143283</t>
  </si>
  <si>
    <t>FS143283</t>
  </si>
  <si>
    <t>DEVOLUCION - Factura con soportes suministrados: 1.No se evidencia autorizacion ni trazabilidad de la misma, solicitarla  al correo capautorizaciones@epscomfenalcovalle.com.co Kevin Yalanda</t>
  </si>
  <si>
    <t>900242742_FB10860</t>
  </si>
  <si>
    <t>FB10860</t>
  </si>
  <si>
    <t>900242742_FB23319</t>
  </si>
  <si>
    <t>FB23319</t>
  </si>
  <si>
    <t>MIGRACION: 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</si>
  <si>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Certif icación de agotamiendo de poliza soat emitida por la asegura dora- Kevin Yalanda</t>
  </si>
  <si>
    <t>SOPORTES:Devolución de factura con soportes completos: No se evidencia copia de tarjeta de propiedad-Poliza SOAT. Certiicación de agotamiendo de poliza soat emitida por la asegura dora- Kevin Yalanda</t>
  </si>
  <si>
    <t>900242742_FB47882</t>
  </si>
  <si>
    <t>FB47882</t>
  </si>
  <si>
    <t>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t>
  </si>
  <si>
    <t>900242742_FL12386</t>
  </si>
  <si>
    <t>FL12386</t>
  </si>
  <si>
    <t>900242742_FS143488</t>
  </si>
  <si>
    <t>FS143488</t>
  </si>
  <si>
    <t>DEVOLUCION DE FACTURA CON SOPORTES COMPLETOS: NO se evidencia autorizacion ni trazabilidad de la misma res.3047/08 - No se evidencia factura emitida a Compañia Mundial - No se evic encia certificado de agotamiento de poliza emitid por mundia</t>
  </si>
  <si>
    <t>900242742_FS147290</t>
  </si>
  <si>
    <t>FS147290</t>
  </si>
  <si>
    <t>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t>
  </si>
  <si>
    <t>900242742_FS155747</t>
  </si>
  <si>
    <t>FS155747</t>
  </si>
  <si>
    <t xml:space="preserve">SE RATIFICA OBJECION PUNTA DE RADIOFRECUENCIA 90, no es facturable, incluio en instrumental necesario para realizacion de procedimientos factrados, hace parte de derechos de sala. $ 3.875.625 |SE RATIFICA OBJECION, INOVECTOMIA,NO SE ECONOCE EN ESTE CASO, NO PERTINENTE, DESCRIBEN: "SINOVETOMIA DE RODILLA PAR MPERMITIR VISUALIACION", SE CONSIDERA VIA DE ENTRADA. $ 439.300 </t>
  </si>
  <si>
    <t>Acta Conciliacion N°193</t>
  </si>
  <si>
    <t>900242742_FS159589</t>
  </si>
  <si>
    <t>FS159589</t>
  </si>
  <si>
    <t xml:space="preserve">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t>
  </si>
  <si>
    <t>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t>
  </si>
  <si>
    <t>900242742_FS159660</t>
  </si>
  <si>
    <t>FS159660</t>
  </si>
  <si>
    <t>AUT_Devolución de factura con soportes completos: 1.No se evidencia autorización de egreso, solicitarla al correo capautorizaciones@epscomfenalcovalle.com.co 2.No se evidenci a factura emitida al SOAT con detalle 3.No se evidencia cart a de agotamiento de poliza SOAT emitida por la aseguradora. 3.No se evidencia copia de poliza y tarjeta de propiedad del  vehiculo. Kevin Yalanda</t>
  </si>
  <si>
    <t>900242742_FS160047</t>
  </si>
  <si>
    <t>FS160047</t>
  </si>
  <si>
    <t>Para revision respuesta</t>
  </si>
  <si>
    <t>AUT. ADRES_Devolución de factura con soportes completos: NOse evidencia autorización de egreso, solicitarla al correo: capautorizaciones@epscomfenalcovalle.com.co y presentar cuen ta nuevamente. Kevin Yalanda</t>
  </si>
  <si>
    <t>GLOSA</t>
  </si>
  <si>
    <t>Se ratifica glosa: SE OBJETA 13704, PROCEDIMIENTO NO SE ENCUENTRA SOPORTADO EN NOTA QUIRURGICA, UNA VEZ SOPORTADO QUEDA SUJETO A NUEVA AUDITORIA.</t>
  </si>
  <si>
    <t>PERTINENCIA MEDICA</t>
  </si>
  <si>
    <t>DIEGO FERNANDO COLLAZOS SILVA</t>
  </si>
  <si>
    <t>900242742_FS144172</t>
  </si>
  <si>
    <t>FS144172</t>
  </si>
  <si>
    <t>DEVOLUCION DE FACTURA CON SOPORTES COMPLETOS. NO SE EVIDENCIA AUTORIZACION NI TRAZABILIDAD DE LA MISMA, SOLICITARLA A LA  CAP capautorizaciones@epscomfenalcovalle.com.co Kevin Yalanda</t>
  </si>
  <si>
    <t>900242742_FS155117</t>
  </si>
  <si>
    <t>FS155117</t>
  </si>
  <si>
    <t>AUTORIZACION. Devolución de factura con soportes originales, no se evidencia autorización. Solicitarla al correo: capautorizaciones@epscomfenalcovalle.com.co  y presentar nue vamente. Kevin Yalanda</t>
  </si>
  <si>
    <t>900242742_FS156722</t>
  </si>
  <si>
    <t>FS156722</t>
  </si>
  <si>
    <t>Para respuesta prestador</t>
  </si>
  <si>
    <t>AUT_Devolucón de factura con soportes completos:1.No se evidencia autorización emitida por la CAP al egreso del paciente Reportar cta al correo:capautorizaciones@epscomfenalcovalle   .com.co . Kevin Yalanda</t>
  </si>
  <si>
    <t>SE OBJETA 911015-19510-19511, NO FACTURABLES INCLUIDAS EN PRUEBA DE COMPATIBILIDAD CRUZADA MAYOR YA RECONOCIDA</t>
  </si>
  <si>
    <t>Claudia Marcela Diaz Perez</t>
  </si>
  <si>
    <t>900242742_FS159108</t>
  </si>
  <si>
    <t>FS159108</t>
  </si>
  <si>
    <t>AUT_Devolución de factura con soportes completos: 1.No se evidencia autorización de procedimiento no facturado en la cue nta FS155576. Solicitarla al correo capautorizaciones@epscom fenalcovalle.com.co y presentar cuenta nuevamente. Kevin Y.</t>
  </si>
  <si>
    <t>900242742_FS159850</t>
  </si>
  <si>
    <t>FS159850</t>
  </si>
  <si>
    <t>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t>
  </si>
  <si>
    <t>900242742_FS165784</t>
  </si>
  <si>
    <t>FS165784</t>
  </si>
  <si>
    <t>AUT_DEVOLUCION DE FACTURA CON SOPROTES COMPLETOS: SOAT/ NO SE EVIENCIA FACTURA NI DETALL DEL PRIMER PAGADOR/NO SE EVIDEN CIA CARTA DE AGOTAMIENTO DE POLIZA SOAT/NO SE EVIDENCIA AUTO RIZACION POR PARTE DE LA CAP.15 DIGITOS. KEVIN YALANDA</t>
  </si>
  <si>
    <t>900242742_FS167475</t>
  </si>
  <si>
    <t>FS167475</t>
  </si>
  <si>
    <t>AUT-DEVOLUCION DE FACTURA CON SOPORTES COMPLETOS: SOAT/ESTADO - NO SE ENVIDENCIA AUTORIZACION PARA PROCEDIMIENTOS HOSPIT ALARIOS, NO SE EVIDENCIA CARTA DE AGOTAMIENTO EMITIDO POR SE GUROS DEL ESTADO. KEVIN YALANDA</t>
  </si>
  <si>
    <t>900242742_FS170133</t>
  </si>
  <si>
    <t>FS170133</t>
  </si>
  <si>
    <t>900242742_FS172694</t>
  </si>
  <si>
    <t>FS172694</t>
  </si>
  <si>
    <t>SPTE.INCOMPLETO SE DEVUELVE FACTURA ACCIDNETE SOAT ADRES336 Favor adjuntar detallado de factura SOAT Una vez estén Los soprtes completos devolver para realizar auditoría.AUT NO HAY AUTORIZACION PARA EL SERVICIO FACTURADO GESTIONAR CON EL AREA ENCARGADA.MILENA</t>
  </si>
  <si>
    <t>900242742_FS183711</t>
  </si>
  <si>
    <t>FS183711</t>
  </si>
  <si>
    <t>SOAT_DEVOLUCION DE FACTURA CON SOPORTES COMPLETOS. 1.NO SE RALIZA AUDITORIA MEDICA - NO TIENE SOPORTE DE FACTURA EMITIDA  A LA ASEGURADORA SOAT (Dra.MAIBER ACEVEDO) 2.NO SE EVIDENCI A SOLICITUD DE AUTORIZACION DE EGRESO, CORREO REMITIDO A LA</t>
  </si>
  <si>
    <t>900242742_FS190316</t>
  </si>
  <si>
    <t>FS190316</t>
  </si>
  <si>
    <t>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t>
  </si>
  <si>
    <t xml:space="preserve">Se ratifica glosa: SE OBJETA 13704, PROCEDIMIENTO NO SE ENCUENTRA SOPORTADO EN NOTA QUIRURGICA, UNA VEZ SOPORTADO QUEDA SUJETO A NUEVA AUDITORIA. </t>
  </si>
  <si>
    <t>900242742_FS167502</t>
  </si>
  <si>
    <t>FS167502</t>
  </si>
  <si>
    <t>AUT - DEVOLUCION DE FACTURA CON SOPORTES COMPLETOS: SOAT/MUNDIAL - NO SE EVIDENCIA AUTORIZACION SOLICIATA AL EGRESO DE L A CAP, NO SE EVIDENCIA CARTA DE SUPERACIN EMITIDA POR MUNDIA L. KEVIN YALANDA</t>
  </si>
  <si>
    <t>900242742_FS181416</t>
  </si>
  <si>
    <t>FS181416</t>
  </si>
  <si>
    <t>SOAT_DEVOLUCION DE FACTURA CON SOPORTES COMPLETOS:NO SE EVIDNCIA AUTORIZACION SOLICITADA AL EGRESO DEL PACIENTE. AUDITOR IA MEDICA POR PERTINENCIA. SE ENVIA CARTA DE HALLAZGOS. KEVIN YALANDA</t>
  </si>
  <si>
    <t>900242742_FS186966</t>
  </si>
  <si>
    <t>FS186966</t>
  </si>
  <si>
    <t>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t>
  </si>
  <si>
    <t>900242742_FS101386</t>
  </si>
  <si>
    <t>FS101386</t>
  </si>
  <si>
    <t>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t>
  </si>
  <si>
    <t>900242742_FS101397</t>
  </si>
  <si>
    <t>FS101397</t>
  </si>
  <si>
    <t>SE REALIZA DEVOLUCION DE FACTURA CON SOPORTES COMPLETOS, FAVOR VALIDAR CON LA ASEGURADORA BOLIVAR SI CUMPLE CON EL TOPE DE LA POLIZA, PARA DAR CONTINUIDAD DEL TRAMITE DE PAGO DE LA FACTURA. KEVIN YALANDA</t>
  </si>
  <si>
    <t>SOPORTE</t>
  </si>
  <si>
    <t>900242742_FS189461</t>
  </si>
  <si>
    <t>FS189461</t>
  </si>
  <si>
    <t xml:space="preserve">Se sostiene devolucion de la factura, no cuenta con autorizacion para los servcios facturados, no se evidencia gestion de la IPS para solicitud de autorizacion final para cierre del evento. Por favor validar con el area encargada. </t>
  </si>
  <si>
    <t>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t>
  </si>
  <si>
    <t>Se sostiene devolucion de la factura, no cuenta con autorizacion para los servcios facturados, no se evidencia gestion de la IPS para solicitud de autorizacion final para cierre del evento. Por favor validar con el area encargada.</t>
  </si>
  <si>
    <t>900242742_FS194010</t>
  </si>
  <si>
    <t>FS194010</t>
  </si>
  <si>
    <t>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t>
  </si>
  <si>
    <t>SE RATIFICA OBJECCION, 19827-19958, DE ACUERDO A CUADRO DE INGRESO NO PERTINENTE, SIN INDICACION QUIRURGICA, SE RECONOCEN LOS REALIZADOS PREVIOS A ACTO QURIURGICO, NO SE RECONOCEN LOS INICIALES.</t>
  </si>
  <si>
    <t>TARIFA</t>
  </si>
  <si>
    <t>Elizabeth Fernandez Chilito</t>
  </si>
  <si>
    <t>900242742_FS194708</t>
  </si>
  <si>
    <t>FS194708</t>
  </si>
  <si>
    <t>SOAT_DEVOLUCION DE FACTURAS CON SOPORTES COMPLETOS: 1.NO SEEVIDENCIA AUTORIZACION SOLICITADA AL EGRESO A LA CAP. 2.NO S E EVIDENCIA CARTA DE AGOTAMIENTO DE POLIZA SOAT EMITIDA POR COMPAÑIA MUNDIAL 3. KEVIN YALANDA - AUD.</t>
  </si>
  <si>
    <t>900242742_FS197371</t>
  </si>
  <si>
    <t>FS197371</t>
  </si>
  <si>
    <t>SOAT_DEVOLUCION DE FACTURA CON SOPORTES COMPLETOS:NO SE EVINDENCIA AUTORIZACION PARA SERVICIOS FACTURADO REALIZAR TRAMITE Y PRESENTAR NUEVAMENTE KEVIN YALANDA (SEP 2022)</t>
  </si>
  <si>
    <t>900242742_FS203698</t>
  </si>
  <si>
    <t>FS203698</t>
  </si>
  <si>
    <t>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t>
  </si>
  <si>
    <t>900242742_FS204209</t>
  </si>
  <si>
    <t>FS204209</t>
  </si>
  <si>
    <t xml:space="preserve">SE OBJETA 911015-19510-19511, NO FACTURABLES INCLUIDOS EN 19828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|SE OBJETA 15103 EJECUTADO EL DIA 17-08-2024, POR SOBREFACTURACION, SE EVIDENCIA SOPORTADO Y JUSTIFICADO EL PROCEDIMIETNO EN NOTA QUIRURGICA NO OBSTANTE SE FACTURAN HONORARIOS DE AYUDANTE, ANESTESIOLOGO Y CIRUJANO EN 2 OCASIONES. NO SE RECONOCEN HONORARIOS FACTURADOS ADICIONALMENTE. |SE OBJETA 39105 - 39118 - 39005. NO SE TIENE CLARIDAD SOBRE CIRUGIA QUE SE ESTA FACTURANDO APARECEN LOS CARGOS POR HONORARIOS SIN ASOCIARLOS A PROCEDIMIENTO QUIRURGICO AL SER UN CODIGO GENERICO NO SE TIENE CLARIDAD SOBRE LO FACTURADO |SE OBJETA 13582, HACE PARTE INTEGRAL DE PROCEDIMIENTO 13541, SE FACTURA ADICIONALMENTE.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|SEOBJETA 29117, TERAPIA RESPIRATORIA SIN INDICACION MEDICA, PACIENTE SIN CONDICION RESPIRATORIA QUE AMERITE SU EJECUCION. NO SE RECONOCE. CANTIDAD 2 </t>
  </si>
  <si>
    <t>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t>
  </si>
  <si>
    <t>900242742_FS213506</t>
  </si>
  <si>
    <t>FS213506</t>
  </si>
  <si>
    <t>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t>
  </si>
  <si>
    <t>Procesos Servidor</t>
  </si>
  <si>
    <t>900242742_FS214593</t>
  </si>
  <si>
    <t>FS214593</t>
  </si>
  <si>
    <t>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t>
  </si>
  <si>
    <t>900242742_FS135558</t>
  </si>
  <si>
    <t>FS135558</t>
  </si>
  <si>
    <t>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t>
  </si>
  <si>
    <t>900242742_FS144290</t>
  </si>
  <si>
    <t>FS144290</t>
  </si>
  <si>
    <t>DEVOLUCION DE FACTURA CON SOPORTES COMPLETOS. NO SE EVIDENCUA AUTORIZACION AL EGRESO DEL PACIENTE LA CUAL SE SOLICITA AL  CORREO capautorizaciones@epscomfenalcovalle.com.co DESPUYES PRESENTAR NUEVAMENE LA CUENTA. KEVINYALANDA</t>
  </si>
  <si>
    <t>900242742_FS155229</t>
  </si>
  <si>
    <t>FS155229</t>
  </si>
  <si>
    <t>DEVOLUCION DE FACTURA CON SOPORTES COMPLETOS:1.NO SE EVIDENCIA AUTORIZACION DE EGRESO EMITIDA POR CAP,SOLICITARLA A  capautorizaciones@epscomfenalcovalle.com.co 2.CARTA DE AGOT AMIENTO EMITIDA POR LA EPS SALDO SIN CONSUMIR $22.890.975 3. NO PRESENTA FACTURA DEL PRIMER PAGADOR (ADRES) DONDE INDIQUE  EL DETALLADO DE LO CONSUMIDO. AJUSTAR FACTURA AL ANEXO TECN ICO 5 Y SOLICITUD DE AUTORIZACION DE EGRESO Y PRESENTAR CUEN TA NUEVAMENTE. KEVIN YALANDA</t>
  </si>
  <si>
    <t xml:space="preserve">se sostiene objecion, aplica glosa por pertinencia medica DR Victor Olaya a los siguientes servicios: *Terapia respiratoria, no facturable en UCI/UCIN, incluido en tarifa de estancia (CANT: 6) $139.800 * Microcirugía de raíces médula y nervios por aracnoiditis, no hay descripcion de realizacion de microcirugia, no soporte, no justificada. $1.151.300 *HEMILAMINECTOMIA BILATERAL DE C1C2 PARA DESCOMPRESION DEL CORDON MEDULAR CERVICAL no facturable, via de entrada, no pertinente, no hay clinica o descripcion de hallazgos quirurgicos que indiquen compesion medular $2.307.700 * Craneoplastia con remplazo óseo, no pertinente, no facturable, no justificada. $715.1 |se mantiene objecion,, se aplica glosa a las ayudas diagnosticas facturadas DR Victor Olaya: *HEMOCLASIFICACION, FACTOR RH [FACTOR D, no es facturable, incluida en prueba cruzada. $34.500 *Hemoclasificacion prueba globular, no es facturable, incluida en prueba cruzada. $ 13.300 *Hemoclasificacion prueba seica, no es facturable, incluida en prueba cruzada. $ 35.700 *PT, facturan 5, de los cuales se reconoce 1, no pertinentes 4 $146.400 *PTT, facturan 5, de los cuales se reconoce 1, no pertinentes 4 $142.800 |se mantiene objecion. Se aplica glosa a los materiales facturados: *No se evidencia pertinencia médica para aplicación de injerto óseo GRAFTON CRUNCH, en la nota quirúrgica no hay descripción de defectos óseos, que justifiquen su uso y utilidad. $24.786.021 *LAPIZ PARA ELECTROBISTURI, no es facturable, hace parte de la dotacion hospitalaria, sala de cirugia (cant: 2) $58.800 *PLACA ELECTROBISTURI UNIDAD, no eson facturables, hace parte de la dotacion hospitalaria, sala de cirugia $ 97.380 * |se mantiene objecion.Se aplica glosa por pertinencia a estancia facturada: Dr Victor Olaya *Se glosa estancia de los dias 24 y 25/dic, pos falta de oportunidad para revaloracion por cx de columna, quien solicita examenes (rnm de columna cervical y tac 3d de columna cervical) el dia 23 de diciembre,estos son interpretados el dia 26/dic con los cuales define conducta quirurgica, por lo que se glosan los dias 24 y 25 de diciembre, 2021. $668.000 *Se glosa estancia de los días 28 y 29 de diciembre, el día 26/dic cirujano de columna indica cirugía (ARTRODESIS OCCIPITOCERVICAL), PREVIA REALIZACION DE ANGIOTAC EL CUAL REPORTAN EL DIA 27/DIC, PCIENTE FUE OPERADO EL DIA 30/DIC. $668.000 </t>
  </si>
  <si>
    <t>900242742_FS167189</t>
  </si>
  <si>
    <t>FS167189</t>
  </si>
  <si>
    <t>SOPORTES:DEVOLUCION DE FACTURA CON SOPORTES COMPLETOS:NO SE EVIDENCIA AUTORIZACION SOLICITADA A LA CAP, NO SE EVID NCIA FACTURA DE MAOST, NO SE EVIDENCIA VALIDACION DE PRIMER PAGADOR ADRES. KEVIN YALANDA</t>
  </si>
  <si>
    <t>se levanta objecion</t>
  </si>
  <si>
    <t>900242742_FS215123</t>
  </si>
  <si>
    <t>FS215123</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</si>
  <si>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</si>
  <si>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AUTORIZACION, SE REALIZA DEVOLUCION DE LA FACTURA, AL MOMENTO DE VALIDAR INFORMACION NO SE EVIDENCIA AUTORIZACION PARA E L SERVICIO PRESTADO. (NAP DE 15 DIGITOS). CLAUDIA DIAZ</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</si>
  <si>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</si>
  <si>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900242742_FB5410</t>
  </si>
  <si>
    <t>FB5410</t>
  </si>
  <si>
    <t>900242742_FS103531</t>
  </si>
  <si>
    <t>FS103531</t>
  </si>
  <si>
    <t>SE REALIZA DEVOLUCION DE FACTURA CON SOPORTES COMPLETOS, POR LO CUAL SE SOLICITA ADJUNTAR CERTIFICACION DE LA ASEGURADOR SURA DONDE INDIQUE QUE LA POLIZA ESTA AGOTADA PARA DAR CONTI NUIDAD AL TRAMITE DE COBRO DE LA FACTURA. KEVIN YALANDA</t>
  </si>
  <si>
    <t>900242742_FS190570</t>
  </si>
  <si>
    <t>FS190570</t>
  </si>
  <si>
    <t>SOAT:DEVOLUCION DE FACTURA CON SOPORTES COMPLETOS_:NO SE EVIDENCIA GESTION OPORTUNA DE SOLICITUD DE AUTORIZACION PARA LA  CUENTA, NO SE EVIDENCIA SOLICITUD DE AUTORIZACION DE EGRESO  DEL PACIENTE A LA CAP capautorizaciones@epscomfenalcovalle.</t>
  </si>
  <si>
    <t>900242742_FS195308</t>
  </si>
  <si>
    <t>FS195308</t>
  </si>
  <si>
    <t>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t>
  </si>
  <si>
    <t>900242742_FS112324</t>
  </si>
  <si>
    <t>FS112324</t>
  </si>
  <si>
    <t>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t>
  </si>
  <si>
    <t>900242742_FS130910</t>
  </si>
  <si>
    <t>FS130910</t>
  </si>
  <si>
    <t>Se sostiene devolución de factura con soportes originales, porque no se evidencia la autorizacion del servicio de urgencias,favor     solicitar autorizacion para dar tramite de pago al correo capautorizaciones@epscomfenalcovalle.com.co</t>
  </si>
  <si>
    <t>Se devuelve factura con soportes originales, porque no seevidencia la autorizacion del servicio de urgencias,favor solicitar autorizacion para dar tramite de pago al correo capautorizaciones@epscomfenalcovalle.com.co     NC</t>
  </si>
  <si>
    <t>Se sostiene devolución de factura con soportes originales, porque no se evidencia la autorizacion del servicio de urgencias,favor solicitar autorizacion para dar tramite de pago al correo capautorizaciones@epscomfenalcovalle.com.co</t>
  </si>
  <si>
    <t>900242742_FS201921</t>
  </si>
  <si>
    <t>FS201921</t>
  </si>
  <si>
    <t>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t>
  </si>
  <si>
    <t>900242742_FS212052</t>
  </si>
  <si>
    <t>FS212052</t>
  </si>
  <si>
    <t>SOAT_DEVOLUCION DE FACTURA CON SOPORTES COMPLETOS: 1.NO SEEVIDENCIA AUTORIZACION PARA LOS SERVICIOS FACTURAD 2.PRESENTAR CARTA DE AGOTAMIENTO DE POLIZA SOAT KEVIN YALANDA</t>
  </si>
  <si>
    <t>Acta Conciliacion N°113</t>
  </si>
  <si>
    <t>900242742_FS155576</t>
  </si>
  <si>
    <t>FS155576</t>
  </si>
  <si>
    <t>Servicios de internación y/o cirugía (Hospitalaria o Ambulatoria)</t>
  </si>
  <si>
    <t>Se aplica glosa por cobertura, al validar informacion se evidencian las siguientes inconsistencias: 1. no presenta soporte de factura de venta emitida a la aseguradora (soportes incompletos solo se evidencia soporte del detalle de cargos, se requiere para auditoria de la factura) 2. no presenta soporte de certificacion por la aseguradora soat del consumo total de la poliza. por favor anexar soportes completos.|se aplica glosa a los materiales de osteosintesis, al validar informacion no se evidencia la factura del material utilizado en las cirugias facturadas.  se requiere soporte para auditoria de la cuenta.|SE APLICA GLOSA A EL SERVICIO TERAPIA RESPIRATORIA, NO FACTURABLE EN UCI SE GLOSAN 6 TRAPIAS |SE APLICA GLOSA A LOS MATERIALES: 1. GASA ACETATO  2. FRESA CRANEOTOMO  3. CUCHILLA PARA CRANEOTOMO  NO SON FACTURABLES HACEN PARTE DEL INSTRUMENTAL DEL QUIROFANO NECESARIO PARA LA REALIZACION DEL PROCEDIMIENTO FACTURADO.|SE APLICA GLOSA AL PROCEDIMIENTO: REPARACION DE ENCEFALOCELE FRONTAL. NO SE RECONOCE NO ESTA JUSTIFICADO ADECUADAMENTE INCLUIDO EN PROCEDIMIENTO PRINCIPAL.</t>
  </si>
  <si>
    <t xml:space="preserve">SE OBJETA 911015-19510-19511, NO FACTURABLES INCLUIDAS EN PRUEBA DE COMPATIBILIDAD CRUZADA MAYOR YA RECONOCIDA  |SE OBJETA 21712, NO PERTINENTE NI JUSTIFICADO, DE ACUERDO CON NOTA DE INGRESO SE DESCRIBE AL EXAMEN FISICO "TORAX NORMOEXPANSIBLE, RUIDOS CARDIACOS RITMICOS, NO SOPLOS AUDIBLES, PULMONES CLAROS NO VENTILADOS" SIN JUSTIFICACION PARA TOMOGRAFIA DE TORAX  |SE OBJETA 13513, NO FACTURABLE VIA DE ACCESO PARA PROCEDIMIENTOS QUIRURGICOS RECONOCIDOS  |SE OBJETA 13500 CANTIDAD 2, NO FACTURABLE DE MANERA ADICIONAL, SE EVIDENCIA PRIMER TIEMPO QUIRURGICO EJECUTADO EL DIA 2021-12-20. DONDE SE HACE DRENAJE CURETAJE, SECUESTRECTOMIA. SE REALIZO RECUPERACION DE FRAGMENTOS OSEOS. SE CONSIDERA NO JUSTIFICADO PROCEDIMIENTO DE ACUERDO A LO EXPUESTO, SI SE REALIZO NO OBEDECE A REPARACION DE LESIONES, OBEDECE A LA TECNICA INTEGRAL DE DEMAS PROCEDIMEINTOS REALIZADOS   |SE OBJETA 14332, LIGAMENTORRAFIA, CANTIDAD 1, DE ACUERDO A NOTA QUIRURGICA, SE EVIDENCIA "SE REALIZA LIGAMENTORRAFIA DE PERONEO ASTRAGALINO" EN DETALLA DE CARGOS SE EVIDENCIAN 2 FACTURADOS, DE ACUERDO CON LOS HALLAZGOS Y DESCRIPCION DE TECNICA QUIRURGICA UNICAMENTE JUSTIFICADO 1, SE OBJETA EL SEGUNDO NO JUSTIFICADO NI SOPORTADO.  </t>
  </si>
  <si>
    <t>900242742_FS159013</t>
  </si>
  <si>
    <t>FS159013</t>
  </si>
  <si>
    <t>AUT. Devolución de factura con soportes suministrados: 1.Nose evidencia autorizacion de egreso, solicitarla al correo capautorizaciones@epscomfenalcovalle.com.co 2.No se evidenci a factura de primer prestador $942221. Kevin Yalanda</t>
  </si>
  <si>
    <t>900242742_FS222557</t>
  </si>
  <si>
    <t>FS222557</t>
  </si>
  <si>
    <t>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t>
  </si>
  <si>
    <t xml:space="preserve">se levanta objecion |Intubacion orotraqueal, no factruable, facturan uci el dia que fue realizada. |LAPIZ PARA ELECTROBISTURI, NO FACTURABLE, INCLUIDO EN DERECHO DE SALA. $37.191 COTONOIDE RADIO OPACO 25 X 76 sin soporte de uso. $68.869 CUCHILLA ESTERIL 2.3MM TAPERED ROUTER 5407FA2023, no es facturable, hace parte del instrumental de quirófano, necesario para la realización del procedimiento facturado $8.463.685 HEMOSTATICO ABSORVIBLE SURGICEL 10X20, SIN SOPORTE DE USO. $393000 FRESA CRANEOTOMO DES II GE 529, no es facturable, hace parte del instrumental de quirófano, necesario para la realización del procedimiento facturado $8463.685 </t>
  </si>
  <si>
    <t>900242742_FS168516</t>
  </si>
  <si>
    <t>FS168516</t>
  </si>
  <si>
    <t>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t>
  </si>
  <si>
    <t>900242742_FS227052</t>
  </si>
  <si>
    <t>FS227052</t>
  </si>
  <si>
    <t>AUTORIZACION, SE REALIZA DEVOLUCION DE LA FACTURA, NO SE EVIDENCIA AUTORIZACION (NAP DE 15 DIGITOS) PARA LOS SERVICIOS FACTURADOS, POR FAVOR VALIDAR FACTURAN ESTANCIA EL DIA 30 Y 31 DE OCTUBRE Y EL AGOTAMIENTO DE LA POLIZA SEGUN CARTA ADJU NTA INICIA EL 04/11/2022, CLAUDIA DIAZ</t>
  </si>
  <si>
    <t>900242742_FS231176</t>
  </si>
  <si>
    <t>FS231176</t>
  </si>
  <si>
    <t>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t>
  </si>
  <si>
    <t>900242742_FS233882</t>
  </si>
  <si>
    <t>FS233882</t>
  </si>
  <si>
    <t>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t>
  </si>
  <si>
    <t>900242742_FS236201</t>
  </si>
  <si>
    <t>FS236201</t>
  </si>
  <si>
    <t>SE REALIZA DEVOLUCION DE LA FACTURA, AL MOMENTO DE VALIDAR INFORMACION NO SE EVIDENCIA AUTORIZACION (nap de 15 digitos) PARA LOS SERVICIOS FACTURADOS, NO CUENTA CON CARTA TOPE SOAT  POR PARTE DE LA ASEGURADORA, POR FAVOR VALIDAR Y ANEXAR SOPORTES COMPLETOS. CLAUDIA DIAZ</t>
  </si>
  <si>
    <t>900242742_FS170688</t>
  </si>
  <si>
    <t>FS170688</t>
  </si>
  <si>
    <t>AUTORIZACION. Devolución de factura con soportes originales, no se evidencia autorización. Solicitarla al correo: capautorizaciones@epscomfenalcovalle.com.co  y presentar nue vamente- Falta factura emitida a la aseguradora SOAt y certi FICADO DE AGOTAMIENTO DE POLIZA SOAT. KEVIN YALANDA</t>
  </si>
  <si>
    <t>900242742_FS180489</t>
  </si>
  <si>
    <t>FS180489</t>
  </si>
  <si>
    <t xml:space="preserve">Se sostiene devolución de la factura, no cuenta con autorización para los servicios facturados, no se evidencia gestión de la IPS para solicitud de autorización final para cierre del evento. Por favor validar con el área encargada.  </t>
  </si>
  <si>
    <t>AUTORIZACION- DEVOLUCION DE FACTUTA CON SOPORTES COMPLETOS.SOLICUITAR AUTORIZACION A LA CAP capautorizaciones@epscomfenalcovalle.com.co KEVIN YALANDA</t>
  </si>
  <si>
    <t>900242742_FS238087</t>
  </si>
  <si>
    <t>FS238087</t>
  </si>
  <si>
    <t>e sostiene devolucion de la factura, al validar informacion no cuenta con autorizacion para los servicios facturados, por favor validar con el area encargada. Una vez subsanada la devolucion la factura queda sujeta a auditoria integral.</t>
  </si>
  <si>
    <t>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t>
  </si>
  <si>
    <t>900242742_FS239153</t>
  </si>
  <si>
    <t>FS239153</t>
  </si>
  <si>
    <t>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t>
  </si>
  <si>
    <t>900242742_FS182549</t>
  </si>
  <si>
    <t>FS182549</t>
  </si>
  <si>
    <t>900242742_FS184863</t>
  </si>
  <si>
    <t>FS184863</t>
  </si>
  <si>
    <t>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t>
  </si>
  <si>
    <t>900242742_FS195619</t>
  </si>
  <si>
    <t>FS195619</t>
  </si>
  <si>
    <t>SOAT_DEVOLUCION DE FACTURA CON SOPORTES COMPLETOS: 1.FACTURAFS186318 $69.875.648 NO CUENTA CON AUTORIZACION. NI SE EVIDE NCIA AUT.AL EGRESO DEL PACIENTE. 2.NO SE EVIDENCIA CARTA DE AGOTAMIENTO DE POLIZA SOAT EMITIDA POR LA ASEGURADORA. 3.FACTURA SIN OBJEECIONES. KEVIN YALANDA</t>
  </si>
  <si>
    <t>900242742_FS196509</t>
  </si>
  <si>
    <t>FS196509</t>
  </si>
  <si>
    <t>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t>
  </si>
  <si>
    <t>900242742_FS199189</t>
  </si>
  <si>
    <t>FS199189</t>
  </si>
  <si>
    <t>900242742_FS200441</t>
  </si>
  <si>
    <t>FS200441</t>
  </si>
  <si>
    <t>900242742_FS205823</t>
  </si>
  <si>
    <t>FS205823</t>
  </si>
  <si>
    <t>900242742_FS206235</t>
  </si>
  <si>
    <t>FS206235</t>
  </si>
  <si>
    <t>SOAT:DEVOLUCION DE FACTURA CON SOPORTES COMPLETOS: 1.NO SE EVIDENCIA AUTORIZACION PARA LOS SERVICIOS FACTURADOS 2.FALTA COPIA DE POLIZA Y T. PROPIEDAD. 3.SOLICITAR AUT A LA CAP capautorizaciones@epsdelagente.com.co  KEVIN YALANDA</t>
  </si>
  <si>
    <t>900242742_FS212503</t>
  </si>
  <si>
    <t>FS212503</t>
  </si>
  <si>
    <t>AUTORIZACION, SE REALIZA DEVOLUCION DE LA FACTURA, NO SE EVIDENCIA AUTORIZACION (NAP DE 15 DIGITOS)PARA LOS SERVICIOS FA CTURADOS, RX1106 MANO DEDOS PUÑO NO SOPORTADA EN HC NI CON R SULTADO.  CLAUDIA DIAZ</t>
  </si>
  <si>
    <t>900242742_FS213182</t>
  </si>
  <si>
    <t>FS213182</t>
  </si>
  <si>
    <t>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t>
  </si>
  <si>
    <t>900242742_FS213814</t>
  </si>
  <si>
    <t>FS213814</t>
  </si>
  <si>
    <t>AUTORIZACION, SE REALIZA DEVOLUCION DE LA FACTURA, NO SE EVIDENCIA AUTORIZACION (NAP DE 15 DIGITOS) PARA LOS SERVICIOS F ACTURADOS, EN HC NO SE SOPORTA TRASLADO POR PARTE DE LA IPS. CLAUDIA DIAZ</t>
  </si>
  <si>
    <t>900242742_FS216610</t>
  </si>
  <si>
    <t>FS216610</t>
  </si>
  <si>
    <t>900242742_FS216598</t>
  </si>
  <si>
    <t>FS216598</t>
  </si>
  <si>
    <t>SOAT_DEVOLUCION DE FACTURA CON SOPORTES COMPLETOS: 1.NO SE EVINDENCIA AUTORIZACION PARA LOS SERVICIOS FACTURADOS 2.NO HA Y OBJECCIONES POR PERTINENCIA MEDICA 3.NO SE EVIDENCIA AGOTA MIENTO DE POLIZA EMITIDA POR LA ASEGURADORA. KEVIN YALANDA</t>
  </si>
  <si>
    <t>900242742_FS216664</t>
  </si>
  <si>
    <t>FS216664</t>
  </si>
  <si>
    <t>900242742_FS228167</t>
  </si>
  <si>
    <t>FS228167</t>
  </si>
  <si>
    <t>AUTORIZACION, SE REALIZA DEVOLUCION DE LA FACTURA, NO SE EVIDENCIA AUTORIZACION (NAP DE 15 DIGITOS) PARA LOS SERVICIOS F ACTURADOS. CLAUDIA DIAZ</t>
  </si>
  <si>
    <t>900242742_FS231640</t>
  </si>
  <si>
    <t>FS231640</t>
  </si>
  <si>
    <t>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t>
  </si>
  <si>
    <t>900242742_FS173588</t>
  </si>
  <si>
    <t>FS173588</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</si>
  <si>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</si>
  <si>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t>
  </si>
  <si>
    <t>900242742_FS179089</t>
  </si>
  <si>
    <t>FS179089</t>
  </si>
  <si>
    <t>900242742_FS180824</t>
  </si>
  <si>
    <t>FS180824</t>
  </si>
  <si>
    <t>SOPORTES:DEVOLUCION DE FACTURA CON SOPORTES SUMINISTRADOS:1.NO SE EVIDENCIA FACTURA EMITIDA A LA ASEGURADORA SOAT. NO SE LE REALIZA AUDITORIA MEDICA POR FALTA DE DETALLE. 2.NO SE EVINDENCIA AUTORZACION, SOLICITARLA A LA CAP</t>
  </si>
  <si>
    <t>900242742_FS183175</t>
  </si>
  <si>
    <t>FS183175</t>
  </si>
  <si>
    <t>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t>
  </si>
  <si>
    <t>Acta Conciliacion N°263</t>
  </si>
  <si>
    <t>900242742_FS238467</t>
  </si>
  <si>
    <t>FS238467</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</si>
  <si>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</si>
  <si>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900242742_FS241941</t>
  </si>
  <si>
    <t>FS241941</t>
  </si>
  <si>
    <t>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t>
  </si>
  <si>
    <t>COT-2024-24</t>
  </si>
  <si>
    <t>900242742_FS187100</t>
  </si>
  <si>
    <t>FS187100</t>
  </si>
  <si>
    <t>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t>
  </si>
  <si>
    <t xml:space="preserve">NEUROLISIS NO SE RECONOCE, VIA DE ENTRADA PARA REALIZAR PROCEDIMIENTO PRINCIPAL (OTS DE FRACTURA DE PLATILLOS TIBIALES)| Colgajo no se reconoce no pertinente, paciente sin heridas en foco de la fractura, no se observa pertinencia para facturar colagajo.|Sutura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t>
  </si>
  <si>
    <t>900242742_FS243906</t>
  </si>
  <si>
    <t>FS243906</t>
  </si>
  <si>
    <t xml:space="preserve">SE REALIZA DEVOLUCIÓN DE FACTURA CON SOPORTES COMPLETOS, FACTURA NO CUENTA CON AUTORIZACIÓN PARA LOS SERVICIOS FACTURADOS, FAVOR COMUNICARSE CON EL ÁREA  ENCARGADA, SOLICITARLA A LA CAP, CORREO ELECTRÓNICO: autorizacionescap@epsdelagente.com.co auditor cesar alzate </t>
  </si>
  <si>
    <t>AUTORIZACION, SE REALIZA DEVOLUCION DE LA FACTURA, AL MOMENTO DE VALIDAR INFORMACION NO SE EVIDENCIA AUTORIZACION PARA L OS SERVICIOS FACTURADOS, POR FAVOR VALIDAR CON EL AREA ENCAR GADA PARA CONTINUAR TRAMITE DE LA FACTURA. CLAUDIA DIAZ</t>
  </si>
  <si>
    <t>SE REALIZA DEVOLUCIÓN DE FACTURA CON SOPORTES COMPLETOS, FACTURA NO CUENTA CON AUTORIZACIÓN PARA LOS SERVICIOS FACTURADOS, FAVOR COMUNICARSE CON EL ÁREA ENCARGADA, SOLICITARLA A LA CAP, CORREO ELECTRÓNICO: autorizacionescap@epsdelagente.com.co auditor cesar alzate</t>
  </si>
  <si>
    <t>900242742_FS244391</t>
  </si>
  <si>
    <t>FS244391</t>
  </si>
  <si>
    <t>SOAT, SE REALIZA DEVOLUCION DE LA FACTURA, AL MOMENTO DE VALIDAR INFORMACION NO SE EVIDENCIA AUTORIZACION PARA LOS SERVI CIOS FACTURADOS, NO SE EVIDENCIA FACTURA DIRIGIDA A LA ASEGU RADORA PARA REALIZAR AUDITORIA.  CLAUDIA DIAZ</t>
  </si>
  <si>
    <t>900242742_FS229737</t>
  </si>
  <si>
    <t>FS229737</t>
  </si>
  <si>
    <t>SOAT:dEVOLICION DE FACTURA CON SOPORTES COPMLETOS:1.No se evidencia autorizacion para los servicios facturados 2.No hay objecciones por parte de pertinencia medica Dar gestion a la AUT y presntar cuenta nuevamente. Kevin Y</t>
  </si>
  <si>
    <t xml:space="preserve">IPS ACEPTA EL VALOR TOTAL DE LA GLOSA POR $ 1.345.700 EN APLICATIVO BOXALUD. |IPS ACEPTA EL VALOR TOTAL DE LA GLOSA POR $ 1.105.300 EN APLICATIVO BOXALUD. |IPS ACEPTA EL VALOR TOTAL DE LA GLOSA POR $ 524.000 EN APLICATIVO BOXALUD. |IPS ACEPTA EL VALOR TOTAL DE LA GLOSA POR $ 26.2535.002 EN APLICATIVO BOXALUD. </t>
  </si>
  <si>
    <t>900242742_FS245756</t>
  </si>
  <si>
    <t>FS245756</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</si>
  <si>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</si>
  <si>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t>
  </si>
  <si>
    <t>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t>
  </si>
  <si>
    <t>900242742_FS248806</t>
  </si>
  <si>
    <t>FS248806</t>
  </si>
  <si>
    <t>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t>
  </si>
  <si>
    <t>900242742_FS230173</t>
  </si>
  <si>
    <t>FS230173</t>
  </si>
  <si>
    <t>AUTORIZACION, SE REALIZA DEVOLUCION DE LA FACTURA, NO SE EVIDENCIA AUTORIZACION (NAP DE 15 DIGITOS) PARA LOS SERVICIOS D E ESTANCIA Y DEMAS PROCEDIMIENTOS, POR FAVOR VALIDAR CON EL AREA ENCARGADA.   CLAUDIA DIAZ</t>
  </si>
  <si>
    <t>900242742_FS236600</t>
  </si>
  <si>
    <t>FS236600</t>
  </si>
  <si>
    <t>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t>
  </si>
  <si>
    <t>900242742_FS237873</t>
  </si>
  <si>
    <t>FS237873</t>
  </si>
  <si>
    <t>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t>
  </si>
  <si>
    <t>900242742_FS238579</t>
  </si>
  <si>
    <t>FS238579</t>
  </si>
  <si>
    <t>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t>
  </si>
  <si>
    <t>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t>
  </si>
  <si>
    <t>900242742_FS246398</t>
  </si>
  <si>
    <t>FS246398</t>
  </si>
  <si>
    <t>Se aplica glosa por pertinencia: *Corrección hundimiento craneano facturan 2. No se acepta, se acepta la Craneoplastia con reemplazo óseo.  $ 3.202.200 |Se aplica glosa al material facturado: *Insumos no facturables, incluidos en derechos de sala: Placa electrobisturí- Lápiz electrobisturí.  $ 78.090</t>
  </si>
  <si>
    <t>900242742_FS251925</t>
  </si>
  <si>
    <t>FS251925</t>
  </si>
  <si>
    <t xml:space="preserve">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t>
  </si>
  <si>
    <t>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t>
  </si>
  <si>
    <t>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t>
  </si>
  <si>
    <t>900242742_FS220541</t>
  </si>
  <si>
    <t>FS220541</t>
  </si>
  <si>
    <t>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t>
  </si>
  <si>
    <t>900242742_FS231111</t>
  </si>
  <si>
    <t>FS231111</t>
  </si>
  <si>
    <t>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t>
  </si>
  <si>
    <t>900242742_FS233786</t>
  </si>
  <si>
    <t>FS233786</t>
  </si>
  <si>
    <t>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t>
  </si>
  <si>
    <t xml:space="preserve">Se ratifica glosa: SE OBJETA 15140, SE EVIDENCIA EN HALLAZGOS HERIDA EN LABIO DE 4 CMS, SE REALIZO UN UNICO COLGAJO PARA REPARAR DEFECTO DE COBERUTRA, NO SE ENCUENTRA PERTIENENCIA DE SEGUNDO COLGAJO PARA REPARAR HERIDA DE 4 CMS MENCIONADA. |Se ratifica glosa: SE OBJETA DERECHOS DE SALA DE PROCEDIMIENTO EJECUTADO 27-12-2022 POR CIRUGIA PLASTICA,NO FACTURABLES, REGION OPERATORIA UNICA NO DA LUGAR A FACTURACION DE DERECHOS DE SALA DE PROCEDIMIENTOS ADICIONALES UNICAMENTE PRINCIPAL DECRETO 2423 DE 1996 ARTICULO 49 PARAGRAFO 1RO |Se ratifica glosa: SE OBJETA DERECHOS DE MATERIALES DE PROCEDIMIENTO EJECUTADO 27-12-2022 POR CIRUGIA PLASTICA,NO FACTURABLES, REGION OPERATORIA UNICA NO DA LUGAR A FACTURACION DE MATERIALES DE PROCEDIMIENTOS ADICIONALES UNICAMENTE PRINCIPAL DECRETO 2423 DE 1996 ARTICULO 49 PARAGRAFO 1RO. |Se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 </t>
  </si>
  <si>
    <t>900242742_FS236331</t>
  </si>
  <si>
    <t>FS236331</t>
  </si>
  <si>
    <t>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t>
  </si>
  <si>
    <t>900242742_FS253295</t>
  </si>
  <si>
    <t>FS253295</t>
  </si>
  <si>
    <t>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t>
  </si>
  <si>
    <t>900242742_FS270517</t>
  </si>
  <si>
    <t>FS270517</t>
  </si>
  <si>
    <t xml:space="preserve">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"SE REALIZA SUTURA DE MUSCULO O TENDON O FASCIA O APONEUROSIS VIA ABIERTA POR LESION DE MUSCULO VASTO LATERAL¨"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t>
  </si>
  <si>
    <t>Acta Conciliacion N°196</t>
  </si>
  <si>
    <t>900242742_FS34212</t>
  </si>
  <si>
    <t>FS34212</t>
  </si>
  <si>
    <t>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t>
  </si>
  <si>
    <t>Acta Conciliacion N°32</t>
  </si>
  <si>
    <t>900242742_FS51371</t>
  </si>
  <si>
    <t>FS51371</t>
  </si>
  <si>
    <t>SE DEVUELVE FACTURA SOAT SEGUROS MUNDIAL SE SOLICITO CERTIFICACION PERO NO TIENE NOTIFICACIONES DEL SINIESTRO.SE ANEXA L A CERTIFICACION QUE SE TRAMITO.MILENA</t>
  </si>
  <si>
    <t>DEVOLUCION DE FACTURA CON SOPORTES COMPLETOS: 1.SOLICITAR AU TORIZACION A LA CAP capautorizaciones@epscomfenalcovalle.coVALIDAR CON maramirezg@EPSComfenalcovalle.com.co 2.NO SE EVI DENCIA CARTA DE AGOTAMIENTO EMITIDO POR LA ASEGURADORA SOAT3.SOPORTAR Y PRESENTAR NUEVAMENTE. KEVIN YALANDA</t>
  </si>
  <si>
    <t>900242742_FS71344</t>
  </si>
  <si>
    <t>FS71344</t>
  </si>
  <si>
    <t>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t>
  </si>
  <si>
    <t>900242742_FS81989</t>
  </si>
  <si>
    <t>FS81989</t>
  </si>
  <si>
    <t>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t>
  </si>
  <si>
    <t>900242742_FS245455</t>
  </si>
  <si>
    <t>FS245455</t>
  </si>
  <si>
    <t>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t>
  </si>
  <si>
    <t xml:space="preserve">Se ratifica objeción. SE OBJETA 887002, CINEANGIOGRAFIA NO PERTINENTE. NO TIENE UTILIDAD PARA EL MANEJO DE EL PACIENTE. SE REVISO HISTORIA CLINICA EN LA CUAL NO SE EVIDENCIA ORDEN MEDICA PARA TOMA DE LA MISMA. |Se ratifica objeción. SE OBJETA 25122, CANTIDAD 2, NO FACTURABLE CORRESPONDE A LA VIA DE ACCESO PARA EMBOLIZACIONES REALIZADAS DURANTE PROCEDIMIENTO QUIRURGICO |Se ratifica objeción. SE OBJETA 38825, CANTIDAD 3, POR LOS DIAS 28-29-30 DE DICIEMBRE DE 2022. SE CONSIDERA ESTANCIA INJUSTIFICADA, PACIENTE CON ESTABILIDAD HEMODINAMICA, SIN SOPORTE VASOACTIVO, SIN VENTILACION MECANICA INVASIVAM CON EVOLUCION A LA MEJORIA. </t>
  </si>
  <si>
    <t>900242742_FS248532</t>
  </si>
  <si>
    <t>FS248532</t>
  </si>
  <si>
    <t>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t>
  </si>
  <si>
    <t>900242742_FS253439</t>
  </si>
  <si>
    <t>FS253439</t>
  </si>
  <si>
    <t>SE SOSTIENE DEVOLUCION DE LA FACTURA, AL VALIDAR INFORMACION NO SE EVIDENCIA AUTORIZACION PARA LOS SERVICIOS FACTURADOS,FAVOR COMUNICARSE CON EL ÁREA ENCARGADA. UNA VEZ SUBSANADA LA DEVOLUCION LA FACTURA QUEDA SUJETA A AUDITORIA INTEGRAL.</t>
  </si>
  <si>
    <t>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t>
  </si>
  <si>
    <t>900242742_FS254622</t>
  </si>
  <si>
    <t>FS254622</t>
  </si>
  <si>
    <t>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t>
  </si>
  <si>
    <t>900242742_FS237832</t>
  </si>
  <si>
    <t>FS237832</t>
  </si>
  <si>
    <t>900242742_FS253185</t>
  </si>
  <si>
    <t>FS253185</t>
  </si>
  <si>
    <t>Se sostiene devolución de la factura, no cuenta con autorización para los servicios facturados por favor validar con el area encargada para cierre del evento. Una vez subsanada la devolución la factura queda sujeta a auditoria integral.</t>
  </si>
  <si>
    <t>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t>
  </si>
  <si>
    <t>900242742_FS84539</t>
  </si>
  <si>
    <t>FS84539</t>
  </si>
  <si>
    <t>SE DEVUELVE FACTURA SEGUROS MUNDIAL SE GESTIONA LA CERTIFICACION DE LA ASEGURADORA REFIEREN QUE NO TIENE NOTIFICAICON PA RA EL EVENTO . SE ENIA A LA ENTIDAD FACTURA COMPLETA CON LA CERTIFICACION GESTIONADA. MILENA</t>
  </si>
  <si>
    <t>900242742_FS241842</t>
  </si>
  <si>
    <t>FS241842</t>
  </si>
  <si>
    <t>SOAT, SE REALIZA DEVOLUCION DE LA FACTURA AL MOMENTO DE VALIDAR LA INFORMACION NO SE EVIDENCIA AUTORIZACION PARA LOS SER VICIOS FACTURADOS POR FAVOR VALIDAR CON EL AREA ENCARGADA. CLAUDIA DIAZ</t>
  </si>
  <si>
    <t>900242742_FS242498</t>
  </si>
  <si>
    <t>FS242498</t>
  </si>
  <si>
    <t xml:space="preserve">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t>
  </si>
  <si>
    <t>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t>
  </si>
  <si>
    <t>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t>
  </si>
  <si>
    <t>Hospitalario</t>
  </si>
  <si>
    <t>900242742_FS242911</t>
  </si>
  <si>
    <t>FS242911</t>
  </si>
  <si>
    <t>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t>
  </si>
  <si>
    <t>900242742_FS243165</t>
  </si>
  <si>
    <t>FS243165</t>
  </si>
  <si>
    <t>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t>
  </si>
  <si>
    <t>900242742_FS243509</t>
  </si>
  <si>
    <t>FS243509</t>
  </si>
  <si>
    <t xml:space="preserve">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t>
  </si>
  <si>
    <t>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t>
  </si>
  <si>
    <t>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t>
  </si>
  <si>
    <t>AUTORIZACION/SOPORTES: SE REALIZA DEVOLUCION DE LA FACTURA,NO SE EVIDIENCIA AUTORIZACION (NAP DE 15 DIGITOS) PARA LOS S ERVICIOS FACTURADOS (ESTANCIAS, PROCEDIMIENTOS QX, AYUDAS DI AGNOSTICAS)- 2 NO SE EVIDENCIA SOPORTE DE LA FACTURA DE COMP PRA DEL MATERIAL DE OSTEOSINTESIS: 1. CUCHILLA DERMATOMO $10 2.650 - 2. FRESA CRANEOTOMO $1.380.400 - 3.MINIPLACA NEURO $ 1.608.247 - 4.MINI TORNILLO NEURO X 4 $1.354.256 POR FAVOR ADJUNTAR SOPORTES COMPLETOS Y VALIDAR AUTORIZACION CON EL AREA ENCARGADA PARA CONTINUAR CON EL TRAMITE DE LA FA CTURA. CLAUDIA DIAZ} PENDIENTE A.P.</t>
  </si>
  <si>
    <t>900242742_FS246675</t>
  </si>
  <si>
    <t>FS246675</t>
  </si>
  <si>
    <t>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t>
  </si>
  <si>
    <t>900242742_FS253552</t>
  </si>
  <si>
    <t>FS253552</t>
  </si>
  <si>
    <t>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t>
  </si>
  <si>
    <t>900242742_FS253798</t>
  </si>
  <si>
    <t>FS253798</t>
  </si>
  <si>
    <t>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t>
  </si>
  <si>
    <t>900242742_FS254275</t>
  </si>
  <si>
    <t>FS254275</t>
  </si>
  <si>
    <t>AUTORIZACION: SE REALIZA DEVOLUCION DE LA FACTURA, AL VALIDAR INFORMACION NO SE EVIDENCIA AUTORIZACION (NAP DE 15 DIGITO S) PARA LOS SERVICIOS FACTURADOS, POR FAVOR VALIDAR CON EL A REA ENCARGADA. CLAUDIA DIAZ</t>
  </si>
  <si>
    <t>900242742_FS286861</t>
  </si>
  <si>
    <t>FS286861</t>
  </si>
  <si>
    <t xml:space="preserve">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t>
  </si>
  <si>
    <t>900242742_FS8704</t>
  </si>
  <si>
    <t>FS8704</t>
  </si>
  <si>
    <t>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t>
  </si>
  <si>
    <t>900242742_FS87057</t>
  </si>
  <si>
    <t>FS87057</t>
  </si>
  <si>
    <t>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t>
  </si>
  <si>
    <t>900242742_FS88452</t>
  </si>
  <si>
    <t>FS88452</t>
  </si>
  <si>
    <t>Se sostiene devolución de la factura, al validar no cuenta con autorización para los servicios facturados, por favor validar con el área encargada para solicitud de autorización final para cierre del evento.</t>
  </si>
  <si>
    <t>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t>
  </si>
  <si>
    <t>900242742_FS259334</t>
  </si>
  <si>
    <t>FS259334</t>
  </si>
  <si>
    <t>Se sostiene devolucion de la factura, no cuenta con autorizacion para los servicios facturados, por favor validar con el area encargada para continuar tramite de la factura. UNA VEZ SUBSANADA LA DEVOLUCION LA FACTURA QUEDA  SUJETA A AUDITORIA INTEGRAL.</t>
  </si>
  <si>
    <t>Se sostiene devolucion de la factura, no cuenta con autorizacion para los servicios facturados, por favor validar con el area encargada para continuar tramite de la factura. UNA VEZ SUBSANADA LA DEVOLUCION LA FACTURA QUEDA SUJETA A AUDITORIA INTEGRAL.</t>
  </si>
  <si>
    <t>900242742_FS313845</t>
  </si>
  <si>
    <t>FS313845</t>
  </si>
  <si>
    <t>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t>
  </si>
  <si>
    <t>900242742_FS356589</t>
  </si>
  <si>
    <t>FS356589</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</si>
  <si>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</si>
  <si>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900242742_FS270497</t>
  </si>
  <si>
    <t>FS270497</t>
  </si>
  <si>
    <t>900242742_FS290227</t>
  </si>
  <si>
    <t>FS290227</t>
  </si>
  <si>
    <t>900242742_FS240392</t>
  </si>
  <si>
    <t>FS240392</t>
  </si>
  <si>
    <t>ESTADO DOS</t>
  </si>
  <si>
    <t>900242742_FS295682</t>
  </si>
  <si>
    <t>FS295682</t>
  </si>
  <si>
    <t>900242742_FS268608</t>
  </si>
  <si>
    <t>FS268608</t>
  </si>
  <si>
    <t>900242742_FS286294</t>
  </si>
  <si>
    <t>FS286294</t>
  </si>
  <si>
    <t>900242742_FS350829</t>
  </si>
  <si>
    <t>FS350829</t>
  </si>
  <si>
    <t>Se sostiene devolucion de la factura, no cuenta con autorizacion para los servicios autorizados por favor validar con el area encargada para solicitud de autorizacion final para cierre del evento. Una vez subsanada la devolucion la factura queda sujeta a auditoria integral.</t>
  </si>
  <si>
    <t>900242742_FS347156</t>
  </si>
  <si>
    <t>FS347156</t>
  </si>
  <si>
    <t>900242742_FS381593</t>
  </si>
  <si>
    <t>FS381593</t>
  </si>
  <si>
    <t xml:space="preserve">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t>
  </si>
  <si>
    <t>900242742_FS302713</t>
  </si>
  <si>
    <t>FS302713</t>
  </si>
  <si>
    <t>900242742_FS381965</t>
  </si>
  <si>
    <t>FS381965</t>
  </si>
  <si>
    <t xml:space="preserve">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t>
  </si>
  <si>
    <t>900242742_FS349744</t>
  </si>
  <si>
    <t>FS349744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</si>
  <si>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</si>
  <si>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900242742_FS328977</t>
  </si>
  <si>
    <t>FS328977</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</si>
  <si>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</si>
  <si>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900242742_FS381663</t>
  </si>
  <si>
    <t>FS381663</t>
  </si>
  <si>
    <t>900242742_FS239827</t>
  </si>
  <si>
    <t>FS239827</t>
  </si>
  <si>
    <t>900242742_FS310930</t>
  </si>
  <si>
    <t>FS310930</t>
  </si>
  <si>
    <t>900242742_FS340216</t>
  </si>
  <si>
    <t>FS340216</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</si>
  <si>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</si>
  <si>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900242742_FS372331</t>
  </si>
  <si>
    <t>FS372331</t>
  </si>
  <si>
    <t>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t>
  </si>
  <si>
    <t>900242742_FS277265</t>
  </si>
  <si>
    <t>FS277265</t>
  </si>
  <si>
    <t>900242742_FS293432</t>
  </si>
  <si>
    <t>FS293432</t>
  </si>
  <si>
    <t>900242742_FS362002</t>
  </si>
  <si>
    <t>FS362002</t>
  </si>
  <si>
    <t>AUT: SE DEVUELVE FACTURA NO CUENTA CON AUTORIZACION POR LOS SERVICIOS PRESTADOS , NO SE EVIDENCIA ANEXO NI TRAZABILIDAD DE LOS 3 CORREOS DONDE SOLICITEN AUTORIZACION, EKG SIN INTERPRETACION FAVOR VALIDAR Y SOLICITAR PARA DAR TRAMITE. JENNIFER REBOLLEDO</t>
  </si>
  <si>
    <t>900242742_FS370643</t>
  </si>
  <si>
    <t>FS370643</t>
  </si>
  <si>
    <t>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t>
  </si>
  <si>
    <t>900242742_FS376823</t>
  </si>
  <si>
    <t>FS376823</t>
  </si>
  <si>
    <t>900242742_FS338891</t>
  </si>
  <si>
    <t>FS338891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</si>
  <si>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</si>
  <si>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900242742_FS362803</t>
  </si>
  <si>
    <t>FS362803</t>
  </si>
  <si>
    <t>Se realiza devolución de la factura, al validar no se evidencia autorización para los servicios facturados por favor validar con el área encargada. Una vez subsanada la devolución la factura queda sujeta a auditoria integral.</t>
  </si>
  <si>
    <t>900242742_FS263160</t>
  </si>
  <si>
    <t>FS263160</t>
  </si>
  <si>
    <t>Se sostiene devolución de la factura, no cuentan con autorización para los servicios facturados por favor validar con el área encargada la solicitud de autorización final para cierre del evento. Una vez subsanada la devolución la factura queda sujeta a auditoria integral.</t>
  </si>
  <si>
    <t>900242742_FS352320</t>
  </si>
  <si>
    <t>FS352320</t>
  </si>
  <si>
    <t>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t>
  </si>
  <si>
    <t>900242742_FS332429</t>
  </si>
  <si>
    <t>FS332429</t>
  </si>
  <si>
    <t>900242742_FS341267</t>
  </si>
  <si>
    <t>FS341267</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</si>
  <si>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</si>
  <si>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t>
  </si>
  <si>
    <t>900242742_FS352401</t>
  </si>
  <si>
    <t>FS352401</t>
  </si>
  <si>
    <t>900242742_FS340898</t>
  </si>
  <si>
    <t>FS340898</t>
  </si>
  <si>
    <t>900242742_FS286387</t>
  </si>
  <si>
    <t>FS286387</t>
  </si>
  <si>
    <t>900242742_FS368955</t>
  </si>
  <si>
    <t>FS368955</t>
  </si>
  <si>
    <t>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</si>
  <si>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900242742_FS364746</t>
  </si>
  <si>
    <t>FS364746</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</si>
  <si>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</si>
  <si>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900242742_FS45635</t>
  </si>
  <si>
    <t>FS45635</t>
  </si>
  <si>
    <t>SE DEVUELVE FACTURA, NO SE EVIDENCIA AUTORIZACION PARAEL SERVICIO DE URGENCIA Y LA TOMA EXAMEN COVIC, FAVOR SOLICUITAR AUTORIZACION PARA DAR TRAMITE DE PAGO. NC</t>
  </si>
  <si>
    <t>900242742_FS46964</t>
  </si>
  <si>
    <t>FS46964</t>
  </si>
  <si>
    <t>SE DEVUELVE FACTURA COVID COD 908856 SERVICIO DE 2020-09-23DEBEN DE ANEXAR RESULTADO Y EL SISMUESTRA TAMBIEN.SEGUN RESOLUCION 1463 MILENA</t>
  </si>
  <si>
    <t>900242742_FS71368</t>
  </si>
  <si>
    <t>FS71368</t>
  </si>
  <si>
    <t>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t>
  </si>
  <si>
    <t>900242742_FS85512</t>
  </si>
  <si>
    <t>FS85512</t>
  </si>
  <si>
    <t>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t>
  </si>
  <si>
    <t>900242742_FS81660</t>
  </si>
  <si>
    <t>FS81660</t>
  </si>
  <si>
    <t>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t>
  </si>
  <si>
    <t>900242742_FS338021</t>
  </si>
  <si>
    <t>FS338021</t>
  </si>
  <si>
    <t>Se sostiene devolucion de la factura, no cuenta con autorizacion para los servicios facturados por favor validar con el area encargada la solicitud de autorizacion final para cierre del evento. Una vez subsanada la devolucion la factura queda sujeta a auditoria integral.</t>
  </si>
  <si>
    <t>900242742_FS343364</t>
  </si>
  <si>
    <t>FS343364</t>
  </si>
  <si>
    <t>900242742_FS351912</t>
  </si>
  <si>
    <t>FS351912</t>
  </si>
  <si>
    <t>Se sostiene devolucion de la factura, no cuenta con autorizacion para los servicios facturados, por favor validar con el area encargada para solicitud de autroizacion final para cierre del evento. Una vez subsanada la devolucion la factura queda sujeta a auditoria integral.</t>
  </si>
  <si>
    <t>900242742_FS372287</t>
  </si>
  <si>
    <t>FS372287</t>
  </si>
  <si>
    <t xml:space="preserve">Se realiza devolución de la factura, no cuenta con autorización para los servicios facturados por favor validar con el área encargada para solicitud de autorización final para cierre del evento. Una vez subsanada la devolución la factura queda sujeta a  auditoria </t>
  </si>
  <si>
    <t>Se realiza devolución de la factura, no cuenta con autorización para los servicios facturados por favor validar con el área encargada para solicitud de autorización final para cierre del evento. Una vez subsanada la devolución la factura queda sujeta a auditoria</t>
  </si>
  <si>
    <t>900242742_FS304125</t>
  </si>
  <si>
    <t>FS304125</t>
  </si>
  <si>
    <t>Se sostiene devolucion de la factura, no cuenta con autorizacion para los servicios facturados, por favor validar con el area encargada.</t>
  </si>
  <si>
    <t>900242742_FS274942</t>
  </si>
  <si>
    <t>FS274942</t>
  </si>
  <si>
    <t>900242742_FS342009</t>
  </si>
  <si>
    <t>FS342009</t>
  </si>
  <si>
    <t>Se sostiene devolucion de la factura, no cuenta con autorizacion para los servicios facturados por favor validar con el area encargada para solicitud de autorizacion final para el cierre del evento. Una vez subsanada la devolucion la factura queda sujeta a auditoria integral.</t>
  </si>
  <si>
    <t>900242742_FS354321</t>
  </si>
  <si>
    <t>FS354321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</si>
  <si>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</si>
  <si>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900242742_FS285940</t>
  </si>
  <si>
    <t>FS285940</t>
  </si>
  <si>
    <t>900242742_FS341323</t>
  </si>
  <si>
    <t>FS341323</t>
  </si>
  <si>
    <t>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t>
  </si>
  <si>
    <t>900242742_FS291038</t>
  </si>
  <si>
    <t>FS291038</t>
  </si>
  <si>
    <t>900242742_FS337762</t>
  </si>
  <si>
    <t>FS337762</t>
  </si>
  <si>
    <t>900242742_FS291271</t>
  </si>
  <si>
    <t>FS291271</t>
  </si>
  <si>
    <t>900242742_FS289126</t>
  </si>
  <si>
    <t>FS289126</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</si>
  <si>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</si>
  <si>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t>
  </si>
  <si>
    <t>900242742_FS316339</t>
  </si>
  <si>
    <t>FS316339</t>
  </si>
  <si>
    <t>Se sostiene devolucion de la factura, no cuenta con autorizacion para los servicios facturados, no se evidencia gestion por parte de la IPS para solicitud de autorizacion final para cierre del evento. UNA VEZ SUBSANADA LA DEVOLUCION LA FACTURA QUEDA SUJETA A AUDITORIA INTEGRAL.</t>
  </si>
  <si>
    <t>900242742_FS279468</t>
  </si>
  <si>
    <t>FS279468</t>
  </si>
  <si>
    <t>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t>
  </si>
  <si>
    <t>900242742_FS357464</t>
  </si>
  <si>
    <t>FS357464</t>
  </si>
  <si>
    <t>900242742_FS257172</t>
  </si>
  <si>
    <t>FS257172</t>
  </si>
  <si>
    <t>Se sostiene devolución de la factura, al validar información no se evidencia autorización para los servicios facturados por favor validar con el área encargada. UNA VEZ SUBSANADA LA DEVOLUCOIN LA FACTURA QUEDA SUJETA A AUDITORIA INTEGRAL.</t>
  </si>
  <si>
    <t>900242742_FS300710</t>
  </si>
  <si>
    <t>FS300710</t>
  </si>
  <si>
    <t>Se sostiene devolución de la factura, no cuenta con autorización para los servicios facturados, por favor validar con el área encargada la solicitud de autorización final para cierre del evento. UNA VEZ SUBSANADA LA DEVOLUCION LA FACTURA QUEDA SUJETA A AUDITORIA INTEGRAL..</t>
  </si>
  <si>
    <t>900242742_FS351865</t>
  </si>
  <si>
    <t>FS351865</t>
  </si>
  <si>
    <t>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t>
  </si>
  <si>
    <t>900242742_FS293773</t>
  </si>
  <si>
    <t>FS293773</t>
  </si>
  <si>
    <t>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t>
  </si>
  <si>
    <t>900242742_FS311050</t>
  </si>
  <si>
    <t>FS311050</t>
  </si>
  <si>
    <t>900242742_FS339742</t>
  </si>
  <si>
    <t>FS339742</t>
  </si>
  <si>
    <t>900242742_FS368455</t>
  </si>
  <si>
    <t>FS368455</t>
  </si>
  <si>
    <t>Se realiza devolución de la factura, al validar información no se evidencia autorización para los servicios facturados por favor validar con el área encargada para solicitud de autorización final para cierre del evento.</t>
  </si>
  <si>
    <t>900242742_FS303960</t>
  </si>
  <si>
    <t>FS303960</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</si>
  <si>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</si>
  <si>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t>
  </si>
  <si>
    <t>900242742_FS257617</t>
  </si>
  <si>
    <t>FS257617</t>
  </si>
  <si>
    <t>900242742_FS355598</t>
  </si>
  <si>
    <t>FS355598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</si>
  <si>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</si>
  <si>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900242742_FS284039</t>
  </si>
  <si>
    <t>FS284039</t>
  </si>
  <si>
    <t>Se realiza devolución de la factura, no cuenta con autorización para los servicios facturados por favor validar con el área encargada para solicitud de autorización final para cierre del evento. Una vez subsanada la devolución la factura queda sujeta a auditoria integral.</t>
  </si>
  <si>
    <t>900242742_FS371587</t>
  </si>
  <si>
    <t>FS371587</t>
  </si>
  <si>
    <t>900242742_FS234247</t>
  </si>
  <si>
    <t>FS234247</t>
  </si>
  <si>
    <t>900242742_FS292428</t>
  </si>
  <si>
    <t>FS292428</t>
  </si>
  <si>
    <t>900242742_FS247544</t>
  </si>
  <si>
    <t>FS247544</t>
  </si>
  <si>
    <t>900242742_FS288299</t>
  </si>
  <si>
    <t>FS288299</t>
  </si>
  <si>
    <t>900242742_FS343006</t>
  </si>
  <si>
    <t>FS343006</t>
  </si>
  <si>
    <t>900242742_FS371985</t>
  </si>
  <si>
    <t>FS371985</t>
  </si>
  <si>
    <t>900242742_FS376690</t>
  </si>
  <si>
    <t>FS376690</t>
  </si>
  <si>
    <t>900242742_FS357874</t>
  </si>
  <si>
    <t>FS357874</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</si>
  <si>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</si>
  <si>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t>
  </si>
  <si>
    <t>900242742_FS184596</t>
  </si>
  <si>
    <t>FS184596</t>
  </si>
  <si>
    <t>900242742_FS322281</t>
  </si>
  <si>
    <t>FS322281</t>
  </si>
  <si>
    <t>900242742_FS347645</t>
  </si>
  <si>
    <t>FS347645</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</si>
  <si>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</si>
  <si>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t>
  </si>
  <si>
    <t>900242742_FS341025</t>
  </si>
  <si>
    <t>FS341025</t>
  </si>
  <si>
    <t>900242742_FS362266</t>
  </si>
  <si>
    <t>FS362266</t>
  </si>
  <si>
    <t>900242742_FS302995</t>
  </si>
  <si>
    <t>FS302995</t>
  </si>
  <si>
    <t>Se sostiene devolucion de la factura, al validar informacion no cuenta con autorizacion para los servicios facturados por favor validar con el area encargada. UNA VEZ SUBSANADA LA DEVOLUCION LA FACTURA QUEDA SUJETA A AUDITORIA INTEGRAL.</t>
  </si>
  <si>
    <t>900242742_FS281794</t>
  </si>
  <si>
    <t>FS281794</t>
  </si>
  <si>
    <t>900242742_FS367385</t>
  </si>
  <si>
    <t>FS367385</t>
  </si>
  <si>
    <t>900242742_FS348094</t>
  </si>
  <si>
    <t>FS348094</t>
  </si>
  <si>
    <t>900242742_FS314044</t>
  </si>
  <si>
    <t>FS314044</t>
  </si>
  <si>
    <t>900242742_FS344273</t>
  </si>
  <si>
    <t>FS344273</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</si>
  <si>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</si>
  <si>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SE SOSTIENE DEVOLUCIÓN DE FACTURA CON SOPORTES COMPLETOS, FACTURA NO CUENTA CON AUTORIZACIÓN FINAL, FAVOR COMUNICARSE CON EL ÁREA ENCARGADA PARA SOLICITUD DE AUTORIZACIÓN PARA CIERRE DEL EVENTO, UNA VEZ SUBSANADA LA DEVOLUCIÓN , LA FACTURA QUEDA SUJETA A AUDITORÍA INTEGRAL</t>
  </si>
  <si>
    <t>900242742_FS322537</t>
  </si>
  <si>
    <t>FS322537</t>
  </si>
  <si>
    <t>900242742_FS328646</t>
  </si>
  <si>
    <t>FS328646</t>
  </si>
  <si>
    <t>900242742_FS356817</t>
  </si>
  <si>
    <t>FS356817</t>
  </si>
  <si>
    <t>900242742_FS271564</t>
  </si>
  <si>
    <t>FS271564</t>
  </si>
  <si>
    <t>900242742_FS349737</t>
  </si>
  <si>
    <t>FS349737</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</si>
  <si>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</si>
  <si>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SE SOSTIENE DEVOLUCIÓN DE FACTURA CON SOPORTES COMPLETOS, FACTURA NO CUENTA CON AUTORIZACIÓN PARA LOS SERVICIOS FACTURADOS, FAVOR COMUNICARSE CON EL ÁREA ENCARGADA, SOLICITARLA A LA CAP. UNA VEZ SUBSANADA LA DEVOLUCIÓN , LA FACTURA QUEDA SUJETA A AUDITORÍA INTEGRAL</t>
  </si>
  <si>
    <t>900242742_FS269812</t>
  </si>
  <si>
    <t>FS269812</t>
  </si>
  <si>
    <t>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t>
  </si>
  <si>
    <t>900242742_FS377339</t>
  </si>
  <si>
    <t>FS377339</t>
  </si>
  <si>
    <t>900242742_FS290157</t>
  </si>
  <si>
    <t>FS290157</t>
  </si>
  <si>
    <t>Se sostiene devolucion de la factura, no cuenta con autorizacion para los servicios facturados por favor validar con el area encargada para autorizacion final del evento. Una vez subsanada la devolucion la factura queda sujeta a auditori a integral.</t>
  </si>
  <si>
    <t>900242742_FS291509</t>
  </si>
  <si>
    <t>FS291509</t>
  </si>
  <si>
    <t>900242742_FS332208</t>
  </si>
  <si>
    <t>FS332208</t>
  </si>
  <si>
    <t>900242742_FS239203</t>
  </si>
  <si>
    <t>FS239203</t>
  </si>
  <si>
    <t>900242742_FS261505</t>
  </si>
  <si>
    <t>FS261505</t>
  </si>
  <si>
    <t>900242742_FS367196</t>
  </si>
  <si>
    <t>FS367196</t>
  </si>
  <si>
    <t>900242742_FS346252</t>
  </si>
  <si>
    <t>FS346252</t>
  </si>
  <si>
    <t>Se sostiene devolucionh de la factura, no cuenta con autorizacion para los servicios facturados por favor validar con el area encargada.</t>
  </si>
  <si>
    <t>900242742_FS297938</t>
  </si>
  <si>
    <t>FS297938</t>
  </si>
  <si>
    <t>SE SOSTIENE DEVOLUCIÓN DE FACTURA CON SOPORTES COMPLETOS, FACTURA NO CUENTA CON AUTORIZACIÓN PARA LOS SERVICIOS FACTURADOS, FAVOR COMUNICARSE CON EL ÁREA  ENCARGADA. UNA VEZ SUBSANADA LA DEVOLUCION LA FACTURA QUEDA SUJETA A AUDITORIA INTEGRAL.</t>
  </si>
  <si>
    <t>SE SOSTIENE DEVOLUCIÓN DE FACTURA CON SOPORTES COMPLETOS, FACTURA NO CUENTA CON AUTORIZACIÓN PARA LOS SERVICIOS FACTURADOS, FAVOR COMUNICARSE CON EL ÁREA ENCARGADA. UNA VEZ SUBSANADA LA DEVOLUCION LA FACTURA QUEDA SUJETA A AUDITORIA INTEGRAL.</t>
  </si>
  <si>
    <t>900242742_FS274180</t>
  </si>
  <si>
    <t>FS274180</t>
  </si>
  <si>
    <t>900242742_FS350949</t>
  </si>
  <si>
    <t>FS350949</t>
  </si>
  <si>
    <t>Se sostiene devolucion de la factura, no cuenta co autorizacion para los servicios facturados por favor validar con el area encargada para solicitud de autorizacion final para cierre del evento, Una vez subsanadda la devolucion la factura queda sujeta a auditoria integral.</t>
  </si>
  <si>
    <t>900242742_FS365982</t>
  </si>
  <si>
    <t>FS365982</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</si>
  <si>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</si>
  <si>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</si>
  <si>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900242742_FS327775</t>
  </si>
  <si>
    <t>FS327775</t>
  </si>
  <si>
    <t>900242742_FS332215</t>
  </si>
  <si>
    <t>FS332215</t>
  </si>
  <si>
    <t>900242742_FS286689</t>
  </si>
  <si>
    <t>FS286689</t>
  </si>
  <si>
    <t>900242742_FS304808</t>
  </si>
  <si>
    <t>FS304808</t>
  </si>
  <si>
    <t>Se sostiene devolucion de la factura, no cuenta con autorizacion para los servicios facturados por favor validar con el area encargada para autorizacion final del evento. Una vez subsanada la devolucion la factura queda sujeta a auditoria integral.</t>
  </si>
  <si>
    <t>900242742_FS347415</t>
  </si>
  <si>
    <t>FS347415</t>
  </si>
  <si>
    <t>Se sostiene factura, al validar soportes adjuntos no se evidencian correos ni anexos para solicitud de autorización, no cuenta con autorización para los servicios facturados, por favor gestionar con área encargada y anexar para continuar con trámite.</t>
  </si>
  <si>
    <t>900242742_FS321928</t>
  </si>
  <si>
    <t>FS321928</t>
  </si>
  <si>
    <t>900242742_FS339292</t>
  </si>
  <si>
    <t>FS339292</t>
  </si>
  <si>
    <t>900242742_FS309459</t>
  </si>
  <si>
    <t>FS309459</t>
  </si>
  <si>
    <t>Se sostiene devolucion de la factura, no cuenta con autorizacion para los servicios facturados por favor validar con el area encargada. UNA VEZ SUBSANADA LA DEVOLUCION LA FACTURA QUEDA SUJETA A AUDITORIA INTEGRAL.</t>
  </si>
  <si>
    <t>900242742_FS328023</t>
  </si>
  <si>
    <t>FS328023</t>
  </si>
  <si>
    <t>900242742_FS316127</t>
  </si>
  <si>
    <t>FS316127</t>
  </si>
  <si>
    <t>900242742_FS330241</t>
  </si>
  <si>
    <t>FS330241</t>
  </si>
  <si>
    <t>900242742_FS235647</t>
  </si>
  <si>
    <t>FS235647</t>
  </si>
  <si>
    <t>900242742_FS332430</t>
  </si>
  <si>
    <t>FS332430</t>
  </si>
  <si>
    <t>900242742_FS260192</t>
  </si>
  <si>
    <t>FS260192</t>
  </si>
  <si>
    <t>900242742_FS289447</t>
  </si>
  <si>
    <t>FS289447</t>
  </si>
  <si>
    <t>900242742_FS321668</t>
  </si>
  <si>
    <t>FS321668</t>
  </si>
  <si>
    <t>900242742_FS263010</t>
  </si>
  <si>
    <t>FS263010</t>
  </si>
  <si>
    <t>900242742_FS260827</t>
  </si>
  <si>
    <t>FS260827</t>
  </si>
  <si>
    <t>900242742_FS297982</t>
  </si>
  <si>
    <t>FS297982</t>
  </si>
  <si>
    <t xml:space="preserve">Se sostiene devolucion de la factura, de acuerdo a la respuesta emitida por la IPS no se evidencia gestion para solicitud de autorizacion final del evento, por favor validar con el area encargada. Una vez subsanada la devolucion la factura queda sujeta a auditoria integral. </t>
  </si>
  <si>
    <t>Se sostiene devolucion de la factura, de acuerdo a la respuesta emitida por la IPS no se evidencia gestion para solicitud de autorizacion final del evento, por favor validar con el area encargada. Una vez subsanada la devolucion la factura queda sujeta a auditoria integral.</t>
  </si>
  <si>
    <t>900242742_FS268142</t>
  </si>
  <si>
    <t>FS268142</t>
  </si>
  <si>
    <t>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t>
  </si>
  <si>
    <t>900242742_FS372289</t>
  </si>
  <si>
    <t>FS372289</t>
  </si>
  <si>
    <t>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t>
  </si>
  <si>
    <t>900242742_FS346087</t>
  </si>
  <si>
    <t>FS346087</t>
  </si>
  <si>
    <t>Se sostiene deovlucion de la factura, no cuenta con autorizacion para los servicios facturados por favor validar con el area encargada para solicitud de autorizacion final para cierre del evento. Una vez subsanada la devolucion la factura queda sujeta a auditoria integral.</t>
  </si>
  <si>
    <t>900242742_FS305163</t>
  </si>
  <si>
    <t>FS305163</t>
  </si>
  <si>
    <t>Se sostiene devolucion de la factura, al validar la informacion no se evidencia autorizacion para los servicios facturados, por favor validar con el area encargada. UNA VEZ SUBSANADA LA DEVOLUCION LA FACTURA QUEDA SUJETA A AUDITORIA INTEGRAL.</t>
  </si>
  <si>
    <t>900242742_FS341915</t>
  </si>
  <si>
    <t>FS341915</t>
  </si>
  <si>
    <t>900242742_FS302109</t>
  </si>
  <si>
    <t>FS302109</t>
  </si>
  <si>
    <t>900242742_FS381250</t>
  </si>
  <si>
    <t>FS381250</t>
  </si>
  <si>
    <t>900242742_FS373818</t>
  </si>
  <si>
    <t>FS373818</t>
  </si>
  <si>
    <t>900242742_FS283935</t>
  </si>
  <si>
    <t>FS283935</t>
  </si>
  <si>
    <t>900242742_FS264841</t>
  </si>
  <si>
    <t>FS264841</t>
  </si>
  <si>
    <t>900242742_FS343341</t>
  </si>
  <si>
    <t>FS343341</t>
  </si>
  <si>
    <t>AUT: Se sostiene devolucion de la factura, no cuenta con autorizacion para los servicios facturados por favor validar con el area encargada para solicitud de autorizacion para el cierre del evento. Una vez subsanada la devolucion la factura queda sujeta a auditoria integral.</t>
  </si>
  <si>
    <t>900242742_FS261014</t>
  </si>
  <si>
    <t>FS261014</t>
  </si>
  <si>
    <t>900242742_FS362322</t>
  </si>
  <si>
    <t>FS362322</t>
  </si>
  <si>
    <t xml:space="preserve">Se sostiene devolución de factura, al validar soportes adjuntos no se evidencian correos ni anexos para solicitud de autorización, no cuenta con autorización para los servicios facturados, por favor gestionar con área encargada y anexar para continuar con trámite. </t>
  </si>
  <si>
    <t>Se sostiene devolución de factura, al validar soportes adjuntos no se evidencian correos ni anexos para solicitud de autorización, no cuenta con autorización para los servicios facturados, por favor gestionar con área encargada y anexar para continuar con trámite.</t>
  </si>
  <si>
    <t>900242742_FS300513</t>
  </si>
  <si>
    <t>FS300513</t>
  </si>
  <si>
    <t>900242742_FS337161</t>
  </si>
  <si>
    <t>FS337161</t>
  </si>
  <si>
    <t>Factura cerrada por extemporaneidad</t>
  </si>
  <si>
    <t>Factura devuelta</t>
  </si>
  <si>
    <t>Factura aceptada por la IPS (compromiso reunion 21/11/2024)</t>
  </si>
  <si>
    <t>Factura cancelada</t>
  </si>
  <si>
    <t>Factura pendiente en programacion de pago (Acuerdo 2)</t>
  </si>
  <si>
    <t>Factura cancelada (Acuerdo 1)</t>
  </si>
  <si>
    <t>SIN SOPORTES-ACETADAS POR IPS</t>
  </si>
  <si>
    <t>Factura pendiente en programacion de pago (Acuerdo 1)</t>
  </si>
  <si>
    <t>Factura pendiente en programacion de pago - Glosa por contestar IPS (Acuerdo 1)</t>
  </si>
  <si>
    <t>Factura en proceso interno</t>
  </si>
  <si>
    <t>Glosa por contestar IPS</t>
  </si>
  <si>
    <t>Glosa por contestar IPS (Acuerdo 2)</t>
  </si>
  <si>
    <t>Factura cancelada parcialmente - Glosa por contestar IPS (Acuerdo 2)</t>
  </si>
  <si>
    <t>Factura pendiente en programacion de pago - Glosa por contestar IPS (Acuerdo 2)</t>
  </si>
  <si>
    <t>Factura cancelada parcialmente - saldo en programacion de pago(Acuerdo 1)</t>
  </si>
  <si>
    <t>Factura aceptada por la IPS</t>
  </si>
  <si>
    <t>Facturacion covid-19</t>
  </si>
  <si>
    <t>Factura pendiente en programacion de pago</t>
  </si>
  <si>
    <t>Facturacion Covid-19 (Acuerdo 1)</t>
  </si>
  <si>
    <t>(en blanco)</t>
  </si>
  <si>
    <t>PAGO DIRECTO RC 1ER PROC. OCTUBRE</t>
  </si>
  <si>
    <t>PAGO DIRECTO REGIMEN SUBSIDIADO JULIO 2024</t>
  </si>
  <si>
    <t>PAGO DIRECTO REGIMEN SUBSIDIADO MARZO 2024</t>
  </si>
  <si>
    <t>INGRESO X RECONOCIMIENTO PRUEBAS COVID-PROCESAMIEN</t>
  </si>
  <si>
    <t>PAGO DIRECTO REGIMEN SUBSIDIADO JULIO 2023</t>
  </si>
  <si>
    <t>PAGO DIRECTO REGIMEN SUBSIDIADO JUNIO 2024</t>
  </si>
  <si>
    <t>PAGO DIRECTO RC 2DO PROC. MARZO</t>
  </si>
  <si>
    <t>PAGO DIRECTO RC 3TER PROC. ENERO</t>
  </si>
  <si>
    <t>PAGO DIRECTO REGIMEN SUBSIDIADO MAYO 2024</t>
  </si>
  <si>
    <t>PAGO DIRECTO RC 4TO PROC. MARZO</t>
  </si>
  <si>
    <t>INGRESO X RECONOC. PRUEBAS COVID 8 JULIO 2024</t>
  </si>
  <si>
    <t>Factura pendiente en programacion de pago - Glosa en proceso interno (Acuerdo 2)</t>
  </si>
  <si>
    <t>Total general</t>
  </si>
  <si>
    <t>CANT</t>
  </si>
  <si>
    <t>SALDO IPS</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</si>
  <si>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</si>
  <si>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</si>
  <si>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</si>
  <si>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</si>
  <si>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</si>
  <si>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</si>
  <si>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</si>
  <si>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</si>
  <si>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</si>
  <si>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</si>
  <si>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</si>
  <si>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</si>
  <si>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</si>
  <si>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</si>
  <si>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</si>
  <si>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</si>
  <si>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</si>
  <si>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</si>
  <si>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</si>
  <si>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</si>
  <si>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</si>
  <si>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</si>
  <si>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</si>
  <si>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</si>
  <si>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</si>
  <si>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</si>
  <si>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</si>
  <si>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</si>
  <si>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</si>
  <si>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</si>
  <si>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</si>
  <si>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</si>
  <si>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</si>
  <si>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22 2025</t>
  </si>
  <si>
    <t>Señores : FABILU SAS</t>
  </si>
  <si>
    <t>NIT: 900242742</t>
  </si>
  <si>
    <t>A continuacion me permito remitir nuestra respuesta al estado de cartera presentado en la fecha: 12/04/2025</t>
  </si>
  <si>
    <t>CONCILIADA 05/03/2025</t>
  </si>
  <si>
    <t>CONCILIADA ACTA 05/02/2025</t>
  </si>
  <si>
    <t>CONCILIADA ACTA 9 Y 10/01/2025</t>
  </si>
  <si>
    <t xml:space="preserve"> IPS Valor Factura </t>
  </si>
  <si>
    <t xml:space="preserve"> IPS Saldo Factura </t>
  </si>
  <si>
    <t xml:space="preserve"> TOTAL </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</si>
</sst>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6" formatCode="&quot;$&quot;\ #,##0;[Red]\-&quot;$&quot;\ #,##0"/>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7"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
      <b/>
      <sz val="8"/>
      <color rgb="FF000000"/>
      <name val="Tahoma"/>
      <family val="2"/>
    </font>
    <font>
      <sz val="8"/>
      <color rgb="FF000000"/>
      <name val="Tahoma"/>
      <family val="2"/>
    </font>
  </fonts>
  <fills count="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8"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s>
  <cellStyleXfs count="5">
    <xf numFmtId="0" fontId="0" fillId="0" borderId="0"/>
    <xf numFmtId="44" fontId="5" fillId="0" borderId="0" applyFont="0" applyFill="0" applyBorder="0" applyAlignment="0" applyProtection="0"/>
    <xf numFmtId="0" fontId="10" fillId="0" borderId="0"/>
    <xf numFmtId="43" fontId="5" fillId="0" borderId="0" applyFont="0" applyFill="0" applyBorder="0" applyAlignment="0" applyProtection="0"/>
    <xf numFmtId="43" fontId="5" fillId="0" borderId="0" applyFont="0" applyFill="0" applyBorder="0" applyAlignment="0" applyProtection="0"/>
  </cellStyleXfs>
  <cellXfs count="12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0" fillId="0" borderId="0" xfId="1" applyNumberFormat="1" applyFont="1"/>
    <xf numFmtId="0" fontId="0" fillId="0" borderId="1" xfId="0" quotePrefix="1" applyBorder="1"/>
    <xf numFmtId="0" fontId="6" fillId="0" borderId="1" xfId="0"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0" borderId="0" xfId="0" applyFont="1" applyAlignment="1">
      <alignment horizontal="center" vertical="center" wrapText="1"/>
    </xf>
    <xf numFmtId="0" fontId="7" fillId="0" borderId="1" xfId="0" applyFont="1" applyBorder="1"/>
    <xf numFmtId="0" fontId="7" fillId="0" borderId="1" xfId="0" quotePrefix="1" applyFont="1" applyBorder="1"/>
    <xf numFmtId="14" fontId="7" fillId="0" borderId="1" xfId="0" applyNumberFormat="1" applyFont="1" applyBorder="1"/>
    <xf numFmtId="164" fontId="7" fillId="0" borderId="1" xfId="1" applyNumberFormat="1" applyFont="1" applyBorder="1"/>
    <xf numFmtId="0" fontId="8" fillId="2" borderId="1" xfId="0" applyFont="1" applyFill="1" applyBorder="1" applyAlignment="1">
      <alignment horizontal="center" wrapText="1"/>
    </xf>
    <xf numFmtId="0" fontId="6" fillId="2" borderId="1" xfId="0" applyFont="1" applyFill="1" applyBorder="1" applyAlignment="1">
      <alignment horizontal="center"/>
    </xf>
    <xf numFmtId="0" fontId="7" fillId="0" borderId="0" xfId="0" applyFont="1"/>
    <xf numFmtId="164" fontId="7" fillId="0" borderId="0" xfId="1" applyNumberFormat="1" applyFont="1"/>
    <xf numFmtId="16" fontId="7" fillId="0" borderId="0" xfId="0" applyNumberFormat="1" applyFont="1"/>
    <xf numFmtId="165" fontId="7" fillId="0" borderId="0" xfId="0" applyNumberFormat="1" applyFont="1" applyAlignment="1"/>
    <xf numFmtId="0" fontId="7" fillId="0" borderId="0" xfId="0" applyFont="1" applyAlignment="1"/>
    <xf numFmtId="165" fontId="7" fillId="0" borderId="0" xfId="1" applyNumberFormat="1" applyFont="1" applyAlignment="1"/>
    <xf numFmtId="14" fontId="7" fillId="0" borderId="0" xfId="0" applyNumberFormat="1" applyFont="1" applyAlignment="1"/>
    <xf numFmtId="164" fontId="6" fillId="3" borderId="1" xfId="1"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5" fontId="6" fillId="5" borderId="1" xfId="1" applyNumberFormat="1" applyFont="1" applyFill="1" applyBorder="1" applyAlignment="1">
      <alignment horizontal="center" vertical="center" wrapText="1"/>
    </xf>
    <xf numFmtId="0" fontId="6" fillId="5" borderId="1" xfId="1" applyNumberFormat="1" applyFont="1" applyFill="1" applyBorder="1" applyAlignment="1">
      <alignment horizontal="center" vertical="center" wrapText="1"/>
    </xf>
    <xf numFmtId="2" fontId="6" fillId="5" borderId="1" xfId="0" applyNumberFormat="1"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4" fontId="6" fillId="6" borderId="1" xfId="0" applyNumberFormat="1" applyFont="1" applyFill="1" applyBorder="1" applyAlignment="1">
      <alignment horizontal="center" vertical="center" wrapText="1"/>
    </xf>
    <xf numFmtId="165" fontId="6" fillId="6" borderId="1" xfId="1" applyNumberFormat="1" applyFont="1" applyFill="1" applyBorder="1" applyAlignment="1">
      <alignment horizontal="center" vertical="center" wrapText="1"/>
    </xf>
    <xf numFmtId="165" fontId="6" fillId="7" borderId="1" xfId="1"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165" fontId="6" fillId="4" borderId="1" xfId="1" applyNumberFormat="1" applyFont="1" applyFill="1" applyBorder="1" applyAlignment="1">
      <alignment horizontal="center" vertical="center" wrapText="1"/>
    </xf>
    <xf numFmtId="165" fontId="6" fillId="6" borderId="1" xfId="0" applyNumberFormat="1" applyFont="1" applyFill="1" applyBorder="1" applyAlignment="1">
      <alignment horizontal="center" vertical="center" wrapText="1"/>
    </xf>
    <xf numFmtId="44" fontId="7" fillId="0" borderId="1" xfId="1" applyFont="1" applyBorder="1" applyAlignment="1">
      <alignment vertical="center"/>
    </xf>
    <xf numFmtId="0" fontId="7" fillId="0" borderId="1" xfId="0" applyFont="1" applyBorder="1" applyAlignment="1">
      <alignment vertical="center"/>
    </xf>
    <xf numFmtId="165" fontId="7" fillId="0" borderId="1" xfId="0" applyNumberFormat="1" applyFont="1" applyBorder="1" applyAlignment="1">
      <alignment vertical="center"/>
    </xf>
    <xf numFmtId="14" fontId="7" fillId="0" borderId="1" xfId="0" applyNumberFormat="1" applyFont="1" applyBorder="1" applyAlignment="1">
      <alignment vertical="center"/>
    </xf>
    <xf numFmtId="2" fontId="7" fillId="0" borderId="1" xfId="1" applyNumberFormat="1" applyFont="1" applyBorder="1" applyAlignment="1">
      <alignment vertical="center"/>
    </xf>
    <xf numFmtId="0" fontId="7" fillId="0" borderId="1" xfId="0" applyNumberFormat="1" applyFont="1" applyBorder="1" applyAlignment="1">
      <alignment vertical="center"/>
    </xf>
    <xf numFmtId="14" fontId="0" fillId="0" borderId="0" xfId="0" applyNumberFormat="1"/>
    <xf numFmtId="14" fontId="7" fillId="0" borderId="0" xfId="0" applyNumberFormat="1" applyFont="1"/>
    <xf numFmtId="165" fontId="7" fillId="0" borderId="0" xfId="0" applyNumberFormat="1" applyFont="1"/>
    <xf numFmtId="0" fontId="0" fillId="0" borderId="0" xfId="0" applyNumberFormat="1"/>
    <xf numFmtId="0" fontId="0" fillId="0" borderId="0" xfId="0" pivotButton="1"/>
    <xf numFmtId="164" fontId="0" fillId="0" borderId="0" xfId="0" applyNumberFormat="1"/>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6"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center" vertical="center"/>
    </xf>
    <xf numFmtId="165" fontId="12" fillId="0" borderId="0" xfId="2" applyNumberFormat="1" applyFont="1" applyAlignment="1">
      <alignment horizontal="center" vertical="center"/>
    </xf>
    <xf numFmtId="1" fontId="12" fillId="0" borderId="0" xfId="2" applyNumberFormat="1" applyFont="1" applyAlignment="1">
      <alignment horizontal="center"/>
    </xf>
    <xf numFmtId="167" fontId="12" fillId="0" borderId="0" xfId="2" applyNumberFormat="1" applyFont="1" applyAlignment="1">
      <alignment horizontal="right"/>
    </xf>
    <xf numFmtId="1" fontId="11" fillId="0" borderId="0" xfId="2" applyNumberFormat="1" applyFont="1" applyAlignment="1">
      <alignment horizontal="center"/>
    </xf>
    <xf numFmtId="167" fontId="11" fillId="0" borderId="0" xfId="2" applyNumberFormat="1" applyFont="1" applyAlignment="1">
      <alignment horizontal="right"/>
    </xf>
    <xf numFmtId="1" fontId="11" fillId="0" borderId="9" xfId="2" applyNumberFormat="1" applyFont="1" applyBorder="1" applyAlignment="1">
      <alignment horizontal="center"/>
    </xf>
    <xf numFmtId="167"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7" fontId="12" fillId="0" borderId="13" xfId="2" applyNumberFormat="1" applyFont="1" applyBorder="1" applyAlignment="1">
      <alignment horizontal="right"/>
    </xf>
    <xf numFmtId="167" fontId="11" fillId="0" borderId="0" xfId="2" applyNumberFormat="1" applyFont="1"/>
    <xf numFmtId="167" fontId="12" fillId="0" borderId="9" xfId="2" applyNumberFormat="1" applyFont="1" applyBorder="1"/>
    <xf numFmtId="167" fontId="11" fillId="0" borderId="9" xfId="2" applyNumberFormat="1" applyFont="1" applyBorder="1"/>
    <xf numFmtId="167" fontId="12" fillId="0" borderId="0" xfId="2" applyNumberFormat="1" applyFont="1"/>
    <xf numFmtId="0" fontId="11" fillId="0" borderId="8" xfId="2" applyFont="1" applyBorder="1"/>
    <xf numFmtId="0" fontId="11" fillId="0" borderId="9" xfId="2" applyFont="1" applyBorder="1"/>
    <xf numFmtId="0" fontId="11" fillId="0" borderId="10" xfId="2" applyFont="1" applyBorder="1"/>
    <xf numFmtId="0" fontId="11" fillId="2" borderId="0" xfId="2" applyFont="1" applyFill="1"/>
    <xf numFmtId="0" fontId="12" fillId="0" borderId="0" xfId="2" applyFont="1" applyAlignment="1">
      <alignment horizontal="center"/>
    </xf>
    <xf numFmtId="1" fontId="12" fillId="0" borderId="0" xfId="3" applyNumberFormat="1" applyFont="1" applyAlignment="1">
      <alignment horizontal="right"/>
    </xf>
    <xf numFmtId="168" fontId="12" fillId="0" borderId="0" xfId="4" applyNumberFormat="1" applyFont="1" applyAlignment="1">
      <alignment horizontal="right"/>
    </xf>
    <xf numFmtId="1" fontId="11" fillId="0" borderId="0" xfId="3" applyNumberFormat="1" applyFont="1" applyAlignment="1">
      <alignment horizontal="right"/>
    </xf>
    <xf numFmtId="168" fontId="11" fillId="0" borderId="0" xfId="4" applyNumberFormat="1" applyFont="1" applyAlignment="1">
      <alignment horizontal="right"/>
    </xf>
    <xf numFmtId="169" fontId="11" fillId="0" borderId="13" xfId="4" applyNumberFormat="1" applyFont="1" applyBorder="1" applyAlignment="1">
      <alignment horizontal="center"/>
    </xf>
    <xf numFmtId="168" fontId="11" fillId="0" borderId="13" xfId="4" applyNumberFormat="1" applyFont="1" applyBorder="1" applyAlignment="1">
      <alignment horizontal="right"/>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5" xfId="2" applyFont="1" applyBorder="1" applyAlignment="1">
      <alignment horizontal="center" vertical="center"/>
    </xf>
    <xf numFmtId="0" fontId="12" fillId="0" borderId="11" xfId="2" applyFont="1" applyBorder="1" applyAlignment="1">
      <alignment horizontal="center" vertical="center"/>
    </xf>
    <xf numFmtId="0" fontId="13" fillId="0" borderId="0" xfId="2" applyFont="1" applyAlignment="1">
      <alignment horizontal="center" vertical="center" wrapText="1"/>
    </xf>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xf numFmtId="0" fontId="14" fillId="0" borderId="0" xfId="0" applyFont="1" applyAlignment="1">
      <alignment horizontal="center" vertical="center" wrapText="1"/>
    </xf>
    <xf numFmtId="0" fontId="7" fillId="8" borderId="1" xfId="0" applyFont="1" applyFill="1" applyBorder="1"/>
    <xf numFmtId="6" fontId="11" fillId="0" borderId="0" xfId="2" applyNumberFormat="1" applyFont="1"/>
    <xf numFmtId="3" fontId="11" fillId="0" borderId="0" xfId="2" applyNumberFormat="1" applyFont="1"/>
    <xf numFmtId="0" fontId="15" fillId="0" borderId="14" xfId="0" applyFont="1" applyBorder="1" applyAlignment="1">
      <alignment horizontal="center" vertical="center" wrapText="1"/>
    </xf>
    <xf numFmtId="0" fontId="15" fillId="0" borderId="15" xfId="0" applyFont="1" applyBorder="1" applyAlignment="1">
      <alignment horizontal="center" vertical="center" wrapText="1"/>
    </xf>
    <xf numFmtId="0" fontId="16" fillId="0" borderId="11" xfId="0" applyFont="1" applyBorder="1" applyAlignment="1">
      <alignment vertical="center"/>
    </xf>
    <xf numFmtId="14" fontId="16" fillId="0" borderId="10" xfId="0" applyNumberFormat="1" applyFont="1" applyBorder="1" applyAlignment="1">
      <alignment horizontal="right" vertical="center"/>
    </xf>
    <xf numFmtId="6" fontId="16" fillId="0" borderId="10" xfId="0" applyNumberFormat="1" applyFont="1" applyBorder="1" applyAlignment="1">
      <alignment horizontal="right" vertical="center"/>
    </xf>
    <xf numFmtId="6" fontId="15" fillId="0" borderId="10" xfId="0" applyNumberFormat="1" applyFont="1" applyBorder="1" applyAlignment="1">
      <alignment horizontal="right" vertical="center"/>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5" fillId="0" borderId="18" xfId="0"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cartera2/Downloads/NumeroLetras/NumeroLetras.xla"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NumeroLetras"/>
    </sheetNames>
    <definedNames>
      <definedName name="NumeroLetras"/>
    </definedNames>
    <sheetDataSet>
      <sheetData sheetId="0"/>
      <sheetData sheetId="1"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9.456285300927" createdVersion="5" refreshedVersion="5" minRefreshableVersion="3" recordCount="304">
  <cacheSource type="worksheet">
    <worksheetSource ref="A2:BT306" sheet="ESTADO DE CADA FACTURA"/>
  </cacheSource>
  <cacheFields count="72">
    <cacheField name="NIT IPS" numFmtId="0">
      <sharedItems containsSemiMixedTypes="0" containsString="0" containsNumber="1" containsInteger="1" minValue="900242742" maxValue="900242742"/>
    </cacheField>
    <cacheField name="Nombre IPS" numFmtId="0">
      <sharedItems/>
    </cacheField>
    <cacheField name="Prefijo Factura" numFmtId="0">
      <sharedItems/>
    </cacheField>
    <cacheField name="Numero Factura" numFmtId="0">
      <sharedItems containsSemiMixedTypes="0" containsString="0" containsNumber="1" containsInteger="1" minValue="5410" maxValue="394494"/>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1-12-13T00:00:00" maxDate="2025-03-14T00:00:00"/>
    </cacheField>
    <cacheField name="IPS Fecha radicado" numFmtId="14">
      <sharedItems containsSemiMixedTypes="0" containsNonDate="0" containsDate="1" containsString="0" minDate="2012-03-20T00:00:00" maxDate="2025-04-02T00:00:00"/>
    </cacheField>
    <cacheField name="IPS Valor Factura" numFmtId="164">
      <sharedItems containsSemiMixedTypes="0" containsString="0" containsNumber="1" containsInteger="1" minValue="28600" maxValue="253753669"/>
    </cacheField>
    <cacheField name="IPS Saldo Factura" numFmtId="164">
      <sharedItems containsSemiMixedTypes="0" containsString="0" containsNumber="1" containsInteger="1" minValue="28600" maxValue="241291769"/>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ACUERDO 1" numFmtId="44">
      <sharedItems containsSemiMixedTypes="0" containsString="0" containsNumber="1" containsInteger="1" minValue="0" maxValue="238596150"/>
    </cacheField>
    <cacheField name="ACUERDO 2" numFmtId="44">
      <sharedItems containsSemiMixedTypes="0" containsString="0" containsNumber="1" containsInteger="1" minValue="0" maxValue="145264576"/>
    </cacheField>
    <cacheField name="ACUERDO 3" numFmtId="44">
      <sharedItems containsSemiMixedTypes="0" containsString="0" containsNumber="1" containsInteger="1" minValue="0" maxValue="56114533"/>
    </cacheField>
    <cacheField name="AUT" numFmtId="2">
      <sharedItems containsBlank="1" containsMixedTypes="1" containsNumber="1" containsInteger="1" minValue="0" maxValue="0"/>
    </cacheField>
    <cacheField name="ESTADO CARTERA ANTERIOR" numFmtId="0">
      <sharedItems/>
    </cacheField>
    <cacheField name="ESTADO EPS 15-04-2025" numFmtId="0">
      <sharedItems count="16">
        <s v="Factura aceptada por la IPS"/>
        <s v="Factura aceptada por la IPS (compromiso reunion 21/11/2024)"/>
        <s v="Factura cancelada"/>
        <s v="Factura cancelada (Acuerdo 1)"/>
        <s v="Factura cerrada por extemporaneidad"/>
        <s v="Factura devuelta"/>
        <s v="Factura en proceso interno"/>
        <s v="Factura pendiente en programacion de pago"/>
        <s v="Factura pendiente en programacion de pago - Glosa en proceso interno (Acuerdo 2)"/>
        <s v="Factura pendiente en programacion de pago - Glosa por contestar IPS (Acuerdo 1)"/>
        <s v="Factura pendiente en programacion de pago - Glosa por contestar IPS (Acuerdo 2)"/>
        <s v="Factura pendiente en programacion de pago (Acuerdo 1)"/>
        <s v="Factura pendiente en programacion de pago (Acuerdo 2)"/>
        <s v="Facturacion covid-19"/>
        <s v="Facturacion Covid-19 (Acuerdo 1)"/>
        <s v="Glosa por contestar IPS (Acuerdo 2)"/>
      </sharedItems>
    </cacheField>
    <cacheField name="POR PAGAR SAP" numFmtId="165">
      <sharedItems containsSemiMixedTypes="0" containsString="0" containsNumber="1" containsInteger="1" minValue="0" maxValue="236465934"/>
    </cacheField>
    <cacheField name="DOC CONTA" numFmtId="0">
      <sharedItems containsString="0" containsBlank="1" containsNumber="1" containsInteger="1" minValue="136601159" maxValue="4800068138"/>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12-03-01T00:00:00" maxDate="2025-03-14T00:00:00"/>
    </cacheField>
    <cacheField name="FECHA RAD" numFmtId="14">
      <sharedItems containsNonDate="0" containsDate="1" containsString="0" containsBlank="1" minDate="2012-03-20T00:00:00" maxDate="2025-04-02T00:00:00"/>
    </cacheField>
    <cacheField name="FECHA LIQ" numFmtId="14">
      <sharedItems containsNonDate="0" containsDate="1" containsString="0" containsBlank="1" minDate="2016-09-05T00:00:00" maxDate="2025-03-28T00:00:00"/>
    </cacheField>
    <cacheField name="FECHA DEV" numFmtId="14">
      <sharedItems containsNonDate="0" containsDate="1" containsString="0" containsBlank="1" minDate="2016-02-08T00:00:00" maxDate="2025-04-16T00:00:00"/>
    </cacheField>
    <cacheField name="DIAS" numFmtId="0">
      <sharedItems containsMixedTypes="1" containsNumber="1" containsInteger="1" minValue="-15" maxValue="3339"/>
    </cacheField>
    <cacheField name="EDAD" numFmtId="0">
      <sharedItems/>
    </cacheField>
    <cacheField name="VALOR BRUTO" numFmtId="165">
      <sharedItems containsSemiMixedTypes="0" containsString="0" containsNumber="1" containsInteger="1" minValue="28600" maxValue="253753669"/>
    </cacheField>
    <cacheField name="VALOR RADICAD" numFmtId="165">
      <sharedItems containsSemiMixedTypes="0" containsString="0" containsNumber="1" containsInteger="1" minValue="20000" maxValue="240668098"/>
    </cacheField>
    <cacheField name="COPAGO/CM REAL" numFmtId="165">
      <sharedItems containsSemiMixedTypes="0" containsString="0" containsNumber="1" containsInteger="1" minValue="0" maxValue="304583"/>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7950430"/>
    </cacheField>
    <cacheField name="GLOSA ACEPTADA" numFmtId="165">
      <sharedItems containsSemiMixedTypes="0" containsString="0" containsNumber="1" containsInteger="1" minValue="0" maxValue="72440082"/>
    </cacheField>
    <cacheField name="DEVOLUCION" numFmtId="165">
      <sharedItems containsSemiMixedTypes="0" containsString="0" containsNumber="1" containsInteger="1" minValue="0" maxValue="178239826"/>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0">
      <sharedItems containsSemiMixedTypes="0" containsString="0" containsNumber="1" containsInteger="1" minValue="0" maxValue="1503548"/>
    </cacheField>
    <cacheField name="VALOR A PAGAR" numFmtId="0">
      <sharedItems containsSemiMixedTypes="0" containsString="0" containsNumber="1" containsInteger="1" minValue="0" maxValue="75177404"/>
    </cacheField>
    <cacheField name="Valor_Glosa y Devolución" numFmtId="0">
      <sharedItems containsSemiMixedTypes="0" containsString="0" containsNumber="1" containsInteger="1" minValue="0" maxValue="146829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4739441"/>
    </cacheField>
    <cacheField name="FACTURA DEVUELTA" numFmtId="165">
      <sharedItems containsSemiMixedTypes="0" containsString="0" containsNumber="1" containsInteger="1" minValue="0" maxValue="178239826"/>
    </cacheField>
    <cacheField name="FACTURA NO RADICADA" numFmtId="165">
      <sharedItems containsSemiMixedTypes="0" containsString="0" containsNumber="1" containsInteger="1" minValue="0" maxValue="0"/>
    </cacheField>
    <cacheField name="GLOSA ACEPTADA2" numFmtId="0">
      <sharedItems containsSemiMixedTypes="0" containsString="0" containsNumber="1" containsInteger="1" minValue="0" maxValue="29210002"/>
    </cacheField>
    <cacheField name="VALOR EXTEMPORANEO" numFmtId="165">
      <sharedItems containsSemiMixedTypes="0" containsString="0" containsNumber="1" containsInteger="1" minValue="0" maxValue="72440082"/>
    </cacheField>
    <cacheField name="GLOSA PDTE2" numFmtId="165">
      <sharedItems containsSemiMixedTypes="0" containsString="0" containsNumber="1" containsInteger="1" minValue="0" maxValue="17950430"/>
    </cacheField>
    <cacheField name="FACTURA EN PROGRAMACION DE PAGO" numFmtId="165">
      <sharedItems containsSemiMixedTypes="0" containsString="0" containsNumber="1" containsInteger="1" minValue="0" maxValue="11785636"/>
    </cacheField>
    <cacheField name="FACTURA EN PROCESO INTERNO" numFmtId="165">
      <sharedItems containsSemiMixedTypes="0" containsString="0" containsNumber="1" containsInteger="1" minValue="0" maxValue="121403597"/>
    </cacheField>
    <cacheField name="FACTURACION COVID-19" numFmtId="165">
      <sharedItems containsSemiMixedTypes="0" containsString="0" containsNumber="1" containsInteger="1" minValue="0" maxValue="217000"/>
    </cacheField>
    <cacheField name="ACUERDO 12" numFmtId="165">
      <sharedItems containsSemiMixedTypes="0" containsString="0" containsNumber="1" containsInteger="1" minValue="0" maxValue="93176969"/>
    </cacheField>
    <cacheField name="ACUERDO 22" numFmtId="165">
      <sharedItems containsSemiMixedTypes="0" containsString="0" containsNumber="1" containsInteger="1" minValue="0" maxValue="241291769"/>
    </cacheField>
    <cacheField name="ACUERDO 32" numFmtId="165">
      <sharedItems containsSemiMixedTypes="0" containsString="0" containsNumber="1" containsInteger="1" minValue="0" maxValue="0"/>
    </cacheField>
    <cacheField name="VALO CANCELADO SAP" numFmtId="165">
      <sharedItems containsSemiMixedTypes="0" containsString="0" containsNumber="1" containsInteger="1" minValue="0" maxValue="79534509"/>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0693548" maxValue="4800068138"/>
    </cacheField>
    <cacheField name="FECHA COMPENSACION SAP" numFmtId="14">
      <sharedItems containsNonDate="0" containsDate="1" containsString="0" containsBlank="1" minDate="2019-08-02T00:00:00" maxDate="2025-04-01T00:00:00"/>
    </cacheField>
    <cacheField name="OBSE PAGO" numFmtId="0">
      <sharedItems containsBlank="1"/>
    </cacheField>
    <cacheField name="VALOR TRANFERENCIA" numFmtId="165">
      <sharedItems containsSemiMixedTypes="0" containsString="0" containsNumber="1" minValue="0" maxValue="500169069.13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4">
  <r>
    <n v="900242742"/>
    <s v="FABILU SAS"/>
    <s v="FS"/>
    <n v="229737"/>
    <s v="FS229737"/>
    <s v="'FS229737', "/>
    <s v="900242742_FS229737"/>
    <d v="2023-01-02T00:00:00"/>
    <d v="2023-01-05T00:00:00"/>
    <n v="49715747"/>
    <n v="29210002"/>
    <s v="EVENTO"/>
    <s v="CALI"/>
    <s v="URGENCIA"/>
    <m/>
    <n v="0"/>
    <n v="0"/>
    <n v="0"/>
    <m/>
    <s v="Factura aceptada por la IPS"/>
    <x v="0"/>
    <n v="0"/>
    <m/>
    <m/>
    <m/>
    <m/>
    <s v="Finalizada"/>
    <d v="2023-01-02T00:00:00"/>
    <d v="2024-03-04T00:00:00"/>
    <d v="2024-03-23T00:00:00"/>
    <m/>
    <n v="373"/>
    <s v="Más de 360"/>
    <n v="49715747"/>
    <n v="29210002"/>
    <n v="0"/>
    <n v="0"/>
    <n v="0"/>
    <n v="0"/>
    <n v="29210002"/>
    <n v="0"/>
    <m/>
    <m/>
    <s v="SOAT:dEVOLICION DE FACTURA CON SOPORTES COPMLETOS:1.No se evidencia autorizacion para los servicios facturados 2.No hay objecciones por parte de pertinencia medica Dar gestion a la AUT y presntar cuenta nuevamente. Kevin Y"/>
    <s v="Elizabeth Fernandez Chilito"/>
    <n v="0"/>
    <n v="0"/>
    <n v="0"/>
    <m/>
    <m/>
    <m/>
    <s v="Urgencias"/>
    <m/>
    <s v="URG-2023-02"/>
    <n v="0"/>
    <n v="0"/>
    <n v="0"/>
    <n v="29210002"/>
    <n v="0"/>
    <n v="0"/>
    <n v="0"/>
    <n v="0"/>
    <n v="0"/>
    <n v="0"/>
    <n v="0"/>
    <n v="0"/>
    <n v="20095630"/>
    <n v="0"/>
    <n v="4800064090"/>
    <d v="2024-06-19T00:00:00"/>
    <s v="PAGO DIRECTO REGIMEN SUBSIDIADO MAYO 2024"/>
    <n v="32026588"/>
  </r>
  <r>
    <n v="900242742"/>
    <s v="FABILU SAS"/>
    <s v="CC"/>
    <n v="385941"/>
    <s v="CC385941"/>
    <s v="'CC385941', "/>
    <s v="900242742_CC385941"/>
    <d v="2018-06-17T00:00:00"/>
    <d v="2018-07-19T00:00:00"/>
    <n v="6844542"/>
    <n v="870778"/>
    <s v="EVENTO"/>
    <s v="CALI"/>
    <s v="URGENCIA"/>
    <m/>
    <n v="0"/>
    <n v="0"/>
    <n v="3422271"/>
    <s v="SIN SOPORTES-ACETADAS POR IPS"/>
    <s v="Factura aceptada por la IPS (compromiso reunion 21/11/2024)"/>
    <x v="1"/>
    <n v="0"/>
    <m/>
    <m/>
    <m/>
    <m/>
    <s v="Devuelta"/>
    <d v="2018-06-17T00:00:00"/>
    <d v="2018-07-19T00:00:00"/>
    <d v="2018-07-19T00:00:00"/>
    <d v="2018-07-23T00:00:00"/>
    <n v="2443"/>
    <s v="Más de 360"/>
    <n v="6844542"/>
    <n v="6844542"/>
    <n v="0"/>
    <n v="0"/>
    <n v="0"/>
    <n v="0"/>
    <n v="0"/>
    <n v="6844542"/>
    <m/>
    <s v="MIGRACION"/>
    <s v="SE DEVUELVE FACTURA ORIGINAL Y SOPORTES FACTURA SOAT ANEXAR:1. factura Material Osteosintesis 2.ANEXAR copia POLIZA SOAT 3. NO HAY AUTORIZACION PARA EL SERVICIO FACTURADO # 15 DIGIT OS 9, capautorizaciones@aseguramientosalud.com 10, certificado emitido por la aseguradora  Decreto 056 del del 14-01-2015. ó enviar el radicado que envia la ASEGURADOR A PREVISORA MILENA"/>
    <m/>
    <n v="0"/>
    <n v="0"/>
    <n v="6844542"/>
    <s v="DEVOLUCION"/>
    <s v="SE REALIZA GLOSA, NO HA AGOTADO EL VALOR TOTAL DE LA POLIZA SOAT CON SALDO DE $ 19.672.448, VALIDAR CON LA ASEGURADORA Y SOLICITAR CITA DE CONCILIACION AL CORREO: EFERNANDEZC@EPSCOMFENALCOVALLE.COM.CO KEVIN YALANDA"/>
    <s v="SOAT"/>
    <m/>
    <s v="Ambulatorio"/>
    <s v="MIG-900242742"/>
    <n v="0"/>
    <n v="0"/>
    <n v="0"/>
    <n v="870778"/>
    <n v="0"/>
    <n v="0"/>
    <n v="0"/>
    <n v="0"/>
    <n v="0"/>
    <n v="0"/>
    <n v="0"/>
    <n v="0"/>
    <n v="0"/>
    <n v="0"/>
    <m/>
    <m/>
    <m/>
    <n v="0"/>
  </r>
  <r>
    <n v="900242742"/>
    <s v="FABILU SAS"/>
    <s v="CC"/>
    <n v="394494"/>
    <s v="CC394494"/>
    <s v="'CC394494', "/>
    <s v="900242742_CC394494"/>
    <d v="2018-07-24T00:00:00"/>
    <d v="2018-09-20T00:00:00"/>
    <n v="13854383"/>
    <n v="6927191"/>
    <s v="EVENTO"/>
    <s v="CALI"/>
    <s v="URGENCIA"/>
    <m/>
    <n v="0"/>
    <n v="0"/>
    <n v="6927192"/>
    <s v="SIN SOPORTES-ACETADAS POR IPS"/>
    <s v="Factura aceptada por la IPS (compromiso reunion 21/11/2024)"/>
    <x v="1"/>
    <n v="0"/>
    <m/>
    <m/>
    <m/>
    <m/>
    <s v="Devuelta"/>
    <d v="2018-07-24T00:00:00"/>
    <d v="2018-09-20T00:00:00"/>
    <d v="2020-10-18T00:00:00"/>
    <d v="2018-09-26T00:00:00"/>
    <n v="2378"/>
    <s v="Más de 360"/>
    <n v="13854383"/>
    <n v="13854383"/>
    <n v="0"/>
    <n v="0"/>
    <n v="0"/>
    <n v="0"/>
    <n v="0"/>
    <n v="13854383"/>
    <m/>
    <s v="MIGRACION"/>
    <s v="SE DEVUELVE FACTURA ORIGINAL Y SOPORTES FACTURA SOAT ANEXAR:Anexar copia de Póliza  Soat. AUT DE URGENCIAS ó SERV.HOSPIT autorizacionescap@aseguramientosalud.com 10, certificado emitido por la aseguradora  Decreto 056 del del 14-01-2015. ó enviar el radicado que envia la ASEGURADOR A AXA COLPATRIA. MILENA"/>
    <m/>
    <n v="0"/>
    <n v="0"/>
    <n v="13854383"/>
    <s v="DEVOLUCION"/>
    <s v="SE REALIZA GLOSA DE LA FACTURA POR COBERTURA SOAT SIN AGOTAR SALDO DE $ $ 20.833.120 PARA EL AGOTAMIENTO. VALIDAR CON LAASEGURADORA Y SOLICITAR CITA DE CONCILIACION AL CORREO EFERNANDEZC@EPSCOMFENALCOVALLE.COM.CO KEVIN YALANDA"/>
    <s v="SOAT"/>
    <m/>
    <s v="Ambulatorio"/>
    <s v="MIG-900242742"/>
    <n v="0"/>
    <n v="0"/>
    <n v="0"/>
    <n v="6927191"/>
    <n v="0"/>
    <n v="0"/>
    <n v="0"/>
    <n v="0"/>
    <n v="0"/>
    <n v="0"/>
    <n v="0"/>
    <n v="0"/>
    <n v="0"/>
    <n v="0"/>
    <m/>
    <m/>
    <m/>
    <n v="0"/>
  </r>
  <r>
    <n v="900242742"/>
    <s v="FABILU SAS"/>
    <s v="CC"/>
    <n v="238573"/>
    <s v="CC238573"/>
    <s v="'CC238573', "/>
    <s v="900242742_CC238573"/>
    <d v="2016-09-02T00:00:00"/>
    <d v="2016-09-07T00:00:00"/>
    <n v="62638615"/>
    <n v="1252772"/>
    <s v="EVENTO"/>
    <s v="CALI"/>
    <s v="URGENCIA"/>
    <m/>
    <n v="0"/>
    <n v="0"/>
    <n v="0"/>
    <m/>
    <s v="Factura cancelada"/>
    <x v="2"/>
    <n v="0"/>
    <m/>
    <m/>
    <m/>
    <m/>
    <s v="Finalizada"/>
    <d v="2016-09-02T00:00:00"/>
    <d v="2016-09-07T00:00:00"/>
    <d v="2021-07-21T00:00:00"/>
    <m/>
    <n v="1349"/>
    <s v="Más de 360"/>
    <n v="61385843"/>
    <n v="2553455"/>
    <n v="0"/>
    <n v="0"/>
    <n v="0"/>
    <n v="0"/>
    <n v="102549"/>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lvmoraleslm@aseguramientosalud.com del 14/01/2015). 3. Falta carta agotamiento de TOPE SOAT Caso revisado por la Cap y la Gerencia. DERLY M."/>
    <m/>
    <n v="0"/>
    <n v="2450906"/>
    <n v="0"/>
    <m/>
    <m/>
    <m/>
    <m/>
    <m/>
    <s v="MIG-900242742"/>
    <n v="1252772"/>
    <n v="0"/>
    <n v="0"/>
    <n v="0"/>
    <n v="0"/>
    <n v="0"/>
    <n v="0"/>
    <n v="0"/>
    <n v="0"/>
    <n v="0"/>
    <n v="0"/>
    <n v="0"/>
    <n v="57655740"/>
    <n v="0"/>
    <n v="2201215315"/>
    <d v="2022-04-26T00:00:00"/>
    <s v="(en blanco)"/>
    <n v="131147416"/>
  </r>
  <r>
    <n v="900242742"/>
    <s v="FABILU SAS"/>
    <s v="FS"/>
    <n v="112324"/>
    <s v="FS112324"/>
    <s v="'FS112324', "/>
    <s v="900242742_FS112324"/>
    <d v="2021-08-13T00:00:00"/>
    <d v="2021-09-01T00:00:00"/>
    <n v="240668098"/>
    <n v="4739441"/>
    <s v="EVENTO"/>
    <s v="CALI"/>
    <s v="URGENCIA"/>
    <m/>
    <n v="238596150"/>
    <n v="0"/>
    <n v="0"/>
    <m/>
    <s v="Factura cancelada (Acuerdo 1)"/>
    <x v="3"/>
    <n v="0"/>
    <m/>
    <m/>
    <m/>
    <m/>
    <s v="Finalizada"/>
    <d v="2021-08-13T00:00:00"/>
    <d v="2021-09-01T00:00:00"/>
    <d v="2021-11-16T00:00:00"/>
    <m/>
    <n v="1231"/>
    <s v="Más de 360"/>
    <n v="240668098"/>
    <n v="240668098"/>
    <n v="0"/>
    <n v="0"/>
    <n v="0"/>
    <n v="0"/>
    <n v="0"/>
    <n v="0"/>
    <m/>
    <m/>
    <s v="SE REALIZA DEVOLUCION DE FACTURA CON SOPORTES COMPLETOS, LOS CUALES SE INDICA REALIZAR:1.COMUNICARSE A LA CAP EN SOLICIT UD DE AUTORIZACION PARA CUENTA AL CORREO ELECTRONICO capautorizaciones@epscomfenalcovalle.com.co DESPUES DE OBTEN ER EL NUMERO DE AUTORIZACION CON LA PRESENTACION DE LA CUENT A Y SOPORTES PRESENTADOS A ELLOS, SE RADICA LA CUENTA NUEVAM ENTE PARA DAR CONTINUIDAD CON EL TRAMITE ADMON Y PAGO.KEVIN 3.SE ADJUNTA AUDITORIA MEDICA $3.474.700 DRA MAIBER ACEVEDO"/>
    <m/>
    <n v="0"/>
    <n v="0"/>
    <n v="0"/>
    <m/>
    <m/>
    <m/>
    <m/>
    <m/>
    <s v="MIG-900242742"/>
    <n v="4739441"/>
    <n v="0"/>
    <n v="0"/>
    <n v="0"/>
    <n v="0"/>
    <n v="0"/>
    <n v="0"/>
    <n v="0"/>
    <n v="0"/>
    <n v="0"/>
    <n v="0"/>
    <n v="0"/>
    <n v="1357986"/>
    <n v="0"/>
    <n v="2201378441"/>
    <d v="2023-04-24T00:00:00"/>
    <s v="(en blanco)"/>
    <n v="500169069.13999999"/>
  </r>
  <r>
    <n v="900242742"/>
    <s v="FABILU SAS"/>
    <s v="CC"/>
    <n v="261004"/>
    <s v="CC261004"/>
    <s v="'CC261004', "/>
    <s v="900242742_CC261004"/>
    <d v="2016-10-31T00:00:00"/>
    <d v="2016-11-10T00:00:00"/>
    <n v="1769059"/>
    <n v="35381"/>
    <s v="EVENTO"/>
    <s v="CALI"/>
    <s v="URGENCIA"/>
    <m/>
    <n v="787245"/>
    <n v="0"/>
    <n v="0"/>
    <m/>
    <s v="Factura cancelada (Acuerdo 1)"/>
    <x v="3"/>
    <n v="0"/>
    <m/>
    <m/>
    <m/>
    <m/>
    <s v="Finalizada"/>
    <d v="2016-10-31T00:00:00"/>
    <d v="2016-11-10T00:00:00"/>
    <d v="2022-09-27T00:00:00"/>
    <m/>
    <n v="916"/>
    <s v="Más de 360"/>
    <n v="1733678"/>
    <n v="751864"/>
    <n v="0"/>
    <n v="0"/>
    <n v="0"/>
    <n v="0"/>
    <n v="0"/>
    <n v="0"/>
    <m/>
    <m/>
    <s v="Se devuelve factura por:1.No se evidencia autorización del servicio facturado. 2.Falta certificado emitido por la aseguradora, en el cual se evidencie que el paciente agoto TOPE SOAT ( Decreto 056 del 14/01/2015). 3.Se presenta diferencia entre el tope SOAT para el 2016 $ 18.385.440 VS el valor de la factura CC-260999 de gastos a cargo de la aseguradora( seguros del estado ) diferencia $367.549. Favor revisar.   DERLY M."/>
    <m/>
    <n v="0"/>
    <n v="751864"/>
    <n v="0"/>
    <m/>
    <m/>
    <m/>
    <m/>
    <m/>
    <s v="MIG-900242742"/>
    <n v="35381"/>
    <n v="0"/>
    <n v="0"/>
    <n v="0"/>
    <n v="0"/>
    <n v="0"/>
    <n v="0"/>
    <n v="0"/>
    <n v="0"/>
    <n v="0"/>
    <n v="0"/>
    <n v="0"/>
    <n v="962178"/>
    <n v="0"/>
    <n v="2201303757"/>
    <d v="2022-10-10T00:00:00"/>
    <s v="(en blanco)"/>
    <n v="188584987"/>
  </r>
  <r>
    <n v="900242742"/>
    <s v="FABILU SAS"/>
    <s v="FS"/>
    <n v="8704"/>
    <s v="FS8704"/>
    <s v="'FS8704', "/>
    <s v="900242742_FS8704"/>
    <d v="2020-04-14T00:00:00"/>
    <d v="2020-05-04T00:00:00"/>
    <n v="14795174"/>
    <n v="1737795"/>
    <s v="EVENTO"/>
    <s v="CALI"/>
    <s v="URGENCIA"/>
    <m/>
    <n v="14795174"/>
    <n v="0"/>
    <n v="0"/>
    <m/>
    <s v="Factura cancelada (Acuerdo 1)"/>
    <x v="3"/>
    <n v="0"/>
    <m/>
    <m/>
    <m/>
    <m/>
    <s v="Finalizada"/>
    <d v="2020-04-14T00:00:00"/>
    <d v="2020-05-04T00:00:00"/>
    <d v="2022-10-20T00:00:00"/>
    <m/>
    <n v="893"/>
    <s v="Más de 360"/>
    <n v="14795174"/>
    <n v="2317060"/>
    <n v="0"/>
    <n v="0"/>
    <n v="0"/>
    <n v="0"/>
    <n v="2317060"/>
    <n v="0"/>
    <m/>
    <m/>
    <s v="SE DEVUELVE FACTURA CON SOPORTES ORIGINALES ,1-NO SE EVIDENCIA CERTIFICADO POR ASEGURADORA SOAT DEL CONSUMO TOTAL DE LA POLIZA DECRETO 056 DE 2015 , 2-NO SE EVIDENCIA AUTORIZACION POR LOS SERVICIOS FACTURADOS , SOLICITAR AL CORREO CAPAUTORI ZACIONES@EPSCOMFENALCOVALLE.COM.CO PARA DAR TRAMITE. JENNIFER REBOLLEDO"/>
    <m/>
    <n v="0"/>
    <n v="0"/>
    <n v="0"/>
    <m/>
    <m/>
    <m/>
    <m/>
    <m/>
    <s v="MIG-900242742"/>
    <n v="1737795"/>
    <n v="0"/>
    <n v="0"/>
    <n v="0"/>
    <n v="0"/>
    <n v="0"/>
    <n v="0"/>
    <n v="0"/>
    <n v="0"/>
    <n v="0"/>
    <n v="0"/>
    <n v="0"/>
    <n v="12228552"/>
    <n v="0"/>
    <n v="2201453703"/>
    <d v="2023-11-27T00:00:00"/>
    <s v="(en blanco)"/>
    <n v="112197245"/>
  </r>
  <r>
    <n v="900242742"/>
    <s v="FABILU SAS"/>
    <s v="CC"/>
    <n v="207359"/>
    <s v="CC207359"/>
    <s v="'CC207359', "/>
    <s v="900242742_CC207359"/>
    <d v="2016-02-05T00:00:00"/>
    <d v="2016-12-06T00:00:00"/>
    <n v="45274"/>
    <n v="45274"/>
    <s v="EVENTO"/>
    <s v="CALI"/>
    <s v="URGENCIA"/>
    <m/>
    <n v="0"/>
    <n v="0"/>
    <n v="0"/>
    <m/>
    <s v="Factura cerrada por extemporaneidad"/>
    <x v="4"/>
    <n v="0"/>
    <m/>
    <m/>
    <m/>
    <m/>
    <s v="Finalizada"/>
    <d v="2016-02-05T00:00:00"/>
    <d v="2016-12-06T00:00:00"/>
    <d v="2021-11-03T00:00:00"/>
    <m/>
    <n v="1244"/>
    <s v="Más de 360"/>
    <n v="45274"/>
    <n v="45274"/>
    <n v="0"/>
    <n v="0"/>
    <n v="0"/>
    <n v="0"/>
    <n v="45274"/>
    <n v="0"/>
    <m/>
    <m/>
    <s v="Se devuelve factura por:No se evidencia autorización del servicio facturado.  DERLY M."/>
    <m/>
    <n v="0"/>
    <n v="0"/>
    <n v="0"/>
    <m/>
    <m/>
    <m/>
    <m/>
    <m/>
    <s v="MIG-900242742"/>
    <n v="0"/>
    <n v="0"/>
    <n v="0"/>
    <n v="0"/>
    <n v="45274"/>
    <n v="0"/>
    <n v="0"/>
    <n v="0"/>
    <n v="0"/>
    <n v="0"/>
    <n v="0"/>
    <n v="0"/>
    <n v="0"/>
    <n v="0"/>
    <m/>
    <m/>
    <m/>
    <n v="0"/>
  </r>
  <r>
    <n v="900242742"/>
    <s v="FABILU SAS"/>
    <s v="CC"/>
    <n v="286883"/>
    <s v="CC286883"/>
    <s v="'CC286883', "/>
    <s v="900242742_CC286883"/>
    <d v="2017-02-02T00:00:00"/>
    <d v="2017-12-15T00:00:00"/>
    <n v="222400"/>
    <n v="222400"/>
    <s v="EVENTO"/>
    <s v="CALI"/>
    <s v="URGENCIA"/>
    <m/>
    <n v="0"/>
    <n v="0"/>
    <n v="0"/>
    <m/>
    <s v="Factura cerrada por extemporaneidad"/>
    <x v="4"/>
    <n v="0"/>
    <m/>
    <m/>
    <m/>
    <m/>
    <s v="Finalizada"/>
    <d v="2017-02-02T00:00:00"/>
    <d v="2017-12-15T00:00:00"/>
    <d v="2021-11-03T00:00:00"/>
    <m/>
    <n v="1244"/>
    <s v="Más de 360"/>
    <n v="222400"/>
    <n v="222400"/>
    <n v="0"/>
    <n v="0"/>
    <n v="0"/>
    <n v="0"/>
    <n v="222400"/>
    <n v="0"/>
    <m/>
    <m/>
    <s v="SE DEVUELVE FACTURA ORIGINAL Y SOPORTES FACTURA SOAT ANEXAR:*. NO HAY AUTORIZACION PARA EL SERVICIO FACTURADO # 15 DIGIT OS GESTIONAR capautorizaciones @aseguramientosalud.com capvalle@aseguramientosalud.com Y proyectos@hospedale.com.co HISTORIA CLINICA DONDE INDIQUE SOAT. GESTIONAR ADEMAS EL *, certificado emitdio por la aseguradora  Decreto 056 del 1 4-01-2015. ó enviar el radicado que envia la aseguradora PRE VISORA SEGUROS. ANEXAR LA FACTURA DE LA ASEGURADORA PREVISOR A MILENA"/>
    <m/>
    <n v="0"/>
    <n v="0"/>
    <n v="0"/>
    <m/>
    <m/>
    <m/>
    <m/>
    <m/>
    <s v="MIG-900242742"/>
    <n v="0"/>
    <n v="0"/>
    <n v="0"/>
    <n v="0"/>
    <n v="222400"/>
    <n v="0"/>
    <n v="0"/>
    <n v="0"/>
    <n v="0"/>
    <n v="0"/>
    <n v="0"/>
    <n v="0"/>
    <n v="0"/>
    <n v="0"/>
    <m/>
    <m/>
    <m/>
    <n v="0"/>
  </r>
  <r>
    <n v="900242742"/>
    <s v="FABILU SAS"/>
    <s v="CC"/>
    <n v="200024"/>
    <s v="CC200024"/>
    <s v="'CC200024', "/>
    <s v="900242742_CC200024"/>
    <d v="2015-12-31T00:00:00"/>
    <d v="2017-12-06T00:00:00"/>
    <n v="746900"/>
    <n v="746900"/>
    <s v="EVENTO"/>
    <s v="CALI"/>
    <s v="URGENCIA"/>
    <m/>
    <n v="0"/>
    <n v="0"/>
    <n v="0"/>
    <m/>
    <s v="Factura cerrada por extemporaneidad"/>
    <x v="4"/>
    <n v="0"/>
    <m/>
    <m/>
    <m/>
    <m/>
    <s v="Finalizada"/>
    <d v="2015-12-31T00:00:00"/>
    <d v="2016-03-03T00:00:00"/>
    <d v="2016-09-05T00:00:00"/>
    <m/>
    <n v="3129"/>
    <s v="Más de 360"/>
    <n v="746900"/>
    <n v="746900"/>
    <n v="0"/>
    <n v="0"/>
    <n v="0"/>
    <n v="0"/>
    <n v="746900"/>
    <n v="0"/>
    <m/>
    <m/>
    <s v="Se devuelve factura por presentar las sigtes iconsistencias:1.Se requiere certificado emitido por la aseguradora, en el cual se evidencie que el paciente agoto el tope SOAT. Decreto 056 del 14/01/2015 TÍTULO VII DISPOSICIONES FINALES. 2.No se evidencia autorización del servicio facturado.       DERLY M."/>
    <m/>
    <n v="0"/>
    <n v="0"/>
    <n v="0"/>
    <m/>
    <m/>
    <m/>
    <m/>
    <m/>
    <s v="MIG-900242742"/>
    <n v="0"/>
    <n v="0"/>
    <n v="0"/>
    <n v="0"/>
    <n v="746900"/>
    <n v="0"/>
    <n v="0"/>
    <n v="0"/>
    <n v="0"/>
    <n v="0"/>
    <n v="0"/>
    <n v="0"/>
    <n v="0"/>
    <n v="0"/>
    <m/>
    <m/>
    <m/>
    <n v="0"/>
  </r>
  <r>
    <n v="900242742"/>
    <s v="FABILU SAS"/>
    <s v="CC"/>
    <n v="90869"/>
    <s v="CC90869"/>
    <s v="'CC90869', "/>
    <s v="900242742_CC90869"/>
    <d v="2013-10-31T00:00:00"/>
    <d v="2014-02-12T00:00:00"/>
    <n v="3588183"/>
    <n v="3588183"/>
    <s v="EVENTO"/>
    <s v="CALI"/>
    <s v="URGENCIA"/>
    <m/>
    <n v="0"/>
    <n v="0"/>
    <n v="0"/>
    <m/>
    <s v="Factura cerrada por extemporaneidad"/>
    <x v="4"/>
    <n v="0"/>
    <m/>
    <m/>
    <m/>
    <m/>
    <s v="Finalizada"/>
    <d v="2013-10-31T00:00:00"/>
    <d v="2014-02-12T00:00:00"/>
    <d v="2017-06-14T00:00:00"/>
    <m/>
    <n v="2847"/>
    <s v="Más de 360"/>
    <n v="3588183"/>
    <n v="3588183"/>
    <n v="0"/>
    <n v="0"/>
    <n v="0"/>
    <n v="0"/>
    <n v="3588183"/>
    <n v="0"/>
    <m/>
    <m/>
    <s v="SE DEVUELVE FACTURA: FAVOR SOLICITAR AUTORIZACION DE SERVICIOS AL SIGUIENTE CORREO ENVIANDO EL ANEXO III AUTORIZACIONDESERVICIOS@ASEGURAMIENTOSALUD.COM JOSE AVILIO"/>
    <m/>
    <n v="0"/>
    <n v="0"/>
    <n v="0"/>
    <m/>
    <m/>
    <m/>
    <m/>
    <m/>
    <s v="MIG-900242742"/>
    <n v="0"/>
    <n v="0"/>
    <n v="0"/>
    <n v="0"/>
    <n v="3588183"/>
    <n v="0"/>
    <n v="0"/>
    <n v="0"/>
    <n v="0"/>
    <n v="0"/>
    <n v="0"/>
    <n v="0"/>
    <n v="0"/>
    <n v="0"/>
    <m/>
    <m/>
    <m/>
    <n v="0"/>
  </r>
  <r>
    <n v="900242742"/>
    <s v="FABILU SAS"/>
    <s v="CC"/>
    <n v="205325"/>
    <s v="CC205325"/>
    <s v="'CC205325', "/>
    <s v="900242742_CC205325"/>
    <d v="2016-01-26T00:00:00"/>
    <d v="2017-12-06T00:00:00"/>
    <n v="4886292"/>
    <n v="4886292"/>
    <s v="EVENTO"/>
    <s v="CALI"/>
    <s v="URGENCIA"/>
    <m/>
    <n v="0"/>
    <n v="0"/>
    <n v="0"/>
    <m/>
    <s v="Factura cerrada por extemporaneidad"/>
    <x v="4"/>
    <n v="0"/>
    <m/>
    <m/>
    <m/>
    <m/>
    <s v="Finalizada"/>
    <d v="2016-01-26T00:00:00"/>
    <d v="2016-03-03T00:00:00"/>
    <d v="2016-09-05T00:00:00"/>
    <m/>
    <n v="3129"/>
    <s v="Más de 360"/>
    <n v="4886292"/>
    <n v="4886292"/>
    <n v="0"/>
    <n v="0"/>
    <n v="0"/>
    <n v="0"/>
    <n v="488629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4886292"/>
    <n v="0"/>
    <n v="0"/>
    <n v="0"/>
    <n v="0"/>
    <n v="0"/>
    <n v="0"/>
    <n v="0"/>
    <n v="0"/>
    <n v="0"/>
    <m/>
    <m/>
    <m/>
    <n v="0"/>
  </r>
  <r>
    <n v="900242742"/>
    <s v="FABILU SAS"/>
    <s v="CC"/>
    <n v="53946"/>
    <s v="CC53946"/>
    <s v="'CC53946', "/>
    <s v="900242742_CC53946"/>
    <d v="2012-10-19T00:00:00"/>
    <d v="2012-11-13T00:00:00"/>
    <n v="6524100"/>
    <n v="6524100"/>
    <s v="EVENTO"/>
    <s v="CALI"/>
    <s v="URGENCIA"/>
    <m/>
    <n v="0"/>
    <n v="0"/>
    <n v="0"/>
    <m/>
    <s v="Factura cerrada por extemporaneidad"/>
    <x v="4"/>
    <n v="0"/>
    <m/>
    <m/>
    <m/>
    <m/>
    <s v="Finalizada"/>
    <d v="2012-10-19T00:00:00"/>
    <d v="2012-11-13T00:00:00"/>
    <d v="2017-06-14T00:00:00"/>
    <m/>
    <n v="2847"/>
    <s v="Más de 360"/>
    <n v="6524100"/>
    <n v="6524100"/>
    <n v="0"/>
    <n v="0"/>
    <n v="0"/>
    <n v="0"/>
    <n v="6524100"/>
    <n v="0"/>
    <m/>
    <m/>
    <m/>
    <m/>
    <n v="0"/>
    <n v="0"/>
    <n v="0"/>
    <m/>
    <m/>
    <m/>
    <m/>
    <m/>
    <s v="MIG-900242742"/>
    <n v="0"/>
    <n v="0"/>
    <n v="0"/>
    <n v="0"/>
    <n v="6524100"/>
    <n v="0"/>
    <n v="0"/>
    <n v="0"/>
    <n v="0"/>
    <n v="0"/>
    <n v="0"/>
    <n v="0"/>
    <n v="0"/>
    <n v="0"/>
    <m/>
    <m/>
    <m/>
    <n v="0"/>
  </r>
  <r>
    <n v="900242742"/>
    <s v="FABILU SAS"/>
    <s v="CC"/>
    <n v="203445"/>
    <s v="CC203445"/>
    <s v="'CC203445', "/>
    <s v="900242742_CC203445"/>
    <d v="2016-01-18T00:00:00"/>
    <d v="2017-12-06T00:00:00"/>
    <n v="7517645"/>
    <n v="7517645"/>
    <s v="EVENTO"/>
    <s v="CALI"/>
    <s v="URGENCIA"/>
    <m/>
    <n v="0"/>
    <n v="0"/>
    <n v="0"/>
    <m/>
    <s v="Factura cerrada por extemporaneidad"/>
    <x v="4"/>
    <n v="0"/>
    <m/>
    <m/>
    <m/>
    <m/>
    <s v="Finalizada"/>
    <d v="2016-01-18T00:00:00"/>
    <d v="2016-03-03T00:00:00"/>
    <d v="2016-09-05T00:00:00"/>
    <m/>
    <n v="3129"/>
    <s v="Más de 360"/>
    <n v="7517645"/>
    <n v="7517645"/>
    <n v="0"/>
    <n v="0"/>
    <n v="0"/>
    <n v="0"/>
    <n v="7517645"/>
    <n v="0"/>
    <m/>
    <m/>
    <s v="Se devuelve factura.Falta certificado emitido por la aseguradora, en el cual se evidencie que el paciente agoto el tope SOAT (Decreto 056 del 14/01/2015). Se adjunta soporte de objeciones de auditoría.       DERL YM."/>
    <m/>
    <n v="0"/>
    <n v="0"/>
    <n v="0"/>
    <m/>
    <m/>
    <m/>
    <m/>
    <m/>
    <s v="MIG-900242742"/>
    <n v="0"/>
    <n v="0"/>
    <n v="0"/>
    <n v="0"/>
    <n v="7517645"/>
    <n v="0"/>
    <n v="0"/>
    <n v="0"/>
    <n v="0"/>
    <n v="0"/>
    <n v="0"/>
    <n v="0"/>
    <n v="0"/>
    <n v="0"/>
    <m/>
    <m/>
    <m/>
    <n v="0"/>
  </r>
  <r>
    <n v="900242742"/>
    <s v="FABILU SAS"/>
    <s v="CC"/>
    <n v="201216"/>
    <s v="CC201216"/>
    <s v="'CC201216', "/>
    <s v="900242742_CC201216"/>
    <d v="2016-01-07T00:00:00"/>
    <d v="2017-12-06T00:00:00"/>
    <n v="7653386"/>
    <n v="7653386"/>
    <s v="EVENTO"/>
    <s v="CALI"/>
    <s v="URGENCIA"/>
    <m/>
    <n v="0"/>
    <n v="0"/>
    <n v="0"/>
    <m/>
    <s v="Factura cerrada por extemporaneidad"/>
    <x v="4"/>
    <n v="0"/>
    <m/>
    <m/>
    <m/>
    <m/>
    <s v="Finalizada"/>
    <d v="2016-01-07T00:00:00"/>
    <d v="2016-03-03T00:00:00"/>
    <d v="2016-09-05T00:00:00"/>
    <m/>
    <n v="3129"/>
    <s v="Más de 360"/>
    <n v="7653386"/>
    <n v="7653386"/>
    <n v="0"/>
    <n v="0"/>
    <n v="0"/>
    <n v="0"/>
    <n v="7653386"/>
    <n v="0"/>
    <m/>
    <m/>
    <s v="Se devuelve factura.Falta certificado emitido por la aseguradora, en el cual se evidencie que el paciente agoto el tope SOAT (Decreto 056 del 14/01/2015). DERLY M. Se adjunta soporte de objeción de auditoría.       DERLY M."/>
    <m/>
    <n v="0"/>
    <n v="0"/>
    <n v="0"/>
    <m/>
    <m/>
    <m/>
    <m/>
    <m/>
    <s v="MIG-900242742"/>
    <n v="0"/>
    <n v="0"/>
    <n v="0"/>
    <n v="0"/>
    <n v="7653386"/>
    <n v="0"/>
    <n v="0"/>
    <n v="0"/>
    <n v="0"/>
    <n v="0"/>
    <n v="0"/>
    <n v="0"/>
    <n v="0"/>
    <n v="0"/>
    <m/>
    <m/>
    <m/>
    <n v="0"/>
  </r>
  <r>
    <n v="900242742"/>
    <s v="FABILU SAS"/>
    <s v="CC"/>
    <n v="94036"/>
    <s v="CC94036"/>
    <s v="'CC94036', "/>
    <s v="900242742_CC94036"/>
    <d v="2013-11-28T00:00:00"/>
    <d v="2014-02-12T00:00:00"/>
    <n v="8842440"/>
    <n v="8842440"/>
    <s v="EVENTO"/>
    <s v="CALI"/>
    <s v="URGENCIA"/>
    <m/>
    <n v="0"/>
    <n v="0"/>
    <n v="0"/>
    <m/>
    <s v="Factura cerrada por extemporaneidad"/>
    <x v="4"/>
    <n v="0"/>
    <m/>
    <m/>
    <m/>
    <m/>
    <s v="Finalizada"/>
    <d v="2013-11-28T00:00:00"/>
    <d v="2014-02-12T00:00:00"/>
    <d v="2017-06-14T00:00:00"/>
    <m/>
    <n v="2847"/>
    <s v="Más de 360"/>
    <n v="8842440"/>
    <n v="8842440"/>
    <n v="0"/>
    <n v="0"/>
    <n v="0"/>
    <n v="0"/>
    <n v="8842440"/>
    <n v="0"/>
    <m/>
    <m/>
    <s v="SE DEVUELVE FACTURA: USUARIO AFILIADO A LA EPS DE COMFENALCOVALLE EL 05 FEBRERO 2014,, FECHA DE OCURRENCIA DE LOS HECHOS DEL 22 AL 30 SEPT. 2013, EN ESTA FECHA NO ESTABA AFILIADO A LA EPS DE COMFENALCO VALLE...   JOSE AVILIO NO HAY EVIDENCIA NI SOPORTES DE LOS SERVICIOS FACTURADOS A LA ASEGURADORA,  JOSE AVILIO"/>
    <m/>
    <n v="0"/>
    <n v="0"/>
    <n v="0"/>
    <m/>
    <m/>
    <m/>
    <m/>
    <m/>
    <s v="MIG-900242742"/>
    <n v="0"/>
    <n v="0"/>
    <n v="0"/>
    <n v="0"/>
    <n v="8842440"/>
    <n v="0"/>
    <n v="0"/>
    <n v="0"/>
    <n v="0"/>
    <n v="0"/>
    <n v="0"/>
    <n v="0"/>
    <n v="0"/>
    <n v="0"/>
    <m/>
    <m/>
    <m/>
    <n v="0"/>
  </r>
  <r>
    <n v="900242742"/>
    <s v="FABILU SAS"/>
    <s v="CC"/>
    <n v="201949"/>
    <s v="CC201949"/>
    <s v="'CC201949', "/>
    <s v="900242742_CC201949"/>
    <d v="2016-01-11T00:00:00"/>
    <d v="2017-12-06T00:00:00"/>
    <n v="9354884"/>
    <n v="9354884"/>
    <s v="EVENTO"/>
    <s v="CALI"/>
    <s v="URGENCIA"/>
    <m/>
    <n v="0"/>
    <n v="0"/>
    <n v="0"/>
    <m/>
    <s v="Factura cerrada por extemporaneidad"/>
    <x v="4"/>
    <n v="0"/>
    <m/>
    <m/>
    <m/>
    <m/>
    <s v="Finalizada"/>
    <d v="2016-01-11T00:00:00"/>
    <d v="2016-03-03T00:00:00"/>
    <d v="2016-09-05T00:00:00"/>
    <m/>
    <n v="3129"/>
    <s v="Más de 360"/>
    <n v="9354884"/>
    <n v="9354884"/>
    <n v="0"/>
    <n v="0"/>
    <n v="0"/>
    <n v="0"/>
    <n v="9354884"/>
    <n v="0"/>
    <m/>
    <m/>
    <s v="Se devuelve factura.Falta certificado emitido por la aseguradora, en el cual se evidencie que el paciente agoto tope SOAT (Decreto 056 del 14/01/2015).   DERLY M."/>
    <m/>
    <n v="0"/>
    <n v="0"/>
    <n v="0"/>
    <m/>
    <m/>
    <m/>
    <m/>
    <m/>
    <s v="MIG-900242742"/>
    <n v="0"/>
    <n v="0"/>
    <n v="0"/>
    <n v="0"/>
    <n v="9354884"/>
    <n v="0"/>
    <n v="0"/>
    <n v="0"/>
    <n v="0"/>
    <n v="0"/>
    <n v="0"/>
    <n v="0"/>
    <n v="0"/>
    <n v="0"/>
    <m/>
    <m/>
    <m/>
    <n v="0"/>
  </r>
  <r>
    <n v="900242742"/>
    <s v="FABILU SAS"/>
    <s v="CC"/>
    <n v="203509"/>
    <s v="CC203509"/>
    <s v="'CC203509', "/>
    <s v="900242742_CC203509"/>
    <d v="2016-01-18T00:00:00"/>
    <d v="2017-12-06T00:00:00"/>
    <n v="10033574"/>
    <n v="10033574"/>
    <s v="EVENTO"/>
    <s v="CALI"/>
    <s v="URGENCIA"/>
    <m/>
    <n v="0"/>
    <n v="0"/>
    <n v="0"/>
    <m/>
    <s v="Factura cerrada por extemporaneidad"/>
    <x v="4"/>
    <n v="0"/>
    <m/>
    <m/>
    <m/>
    <m/>
    <s v="Finalizada"/>
    <d v="2016-01-18T00:00:00"/>
    <d v="2016-03-03T00:00:00"/>
    <d v="2016-09-05T00:00:00"/>
    <m/>
    <n v="3129"/>
    <s v="Más de 360"/>
    <n v="10033574"/>
    <n v="10033574"/>
    <n v="0"/>
    <n v="0"/>
    <n v="0"/>
    <n v="0"/>
    <n v="10033574"/>
    <n v="0"/>
    <m/>
    <m/>
    <s v="Se devuelve factura.Falta certificado emitido por la aseguradora, en el cual se evidencie que el paciente agoto tope SOAT (Decreto 056 del 14/01/2015).   DERLY M."/>
    <m/>
    <n v="0"/>
    <n v="0"/>
    <n v="0"/>
    <m/>
    <m/>
    <m/>
    <m/>
    <m/>
    <s v="MIG-900242742"/>
    <n v="0"/>
    <n v="0"/>
    <n v="0"/>
    <n v="0"/>
    <n v="10033574"/>
    <n v="0"/>
    <n v="0"/>
    <n v="0"/>
    <n v="0"/>
    <n v="0"/>
    <n v="0"/>
    <n v="0"/>
    <n v="0"/>
    <n v="0"/>
    <m/>
    <m/>
    <m/>
    <n v="0"/>
  </r>
  <r>
    <n v="900242742"/>
    <s v="FABILU SAS"/>
    <s v="CC"/>
    <n v="207341"/>
    <s v="CC207341"/>
    <s v="'CC207341', "/>
    <s v="900242742_CC207341"/>
    <d v="2016-02-05T00:00:00"/>
    <d v="2017-12-06T00:00:00"/>
    <n v="11211782"/>
    <n v="11211782"/>
    <s v="EVENTO"/>
    <s v="CALI"/>
    <s v="URGENCIA"/>
    <m/>
    <n v="0"/>
    <n v="0"/>
    <n v="0"/>
    <m/>
    <s v="Factura cerrada por extemporaneidad"/>
    <x v="4"/>
    <n v="0"/>
    <m/>
    <m/>
    <m/>
    <m/>
    <s v="Finalizada"/>
    <d v="2016-02-05T00:00:00"/>
    <d v="2016-03-03T00:00:00"/>
    <d v="2016-09-05T00:00:00"/>
    <m/>
    <n v="3129"/>
    <s v="Más de 360"/>
    <n v="11211782"/>
    <n v="11211782"/>
    <n v="0"/>
    <n v="0"/>
    <n v="0"/>
    <n v="0"/>
    <n v="11211782"/>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1211782"/>
    <n v="0"/>
    <n v="0"/>
    <n v="0"/>
    <n v="0"/>
    <n v="0"/>
    <n v="0"/>
    <n v="0"/>
    <n v="0"/>
    <n v="0"/>
    <m/>
    <m/>
    <m/>
    <n v="0"/>
  </r>
  <r>
    <n v="900242742"/>
    <s v="FABILU SAS"/>
    <s v="CC"/>
    <n v="70265"/>
    <s v="CC70265"/>
    <s v="'CC70265', "/>
    <s v="900242742_CC70265"/>
    <d v="2013-03-27T00:00:00"/>
    <d v="2013-04-10T00:00:00"/>
    <n v="12788171"/>
    <n v="12788171"/>
    <s v="EVENTO"/>
    <s v="CALI"/>
    <s v="URGENCIA"/>
    <m/>
    <n v="0"/>
    <n v="0"/>
    <n v="0"/>
    <m/>
    <s v="Factura cerrada por extemporaneidad"/>
    <x v="4"/>
    <n v="0"/>
    <m/>
    <m/>
    <m/>
    <m/>
    <s v="Finalizada"/>
    <d v="2013-03-27T00:00:00"/>
    <d v="2013-04-10T00:00:00"/>
    <d v="2017-06-14T00:00:00"/>
    <m/>
    <n v="2847"/>
    <s v="Más de 360"/>
    <n v="12788171"/>
    <n v="12788171"/>
    <n v="0"/>
    <n v="0"/>
    <n v="0"/>
    <n v="0"/>
    <n v="12788171"/>
    <n v="0"/>
    <m/>
    <m/>
    <m/>
    <m/>
    <n v="0"/>
    <n v="0"/>
    <n v="0"/>
    <m/>
    <m/>
    <m/>
    <m/>
    <m/>
    <s v="MIG-900242742"/>
    <n v="0"/>
    <n v="0"/>
    <n v="0"/>
    <n v="0"/>
    <n v="12788171"/>
    <n v="0"/>
    <n v="0"/>
    <n v="0"/>
    <n v="0"/>
    <n v="0"/>
    <n v="0"/>
    <n v="0"/>
    <n v="0"/>
    <n v="0"/>
    <m/>
    <m/>
    <m/>
    <n v="0"/>
  </r>
  <r>
    <n v="900242742"/>
    <s v="FABILU SAS"/>
    <s v="CC"/>
    <n v="13978"/>
    <s v="CC13978"/>
    <s v="'CC13978', "/>
    <s v="900242742_CC13978"/>
    <d v="2011-12-13T00:00:00"/>
    <d v="2012-03-20T00:00:00"/>
    <n v="14230226"/>
    <n v="14230226"/>
    <s v="EVENTO"/>
    <s v="CALI"/>
    <s v="URGENCIA"/>
    <m/>
    <n v="0"/>
    <n v="0"/>
    <n v="0"/>
    <m/>
    <s v="Factura cerrada por extemporaneidad"/>
    <x v="4"/>
    <n v="0"/>
    <m/>
    <m/>
    <m/>
    <m/>
    <s v="Finalizada"/>
    <d v="2012-03-01T00:00:00"/>
    <d v="2012-03-20T00:00:00"/>
    <d v="2017-06-14T00:00:00"/>
    <m/>
    <n v="2847"/>
    <s v="Más de 360"/>
    <n v="14230226"/>
    <n v="14230226"/>
    <n v="0"/>
    <n v="0"/>
    <n v="0"/>
    <n v="0"/>
    <n v="14230226"/>
    <n v="0"/>
    <m/>
    <m/>
    <m/>
    <m/>
    <n v="0"/>
    <n v="0"/>
    <n v="0"/>
    <m/>
    <m/>
    <m/>
    <m/>
    <m/>
    <s v="MIG-900242742"/>
    <n v="0"/>
    <n v="0"/>
    <n v="0"/>
    <n v="0"/>
    <n v="14230226"/>
    <n v="0"/>
    <n v="0"/>
    <n v="0"/>
    <n v="0"/>
    <n v="0"/>
    <n v="0"/>
    <n v="0"/>
    <n v="0"/>
    <n v="0"/>
    <m/>
    <m/>
    <m/>
    <n v="0"/>
  </r>
  <r>
    <n v="900242742"/>
    <s v="FABILU SAS"/>
    <s v="CC"/>
    <n v="202701"/>
    <s v="CC202701"/>
    <s v="'CC202701', "/>
    <s v="900242742_CC202701"/>
    <d v="2016-01-14T00:00:00"/>
    <d v="2017-12-06T00:00:00"/>
    <n v="16113633"/>
    <n v="16113633"/>
    <s v="EVENTO"/>
    <s v="CALI"/>
    <s v="URGENCIA"/>
    <m/>
    <n v="0"/>
    <n v="0"/>
    <n v="0"/>
    <m/>
    <s v="Factura cerrada por extemporaneidad"/>
    <x v="4"/>
    <n v="0"/>
    <m/>
    <m/>
    <m/>
    <m/>
    <s v="Finalizada"/>
    <d v="2016-01-14T00:00:00"/>
    <d v="2016-03-03T00:00:00"/>
    <d v="2016-09-05T00:00:00"/>
    <m/>
    <n v="3129"/>
    <s v="Más de 360"/>
    <n v="16113633"/>
    <n v="16113633"/>
    <n v="0"/>
    <n v="0"/>
    <n v="0"/>
    <n v="0"/>
    <n v="16113633"/>
    <n v="0"/>
    <m/>
    <m/>
    <s v="Se devuelve factura.Falta certificado emitido por la aseguradora, en el cual se evidencie que el paciente agoto el tope SOAT (Decreto 056 del 14/01/2015). Se adjunta soporte de objeciones de auditoría.       DERLY M."/>
    <m/>
    <n v="0"/>
    <n v="0"/>
    <n v="0"/>
    <m/>
    <m/>
    <m/>
    <m/>
    <m/>
    <s v="MIG-900242742"/>
    <n v="0"/>
    <n v="0"/>
    <n v="0"/>
    <n v="0"/>
    <n v="16113633"/>
    <n v="0"/>
    <n v="0"/>
    <n v="0"/>
    <n v="0"/>
    <n v="0"/>
    <n v="0"/>
    <n v="0"/>
    <n v="0"/>
    <n v="0"/>
    <m/>
    <m/>
    <m/>
    <n v="0"/>
  </r>
  <r>
    <n v="900242742"/>
    <s v="FABILU SAS"/>
    <s v="CC"/>
    <n v="206358"/>
    <s v="CC206358"/>
    <s v="'CC206358', "/>
    <s v="900242742_CC206358"/>
    <d v="2016-01-31T00:00:00"/>
    <d v="2017-12-06T00:00:00"/>
    <n v="72440082"/>
    <n v="72440082"/>
    <s v="EVENTO"/>
    <s v="CALI"/>
    <s v="URGENCIA"/>
    <m/>
    <n v="0"/>
    <n v="0"/>
    <n v="0"/>
    <m/>
    <s v="Factura cerrada por extemporaneidad"/>
    <x v="4"/>
    <n v="0"/>
    <m/>
    <m/>
    <m/>
    <m/>
    <s v="Finalizada"/>
    <d v="2016-01-31T00:00:00"/>
    <d v="2016-03-18T00:00:00"/>
    <d v="2016-09-05T00:00:00"/>
    <m/>
    <n v="3129"/>
    <s v="Más de 360"/>
    <n v="72440082"/>
    <n v="72440082"/>
    <n v="0"/>
    <n v="0"/>
    <n v="0"/>
    <n v="0"/>
    <n v="72440082"/>
    <n v="0"/>
    <m/>
    <m/>
    <s v="Se devuelve factura, falta certificado emitido por laaseguradora, en el cual se evidencie que el paciente agoto tope SOAT (Decreto 056 del 14/01/2015). Se adjunta soporte de objeciones de auditoría. DERLY M."/>
    <m/>
    <n v="0"/>
    <n v="0"/>
    <n v="0"/>
    <m/>
    <m/>
    <m/>
    <m/>
    <m/>
    <s v="MIG-900242742"/>
    <n v="0"/>
    <n v="0"/>
    <n v="0"/>
    <n v="0"/>
    <n v="72440082"/>
    <n v="0"/>
    <n v="0"/>
    <n v="0"/>
    <n v="0"/>
    <n v="0"/>
    <n v="0"/>
    <n v="0"/>
    <n v="0"/>
    <n v="0"/>
    <m/>
    <m/>
    <m/>
    <n v="0"/>
  </r>
  <r>
    <n v="900242742"/>
    <s v="FABILU SAS"/>
    <s v="CC"/>
    <n v="210433"/>
    <s v="CC210433"/>
    <s v="'CC210433', "/>
    <s v="900242742_CC210433"/>
    <d v="2016-03-02T00:00:00"/>
    <d v="2016-05-04T00:00:00"/>
    <n v="30419244"/>
    <n v="30419244"/>
    <s v="EVENTO"/>
    <s v="CALI"/>
    <s v="URGENCIA"/>
    <m/>
    <n v="0"/>
    <n v="0"/>
    <n v="0"/>
    <m/>
    <s v="Factura aceptada por la IPS (compromiso reunion 21/11/2024)"/>
    <x v="5"/>
    <n v="0"/>
    <m/>
    <m/>
    <m/>
    <m/>
    <s v="Devuelta"/>
    <d v="2016-03-02T00:00:00"/>
    <d v="2016-05-04T00:00:00"/>
    <d v="2022-08-08T00:00:00"/>
    <d v="2016-05-13T00:00:00"/>
    <n v="3244"/>
    <s v="Más de 360"/>
    <n v="30419244"/>
    <n v="30419244"/>
    <n v="0"/>
    <n v="0"/>
    <n v="0"/>
    <n v="0"/>
    <n v="0"/>
    <n v="30419244"/>
    <m/>
    <s v="MIGRACION"/>
    <s v="Se devuelve factura por presentar las siguientes inconsis-tencias: 1.No se evidencia autorización del servicio facturado 2.Falta certificado emitido por la aseguradora, en el cual se evidencie que el paciente agoto el tope soat(Decreto 056 del 14/01/2015). Se envíajunto con la fatura cc-210433 soporte físico de las objeciones de auditoría, para mayor claridad.    DERLY M."/>
    <m/>
    <n v="0"/>
    <n v="0"/>
    <n v="30419244"/>
    <s v="DEVOLUCION"/>
    <s v="SE DEVUELVE FACTURA ADRES OBJECION DRA MAIBER DEL TOTAL DE L A FACTURA 336 Favor adjuntar factura SOAT. Una vez estén losoportes completos devolver para realizar auditoría. MILENA"/>
    <s v="SOAT"/>
    <m/>
    <s v="Ambulatorio"/>
    <s v="MIG-900242742"/>
    <n v="0"/>
    <n v="30419244"/>
    <n v="0"/>
    <n v="0"/>
    <n v="0"/>
    <n v="0"/>
    <n v="0"/>
    <n v="0"/>
    <n v="0"/>
    <n v="0"/>
    <n v="0"/>
    <n v="0"/>
    <n v="0"/>
    <n v="0"/>
    <m/>
    <m/>
    <m/>
    <n v="0"/>
  </r>
  <r>
    <n v="900242742"/>
    <s v="FABILU SAS"/>
    <s v="FS"/>
    <n v="242498"/>
    <s v="FS242498"/>
    <s v="'FS242498', "/>
    <s v="900242742_FS242498"/>
    <d v="2023-02-15T00:00:00"/>
    <d v="2023-03-17T00:00:00"/>
    <n v="4630246"/>
    <n v="4630246"/>
    <s v="EVENTO"/>
    <s v="CALI"/>
    <s v="URGENCIA"/>
    <m/>
    <n v="0"/>
    <n v="0"/>
    <n v="0"/>
    <m/>
    <s v="Factura aceptada por la IPS (compromiso reunion 21/11/2024)"/>
    <x v="5"/>
    <n v="0"/>
    <m/>
    <m/>
    <m/>
    <m/>
    <s v="Devuelta"/>
    <d v="2023-02-15T00:00:00"/>
    <d v="2023-09-04T00:00:00"/>
    <m/>
    <d v="2023-09-28T00:00:00"/>
    <n v="550"/>
    <s v="Más de 360"/>
    <n v="4630246"/>
    <n v="4630246"/>
    <n v="0"/>
    <n v="0"/>
    <n v="0"/>
    <n v="0"/>
    <n v="0"/>
    <n v="4630246"/>
    <m/>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
    <s v="SOAT/AUTORIZACION/SOPORTE: SE REALIZA DEVOLUCION DE LA FACTURA AL VALIDAR INFORMACION NO SE EVIDENCIA AUTORIZACION PARAL LOS SERVICIOS FACTURADOS. 2. NO SE EVIDENCIA TRAZABILIDAD DE ENVIO DE CORREOS Y ANEXOS BAJO EL MARCO NORMATIVO (LA DIRECCION DE CORREO SE ENCUENTRA  EQUIVOCADA) 3. COBERTURA SIN AGOTAR EN LA POLIZA DE SEGURO OBLIGATORIO D E TRANSITO SOAT PRESENTA FACTURA SOAT POR 28.915.061  CLAUDIA DIAZ"/>
    <m/>
    <n v="0"/>
    <n v="0"/>
    <n v="4630246"/>
    <s v="DEVOLUCION"/>
    <s v="Se sostiene devolucion de la factura, al validar informacion se siguen evidenciando las siguientes inconsistencias: 1. no cuenta con autorizacion para los servicios facturados, por favor validar con el area encargada para su debida gestion. 2. de acuerdo al tope soat año 2023 y antes de la nueva normatividad que rige el año 2023 dec 2497/2022 - 2644/2022 el moto tope soat es de 29.759.652 lo cual segun factura soat adjunta (28.915.061) no supera el tope. por favor tener en cuenta la circular emitida por parte de la EPS para facturacion soat 2023."/>
    <s v="AUTORIZACION"/>
    <s v="Servicios de internación y/o cirugía (Hospitalaria o Ambulatoria)"/>
    <s v="Hospitalario"/>
    <m/>
    <n v="0"/>
    <n v="4630246"/>
    <n v="0"/>
    <n v="0"/>
    <n v="0"/>
    <n v="0"/>
    <n v="0"/>
    <n v="0"/>
    <n v="0"/>
    <n v="0"/>
    <n v="0"/>
    <n v="0"/>
    <n v="0"/>
    <n v="0"/>
    <m/>
    <m/>
    <m/>
    <n v="0"/>
  </r>
  <r>
    <n v="900242742"/>
    <s v="FABILU SAS"/>
    <s v="FS"/>
    <n v="243509"/>
    <s v="FS243509"/>
    <s v="'FS243509', "/>
    <s v="900242742_FS243509"/>
    <d v="2023-02-18T00:00:00"/>
    <d v="2023-03-10T00:00:00"/>
    <n v="2631331"/>
    <n v="2631331"/>
    <s v="EVENTO"/>
    <s v="CALI"/>
    <s v="URGENCIA"/>
    <m/>
    <n v="0"/>
    <n v="0"/>
    <n v="0"/>
    <m/>
    <s v="Factura aceptada por la IPS (compromiso reunion 21/11/2024)"/>
    <x v="5"/>
    <n v="0"/>
    <m/>
    <m/>
    <m/>
    <m/>
    <s v="Devuelta"/>
    <d v="2023-02-18T00:00:00"/>
    <d v="2023-09-04T00:00:00"/>
    <m/>
    <d v="2023-09-28T00:00:00"/>
    <n v="550"/>
    <s v="Más de 360"/>
    <n v="2631331"/>
    <n v="2631331"/>
    <n v="0"/>
    <n v="0"/>
    <n v="0"/>
    <n v="0"/>
    <n v="0"/>
    <n v="2631331"/>
    <m/>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
    <s v="SOAT, SE REALIZA DEVOLUCION DE LA FACTURA, AL MOMENTO DE VALIDAR LA INFORMACION NO SE EVIDENCIA AGOTAMIENTO DE LA POLIZA  SOAT, SOPORTAN FACTURA DIRIGIDA AL SOAT FS243507 POR 8.493. 636,NO SUPERA TOPE. NO SE EVIDENCIA AUTORIZACION PARA LOS SERVICIOS FACTURADOS P OR FAVOR VALIDAR CON EL AREA ENCARGADA PARA SU DEBIDA GESTIO NO SE EVIDENCIA TRAZABILIDAD DEL ENVIO DE LOS CORREOS Y ANEX OS BAJO EL MARCO NORMATIVO. CLAUDIA DIAZ"/>
    <m/>
    <n v="0"/>
    <n v="0"/>
    <n v="2631331"/>
    <s v="DEVOLUCION"/>
    <s v="Se sostiene devolucion total de la factura, al validar informacion se siguen evidenciando las siguientes inconsistencias: 1. no cuenta con autorizacion para los servicios facturados, por favor validar con el area encargadda para su debida gestion. 2. no cuenta con certificacion emitida por la aseguradora indicando el agotamiento total de la poliza (seguros del estado) 3. el accidente ocurrio en 22 de diciembre del 2022 monto soat para esa fecha es de 26.666.666 adjunta factura dirigidas a SEGUROS DEL ESTADO FS232008 POR VALOR DE $ 18.083.451 EL CUAL EVIDENTEMENTE NO SUPERA EL TOPE DE LA POLIZA, ANTERIORMENTE SE LE MANIFESTO A LA IPS ESTA NOVEDAD Y CONTINUAN ADJUNTANDO ESA SOLA FACTURA (NO CUMPLE)"/>
    <s v="AUTORIZACION"/>
    <s v="Servicios de internación y/o cirugía (Hospitalaria o Ambulatoria)"/>
    <s v="Hospitalario"/>
    <m/>
    <n v="0"/>
    <n v="2631331"/>
    <n v="0"/>
    <n v="0"/>
    <n v="0"/>
    <n v="0"/>
    <n v="0"/>
    <n v="0"/>
    <n v="0"/>
    <n v="0"/>
    <n v="0"/>
    <n v="0"/>
    <n v="0"/>
    <n v="0"/>
    <m/>
    <m/>
    <m/>
    <n v="0"/>
  </r>
  <r>
    <n v="900242742"/>
    <s v="FABILU SAS"/>
    <s v="FS"/>
    <n v="268142"/>
    <s v="FS268142"/>
    <s v="'FS268142', "/>
    <s v="900242742_FS268142"/>
    <d v="2023-08-01T00:00:00"/>
    <d v="2023-10-12T00:00:00"/>
    <n v="101666"/>
    <n v="101666"/>
    <s v="EVENTO"/>
    <s v="CALI"/>
    <s v="URGENCIA"/>
    <m/>
    <n v="0"/>
    <n v="0"/>
    <n v="0"/>
    <m/>
    <s v="Factura aceptada por la IPS (compromiso reunion 21/11/2024)"/>
    <x v="5"/>
    <n v="0"/>
    <m/>
    <m/>
    <m/>
    <m/>
    <s v="Devuelta"/>
    <d v="2023-08-01T00:00:00"/>
    <d v="2024-12-10T00:00:00"/>
    <m/>
    <d v="2024-12-20T00:00:00"/>
    <n v="101"/>
    <s v="91-180"/>
    <n v="101666"/>
    <n v="101666"/>
    <n v="0"/>
    <n v="0"/>
    <n v="0"/>
    <n v="0"/>
    <n v="0"/>
    <n v="101666"/>
    <m/>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m/>
    <m/>
    <n v="0"/>
    <n v="0"/>
    <n v="101666"/>
    <s v="DEVOLUCION"/>
    <s v="AUT: SE SOSTIENE DEVOLUCIÓN DE FACTURA CON SOPORTES COMPLETOS, FACTURA NO CUENTA CON AUTORIZACIÓN PARA LOS SERVICIOS FACTURADOS, FAVOR COMUNICARSE CON EL ÁREA ENCARGADA, SOLICITARLA A LA autorizacionescap@epsdelagente.com.co. UNA VEZ SUBSANADA LA DEVOLUCIÓN , LA FACTURA QUEDA SUJETA A AUDITORÍA INTEGRAL"/>
    <s v="AUTORIZACION"/>
    <s v="Urgencias"/>
    <s v="Urgencias"/>
    <m/>
    <n v="0"/>
    <n v="101666"/>
    <n v="0"/>
    <n v="0"/>
    <n v="0"/>
    <n v="0"/>
    <n v="0"/>
    <n v="0"/>
    <n v="0"/>
    <n v="0"/>
    <n v="0"/>
    <n v="0"/>
    <n v="0"/>
    <n v="0"/>
    <m/>
    <m/>
    <m/>
    <n v="0"/>
  </r>
  <r>
    <n v="900242742"/>
    <s v="FABILU SAS"/>
    <s v="FS"/>
    <n v="51371"/>
    <s v="FS51371"/>
    <s v="'FS51371', "/>
    <s v="900242742_FS51371"/>
    <d v="2020-11-11T00:00:00"/>
    <d v="2020-12-01T00:00:00"/>
    <n v="14779917"/>
    <n v="14779917"/>
    <s v="EVENTO"/>
    <s v="CALI"/>
    <s v="URGENCIA"/>
    <m/>
    <n v="0"/>
    <n v="0"/>
    <n v="0"/>
    <m/>
    <s v="Factura aceptada por la IPS (compromiso reunion 21/11/2024)"/>
    <x v="5"/>
    <n v="0"/>
    <m/>
    <m/>
    <m/>
    <m/>
    <s v="Devuelta"/>
    <d v="2020-11-11T00:00:00"/>
    <d v="2020-12-01T00:00:00"/>
    <d v="2022-01-17T00:00:00"/>
    <d v="2021-01-21T00:00:00"/>
    <n v="1530"/>
    <s v="Más de 360"/>
    <n v="14779917"/>
    <n v="14779917"/>
    <n v="0"/>
    <n v="0"/>
    <n v="0"/>
    <n v="0"/>
    <n v="0"/>
    <n v="14779917"/>
    <m/>
    <s v="MIGRACION"/>
    <s v="SE DEVUELVE FACTURA SOAT SEGUROS MUNDIAL SE SOLICITO CERTIFICACION PERO NO TIENE NOTIFICACIONES DEL SINIESTRO.SE ANEXA L A CERTIFICACION QUE SE TRAMITO.MILENA"/>
    <m/>
    <n v="0"/>
    <n v="0"/>
    <n v="14779917"/>
    <s v="DEVOLUCION"/>
    <s v="DEVOLUCION DE FACTURA CON SOPORTES COMPLETOS: 1.SOLICITAR AU TORIZACION A LA CAP capautorizaciones@epscomfenalcovalle.coVALIDAR CON maramirezg@EPSComfenalcovalle.com.co 2.NO SE EVI DENCIA CARTA DE AGOTAMIENTO EMITIDO POR LA ASEGURADORA SOAT3.SOPORTAR Y PRESENTAR NUEVAMENTE. KEVIN YALANDA"/>
    <s v="SOAT"/>
    <m/>
    <s v="Ambulatorio"/>
    <s v="MIG-900242742"/>
    <n v="0"/>
    <n v="14779917"/>
    <n v="0"/>
    <n v="0"/>
    <n v="0"/>
    <n v="0"/>
    <n v="0"/>
    <n v="0"/>
    <n v="0"/>
    <n v="0"/>
    <n v="0"/>
    <n v="0"/>
    <n v="0"/>
    <n v="0"/>
    <m/>
    <m/>
    <m/>
    <n v="0"/>
  </r>
  <r>
    <n v="900242742"/>
    <s v="FABILU SAS"/>
    <s v="CC"/>
    <n v="387639"/>
    <s v="CC387639"/>
    <s v="'CC387639', "/>
    <s v="900242742_CC387639"/>
    <d v="2018-06-22T00:00:00"/>
    <d v="2018-07-19T00:00:00"/>
    <n v="10502942"/>
    <n v="5251471"/>
    <s v="EVENTO"/>
    <s v="CALI"/>
    <s v="URGENCIA"/>
    <m/>
    <n v="0"/>
    <n v="0"/>
    <n v="9452648"/>
    <n v="0"/>
    <s v="Factura devuelta"/>
    <x v="5"/>
    <n v="0"/>
    <m/>
    <m/>
    <m/>
    <m/>
    <s v="Devuelta"/>
    <d v="2018-06-22T00:00:00"/>
    <d v="2018-07-19T00:00:00"/>
    <d v="2018-07-19T00:00:00"/>
    <d v="2018-11-14T00:00:00"/>
    <n v="2329"/>
    <s v="Más de 360"/>
    <n v="10502942"/>
    <n v="10502942"/>
    <n v="0"/>
    <n v="0"/>
    <n v="0"/>
    <n v="0"/>
    <n v="0"/>
    <n v="10502942"/>
    <m/>
    <s v="MIGRACION"/>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0502942"/>
    <s v="DEVOLUCION"/>
    <s v="SE REALIZA GLOSA A LA FACTURA POR VALOR DE $ 19.672.448 DON DE INDICA LA ASEGURADORA QUE NO AGOTADO EL TOTAL DE LA POLIA, REALZAR VALIDACION Y SOLICITAR CITA DE CONCILIACION EFERNANDEZC@EPSCOMFENALCOVALLE.COM.CO KEVIN YALANDA"/>
    <s v="FACTURACION"/>
    <m/>
    <s v="Ambulatorio"/>
    <s v="MIG-900242742"/>
    <n v="0"/>
    <n v="5251471"/>
    <n v="0"/>
    <n v="0"/>
    <n v="0"/>
    <n v="0"/>
    <n v="0"/>
    <n v="0"/>
    <n v="0"/>
    <n v="0"/>
    <n v="0"/>
    <n v="0"/>
    <n v="0"/>
    <n v="0"/>
    <m/>
    <m/>
    <m/>
    <n v="0"/>
  </r>
  <r>
    <n v="900242742"/>
    <s v="FABILU SAS"/>
    <s v="FB"/>
    <n v="10814"/>
    <s v="FB10814"/>
    <s v="'FB10814', "/>
    <s v="900242742_FB10814"/>
    <d v="2019-03-26T00:00:00"/>
    <d v="2019-04-01T00:00:00"/>
    <n v="500000"/>
    <n v="500000"/>
    <s v="EVENTO"/>
    <s v="CALI"/>
    <s v="URGENCIA"/>
    <m/>
    <n v="0"/>
    <n v="0"/>
    <n v="0"/>
    <n v="0"/>
    <s v="Factura devuelta"/>
    <x v="5"/>
    <n v="0"/>
    <m/>
    <m/>
    <m/>
    <m/>
    <s v="Devuelta"/>
    <d v="2019-03-26T00:00:00"/>
    <d v="2022-12-19T00:00:00"/>
    <d v="2022-12-19T00:00:00"/>
    <d v="2022-12-21T00:00:00"/>
    <n v="831"/>
    <s v="Más de 360"/>
    <n v="500000"/>
    <n v="500000"/>
    <n v="0"/>
    <n v="0"/>
    <n v="0"/>
    <n v="0"/>
    <n v="0"/>
    <n v="500000"/>
    <m/>
    <s v="MIGRACION: NO PBS, SE REALIZA DEVOLUCION DE LA FACTURA NO PBS, AL MOMENTO DE VALIDAR LA INFORMACION EL MIPRES 20190103171009806765 SE ENCUENTRA EXTEMPORANEO. CLAUDIA DIAZ"/>
    <s v="NO PBS, SE REALIZA DEVOLUCION DE LA FACTURA NO PBS, AL MOMENTO DE VALIDAR LA INFORMACION EL MIPRES 20190103171009806765 SE ENCUENTRA EXTEMPORANEO. CLAUDIA DIAZ"/>
    <m/>
    <n v="0"/>
    <n v="0"/>
    <n v="500000"/>
    <s v="DEVOLUCION"/>
    <s v="NO PBS, SE REALIZA DEVOLUCION DE LA FACTURA NO PBS, AL MOMEN TO DE VALIDAR LA INFORMACION EL MIPRES 20190103171009806765SE ENCUENTRA EXTEMPORANEO. CLAUDIA DIAZ"/>
    <s v="NO PBS"/>
    <m/>
    <s v="Ambulatorio"/>
    <s v="MIG-900242742"/>
    <n v="0"/>
    <n v="500000"/>
    <n v="0"/>
    <n v="0"/>
    <n v="0"/>
    <n v="0"/>
    <n v="0"/>
    <n v="0"/>
    <n v="0"/>
    <n v="0"/>
    <n v="0"/>
    <n v="0"/>
    <n v="0"/>
    <n v="0"/>
    <m/>
    <m/>
    <m/>
    <n v="0"/>
  </r>
  <r>
    <n v="900242742"/>
    <s v="FABILU SAS"/>
    <s v="FB"/>
    <n v="10860"/>
    <s v="FB10860"/>
    <s v="'FB10860', "/>
    <s v="900242742_FB10860"/>
    <d v="2019-03-26T00:00:00"/>
    <d v="2019-04-01T00:00:00"/>
    <n v="5518319"/>
    <n v="5518319"/>
    <s v="EVENTO"/>
    <s v="CALI"/>
    <s v="URGENCIA"/>
    <m/>
    <n v="0"/>
    <n v="0"/>
    <n v="768319"/>
    <n v="0"/>
    <s v="Factura devuelta"/>
    <x v="5"/>
    <n v="0"/>
    <m/>
    <m/>
    <m/>
    <m/>
    <s v="Devuelta"/>
    <d v="2019-03-26T00:00:00"/>
    <d v="2025-02-03T00:00:00"/>
    <m/>
    <d v="2025-03-19T00:00:00"/>
    <n v="12"/>
    <s v="0-30"/>
    <n v="5518319"/>
    <n v="5518319"/>
    <n v="0"/>
    <n v="0"/>
    <n v="0"/>
    <n v="0"/>
    <n v="0"/>
    <n v="5518319"/>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5518319"/>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518319"/>
    <n v="0"/>
    <n v="0"/>
    <n v="0"/>
    <n v="0"/>
    <n v="0"/>
    <n v="0"/>
    <n v="0"/>
    <n v="0"/>
    <n v="0"/>
    <n v="0"/>
    <n v="0"/>
    <n v="0"/>
    <m/>
    <m/>
    <m/>
    <n v="0"/>
  </r>
  <r>
    <n v="900242742"/>
    <s v="FABILU SAS"/>
    <s v="FB"/>
    <n v="11030"/>
    <s v="FB11030"/>
    <s v="'FB11030', "/>
    <s v="900242742_FB11030"/>
    <d v="2019-03-27T00:00:00"/>
    <d v="2019-04-01T00:00:00"/>
    <n v="18207190"/>
    <n v="18207190"/>
    <s v="EVENTO"/>
    <s v="CALI"/>
    <s v="URGENCIA"/>
    <m/>
    <n v="0"/>
    <n v="0"/>
    <n v="17825725"/>
    <n v="0"/>
    <s v="Factura devuelta"/>
    <x v="5"/>
    <n v="0"/>
    <m/>
    <m/>
    <m/>
    <m/>
    <s v="Devuelta"/>
    <d v="2019-03-27T00:00:00"/>
    <d v="2025-02-03T00:00:00"/>
    <m/>
    <d v="2025-03-18T00:00:00"/>
    <n v="13"/>
    <s v="0-30"/>
    <n v="18207190"/>
    <n v="18207190"/>
    <n v="0"/>
    <n v="0"/>
    <n v="0"/>
    <n v="0"/>
    <n v="0"/>
    <n v="18207190"/>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1820719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207190"/>
    <n v="0"/>
    <n v="0"/>
    <n v="0"/>
    <n v="0"/>
    <n v="0"/>
    <n v="0"/>
    <n v="0"/>
    <n v="0"/>
    <n v="0"/>
    <n v="0"/>
    <n v="0"/>
    <n v="0"/>
    <m/>
    <m/>
    <m/>
    <n v="0"/>
  </r>
  <r>
    <n v="900242742"/>
    <s v="FABILU SAS"/>
    <s v="FB"/>
    <n v="17936"/>
    <s v="FB17936"/>
    <s v="'FB17936', "/>
    <s v="900242742_FB17936"/>
    <d v="2019-05-09T00:00:00"/>
    <d v="2019-06-10T00:00:00"/>
    <n v="7129416"/>
    <n v="7129416"/>
    <s v="EVENTO"/>
    <s v="CALI"/>
    <s v="URGENCIA"/>
    <m/>
    <n v="0"/>
    <n v="0"/>
    <n v="7129416"/>
    <n v="0"/>
    <s v="Factura devuelta"/>
    <x v="5"/>
    <n v="0"/>
    <m/>
    <m/>
    <m/>
    <m/>
    <s v="Devuelta"/>
    <d v="2019-06-09T00:00:00"/>
    <d v="2025-02-03T00:00:00"/>
    <m/>
    <d v="2025-03-19T00:00:00"/>
    <n v="12"/>
    <s v="0-30"/>
    <n v="7129416"/>
    <n v="7129416"/>
    <n v="0"/>
    <n v="0"/>
    <n v="0"/>
    <n v="0"/>
    <n v="0"/>
    <n v="7129416"/>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7129416"/>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129416"/>
    <n v="0"/>
    <n v="0"/>
    <n v="0"/>
    <n v="0"/>
    <n v="0"/>
    <n v="0"/>
    <n v="0"/>
    <n v="0"/>
    <n v="0"/>
    <n v="0"/>
    <n v="0"/>
    <n v="0"/>
    <m/>
    <m/>
    <m/>
    <n v="0"/>
  </r>
  <r>
    <n v="900242742"/>
    <s v="FABILU SAS"/>
    <s v="FB"/>
    <n v="20779"/>
    <s v="FB20779"/>
    <s v="'FB20779', "/>
    <s v="900242742_FB20779"/>
    <d v="2019-05-24T00:00:00"/>
    <d v="2019-06-10T00:00:00"/>
    <n v="22756813"/>
    <n v="22756813"/>
    <s v="EVENTO"/>
    <s v="CALI"/>
    <s v="URGENCIA"/>
    <m/>
    <n v="0"/>
    <n v="0"/>
    <n v="21361516"/>
    <n v="0"/>
    <s v="Factura devuelta"/>
    <x v="5"/>
    <n v="0"/>
    <m/>
    <m/>
    <m/>
    <m/>
    <s v="Devuelta"/>
    <d v="2019-05-24T00:00:00"/>
    <d v="2025-02-03T00:00:00"/>
    <m/>
    <d v="2025-03-18T00:00:00"/>
    <n v="13"/>
    <s v="0-30"/>
    <n v="22756813"/>
    <n v="22756813"/>
    <n v="0"/>
    <n v="0"/>
    <n v="0"/>
    <n v="0"/>
    <n v="0"/>
    <n v="2275681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2275681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2756813"/>
    <n v="0"/>
    <n v="0"/>
    <n v="0"/>
    <n v="0"/>
    <n v="0"/>
    <n v="0"/>
    <n v="0"/>
    <n v="0"/>
    <n v="0"/>
    <n v="0"/>
    <n v="0"/>
    <n v="0"/>
    <m/>
    <m/>
    <m/>
    <n v="0"/>
  </r>
  <r>
    <n v="900242742"/>
    <s v="FABILU SAS"/>
    <s v="FB"/>
    <n v="23319"/>
    <s v="FB23319"/>
    <s v="'FB23319', "/>
    <s v="900242742_FB23319"/>
    <d v="2019-06-10T00:00:00"/>
    <d v="2019-06-13T00:00:00"/>
    <n v="17918953"/>
    <n v="17918953"/>
    <s v="EVENTO"/>
    <s v="CALI"/>
    <s v="URGENCIA"/>
    <m/>
    <n v="0"/>
    <n v="0"/>
    <n v="17918953"/>
    <n v="0"/>
    <s v="Factura devuelta"/>
    <x v="5"/>
    <n v="0"/>
    <m/>
    <m/>
    <m/>
    <m/>
    <s v="Devuelta"/>
    <d v="2019-06-10T00:00:00"/>
    <d v="2022-03-02T00:00:00"/>
    <d v="2022-03-02T00:00:00"/>
    <d v="2022-03-09T00:00:00"/>
    <n v="1118"/>
    <s v="Más de 360"/>
    <n v="17918953"/>
    <n v="17918953"/>
    <n v="0"/>
    <n v="0"/>
    <n v="0"/>
    <n v="0"/>
    <n v="0"/>
    <n v="17918953"/>
    <m/>
    <s v="MIGRACION: SOPORTES:Devolución de factura con soportes completos: No se evidencia copia de tarjeta de propiedad-Poliza SOAT. Certif icación de agotamiendo de poliza soat emitida por la asegura dora- Kevin Yalanda"/>
    <s v="SOPORTES:Devolución de factura con soportes completos: No se evidencia copia de tarjeta de propiedad-Poliza SOAT. Certif icación de agotamiendo de poliza soat emitida por la asegura dora- Kevin Yalanda"/>
    <m/>
    <n v="0"/>
    <n v="0"/>
    <n v="17918953"/>
    <s v="DEVOLUCION"/>
    <s v="SOPORTES:Devolución de factura con soportes completos: No se evidencia copia de tarjeta de propiedad-Poliza SOAT. Certiicación de agotamiendo de poliza soat emitida por la asegura dora- Kevin Yalanda"/>
    <s v="SOAT"/>
    <m/>
    <s v="Ambulatorio"/>
    <s v="MIG-900242742"/>
    <n v="0"/>
    <n v="17918953"/>
    <n v="0"/>
    <n v="0"/>
    <n v="0"/>
    <n v="0"/>
    <n v="0"/>
    <n v="0"/>
    <n v="0"/>
    <n v="0"/>
    <n v="0"/>
    <n v="0"/>
    <n v="0"/>
    <n v="0"/>
    <m/>
    <m/>
    <m/>
    <n v="0"/>
  </r>
  <r>
    <n v="900242742"/>
    <s v="FABILU SAS"/>
    <s v="FB"/>
    <n v="37051"/>
    <s v="FB37051"/>
    <s v="'FB37051', "/>
    <s v="900242742_FB37051"/>
    <d v="2019-09-16T00:00:00"/>
    <d v="2019-09-19T00:00:00"/>
    <n v="33334823"/>
    <n v="33334823"/>
    <s v="EVENTO"/>
    <s v="CALI"/>
    <s v="URGENCIA"/>
    <m/>
    <n v="0"/>
    <n v="0"/>
    <n v="32553723"/>
    <n v="0"/>
    <s v="Factura devuelta"/>
    <x v="5"/>
    <n v="0"/>
    <m/>
    <m/>
    <m/>
    <m/>
    <s v="Devuelta"/>
    <d v="2019-09-16T00:00:00"/>
    <d v="2025-02-03T00:00:00"/>
    <m/>
    <d v="2025-03-17T00:00:00"/>
    <n v="14"/>
    <s v="0-30"/>
    <n v="33334823"/>
    <n v="33334823"/>
    <n v="0"/>
    <n v="0"/>
    <n v="0"/>
    <n v="0"/>
    <n v="0"/>
    <n v="33334823"/>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33334823"/>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3334823"/>
    <n v="0"/>
    <n v="0"/>
    <n v="0"/>
    <n v="0"/>
    <n v="0"/>
    <n v="0"/>
    <n v="0"/>
    <n v="0"/>
    <n v="0"/>
    <n v="0"/>
    <n v="0"/>
    <n v="0"/>
    <m/>
    <m/>
    <m/>
    <n v="0"/>
  </r>
  <r>
    <n v="900242742"/>
    <s v="FABILU SAS"/>
    <s v="FB"/>
    <n v="37824"/>
    <s v="FB37824"/>
    <s v="'FB37824', "/>
    <s v="900242742_FB37824"/>
    <d v="2019-09-19T00:00:00"/>
    <d v="2019-10-02T00:00:00"/>
    <n v="57757688"/>
    <n v="57757688"/>
    <s v="EVENTO"/>
    <s v="CALI"/>
    <s v="URGENCIA"/>
    <m/>
    <n v="0"/>
    <n v="0"/>
    <n v="51394010"/>
    <n v="0"/>
    <s v="Factura devuelta"/>
    <x v="5"/>
    <n v="0"/>
    <m/>
    <m/>
    <m/>
    <m/>
    <s v="Devuelta"/>
    <d v="2019-09-19T00:00:00"/>
    <d v="2025-02-03T00:00:00"/>
    <m/>
    <d v="2025-03-17T00:00:00"/>
    <n v="14"/>
    <s v="0-30"/>
    <n v="57757688"/>
    <n v="57757688"/>
    <n v="0"/>
    <n v="0"/>
    <n v="0"/>
    <n v="0"/>
    <n v="0"/>
    <n v="57757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PORTE_DEVOLUCION DE FACTURA CON SOPORTES COMPLETOS:FAVOR ADJUNTAR CERTIFICACION DE AGOTAMIENTO DE POLIZA SOAT EMITIDA POR LA ASEGURADORA SOAT, PARA DAR CONTINUIDAD CON LIQUIDACION DE LA CUENTA.  KEVIN YALANDA"/>
    <m/>
    <n v="0"/>
    <n v="0"/>
    <n v="57757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7757688"/>
    <n v="0"/>
    <n v="0"/>
    <n v="0"/>
    <n v="0"/>
    <n v="0"/>
    <n v="0"/>
    <n v="0"/>
    <n v="0"/>
    <n v="0"/>
    <n v="0"/>
    <n v="0"/>
    <n v="0"/>
    <m/>
    <m/>
    <m/>
    <n v="0"/>
  </r>
  <r>
    <n v="900242742"/>
    <s v="FABILU SAS"/>
    <s v="FB"/>
    <n v="5410"/>
    <s v="FB5410"/>
    <s v="'FB5410', "/>
    <s v="900242742_FB5410"/>
    <d v="2019-02-15T00:00:00"/>
    <d v="2019-03-15T00:00:00"/>
    <n v="348800"/>
    <n v="348800"/>
    <s v="EVENTO"/>
    <s v="CALI"/>
    <s v="URGENCIA"/>
    <m/>
    <n v="0"/>
    <n v="0"/>
    <n v="348800"/>
    <n v="0"/>
    <s v="Factura devuelta"/>
    <x v="5"/>
    <n v="0"/>
    <m/>
    <m/>
    <m/>
    <m/>
    <s v="Devuelta"/>
    <d v="2019-02-15T00:00:00"/>
    <d v="2025-02-03T00:00:00"/>
    <m/>
    <d v="2025-03-19T00:00:00"/>
    <n v="12"/>
    <s v="0-30"/>
    <n v="348800"/>
    <n v="348800"/>
    <n v="0"/>
    <n v="0"/>
    <n v="0"/>
    <n v="0"/>
    <n v="0"/>
    <n v="348800"/>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3488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48800"/>
    <n v="0"/>
    <n v="0"/>
    <n v="0"/>
    <n v="0"/>
    <n v="0"/>
    <n v="0"/>
    <n v="0"/>
    <n v="0"/>
    <n v="0"/>
    <n v="0"/>
    <n v="0"/>
    <n v="0"/>
    <m/>
    <m/>
    <m/>
    <n v="0"/>
  </r>
  <r>
    <n v="900242742"/>
    <s v="FABILU SAS"/>
    <s v="FL"/>
    <n v="12386"/>
    <s v="FL12386"/>
    <s v="'FL12386', "/>
    <s v="900242742_FL12386"/>
    <d v="2020-01-07T00:00:00"/>
    <d v="2020-01-10T00:00:00"/>
    <n v="2810178"/>
    <n v="2810178"/>
    <s v="EVENTO"/>
    <s v="CALI"/>
    <s v="URGENCIA"/>
    <m/>
    <n v="0"/>
    <n v="0"/>
    <n v="626978"/>
    <n v="0"/>
    <s v="Factura devuelta"/>
    <x v="5"/>
    <n v="0"/>
    <m/>
    <m/>
    <m/>
    <m/>
    <s v="Devuelta"/>
    <d v="2020-01-07T00:00:00"/>
    <d v="2025-02-03T00:00:00"/>
    <m/>
    <d v="2025-03-19T00:00:00"/>
    <n v="12"/>
    <s v="0-30"/>
    <n v="2810178"/>
    <n v="2810178"/>
    <n v="0"/>
    <n v="0"/>
    <n v="0"/>
    <n v="0"/>
    <n v="0"/>
    <n v="2810178"/>
    <m/>
    <s v="Se sostiene devolución de la factura, no cuenta con autorización para los servicios facturados, no se evidencia gestión de la IPS para solicitud de autorización final para cierre del evento. Por favor validar con el área encargada. "/>
    <s v="SOPORTE_DEVOLUCION DE FACTURA CON SOPORTES COMPLETOS:FAVOR ADJUNTAR CERTIFICACION DE AGOTAMIENTO DE POLIZA SOAT EMITIDA POR LA ASEGURADORA SOAT, PARA DAR CONTINUIDAD CON LIQUIDACION DE LA CUENTA.  KEVIN YALANDA"/>
    <m/>
    <n v="0"/>
    <n v="0"/>
    <n v="2810178"/>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810178"/>
    <n v="0"/>
    <n v="0"/>
    <n v="0"/>
    <n v="0"/>
    <n v="0"/>
    <n v="0"/>
    <n v="0"/>
    <n v="0"/>
    <n v="0"/>
    <n v="0"/>
    <n v="0"/>
    <n v="0"/>
    <m/>
    <m/>
    <m/>
    <n v="0"/>
  </r>
  <r>
    <n v="900242742"/>
    <s v="FABILU SAS"/>
    <s v="FS"/>
    <n v="101386"/>
    <s v="FS101386"/>
    <s v="'FS101386', "/>
    <s v="900242742_FS101386"/>
    <d v="2021-06-24T00:00:00"/>
    <d v="2021-07-14T00:00:00"/>
    <n v="3001030"/>
    <n v="3001030"/>
    <s v="EVENTO"/>
    <s v="CALI"/>
    <s v="URGENCIA"/>
    <m/>
    <n v="0"/>
    <n v="0"/>
    <n v="1764185"/>
    <n v="0"/>
    <s v="Factura devuelta"/>
    <x v="5"/>
    <n v="0"/>
    <m/>
    <m/>
    <m/>
    <m/>
    <s v="Devuelta"/>
    <d v="2021-06-24T00:00:00"/>
    <d v="2025-02-03T00:00:00"/>
    <m/>
    <d v="2025-03-19T00:00:00"/>
    <n v="12"/>
    <s v="0-30"/>
    <n v="3001030"/>
    <n v="3001030"/>
    <n v="0"/>
    <n v="0"/>
    <n v="0"/>
    <n v="0"/>
    <n v="0"/>
    <n v="3001030"/>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 ENCONTRANDO HALLAZGOS: 1. FALTA CERTIFICACION DE LA ASEGURADORA DE SUPERACION DE TOPE 2. FALTA COPIA TARJETA PROPIEDAD Y POL IZA ASEGURADORA 3. RX CRANEO 24 OCT NO INTERPRETADO HC POR LO CUAL SE SOLICITA ANEXAR LOS DOCUMENTOS SOLICITADOS PA RA DAR CONTINUIDAD EL TRAMITE DE COBRO DE LA FACTURA. KEVIN YALANDA"/>
    <m/>
    <n v="0"/>
    <n v="0"/>
    <n v="300103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001030"/>
    <n v="0"/>
    <n v="0"/>
    <n v="0"/>
    <n v="0"/>
    <n v="0"/>
    <n v="0"/>
    <n v="0"/>
    <n v="0"/>
    <n v="0"/>
    <n v="0"/>
    <n v="0"/>
    <n v="0"/>
    <m/>
    <m/>
    <m/>
    <n v="0"/>
  </r>
  <r>
    <n v="900242742"/>
    <s v="FABILU SAS"/>
    <s v="FS"/>
    <n v="103531"/>
    <s v="FS103531"/>
    <s v="'FS103531', "/>
    <s v="900242742_FS103531"/>
    <d v="2021-07-06T00:00:00"/>
    <d v="2021-07-14T00:00:00"/>
    <n v="11138117"/>
    <n v="11138117"/>
    <s v="EVENTO"/>
    <s v="CALI"/>
    <s v="URGENCIA"/>
    <m/>
    <n v="0"/>
    <n v="0"/>
    <n v="8817806"/>
    <n v="0"/>
    <s v="Factura devuelta"/>
    <x v="5"/>
    <n v="0"/>
    <m/>
    <m/>
    <m/>
    <m/>
    <s v="Devuelta"/>
    <d v="2021-07-06T00:00:00"/>
    <d v="2025-02-03T00:00:00"/>
    <m/>
    <d v="2025-03-22T00:00:00"/>
    <n v="9"/>
    <s v="0-30"/>
    <n v="11138117"/>
    <n v="11138117"/>
    <n v="0"/>
    <n v="0"/>
    <n v="0"/>
    <n v="0"/>
    <n v="0"/>
    <n v="11138117"/>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 POR LO CUAL SE SOLICITA ADJUNTAR CERTIFICACION DE LA ASEGURADOR SURA DONDE INDIQUE QUE LA POLIZA ESTA AGOTADA PARA DAR CONTI NUIDAD AL TRAMITE DE COBRO DE LA FACTURA. KEVIN YALANDA"/>
    <m/>
    <n v="0"/>
    <n v="0"/>
    <n v="11138117"/>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1138117"/>
    <n v="0"/>
    <n v="0"/>
    <n v="0"/>
    <n v="0"/>
    <n v="0"/>
    <n v="0"/>
    <n v="0"/>
    <n v="0"/>
    <n v="0"/>
    <n v="0"/>
    <n v="0"/>
    <n v="0"/>
    <m/>
    <m/>
    <m/>
    <n v="0"/>
  </r>
  <r>
    <n v="900242742"/>
    <s v="FABILU SAS"/>
    <s v="FS"/>
    <n v="130910"/>
    <s v="FS130910"/>
    <s v="'FS130910', "/>
    <s v="900242742_FS130910"/>
    <d v="2021-10-25T00:00:00"/>
    <d v="2021-11-04T00:00:00"/>
    <n v="59700"/>
    <n v="59700"/>
    <s v="EVENTO"/>
    <s v="CALI"/>
    <s v="URGENCIA"/>
    <m/>
    <n v="0"/>
    <n v="0"/>
    <n v="59700"/>
    <n v="0"/>
    <s v="Factura devuelta"/>
    <x v="5"/>
    <n v="0"/>
    <m/>
    <m/>
    <m/>
    <m/>
    <s v="Devuelta"/>
    <d v="2021-10-25T00:00:00"/>
    <d v="2025-02-03T00:00:00"/>
    <m/>
    <d v="2025-02-07T00:00:00"/>
    <n v="52"/>
    <s v="31-60"/>
    <n v="59700"/>
    <n v="59700"/>
    <n v="0"/>
    <n v="0"/>
    <n v="0"/>
    <n v="0"/>
    <n v="0"/>
    <n v="59700"/>
    <m/>
    <s v="Se sostiene devolución de factura con soportes originales, porque no se 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NC"/>
    <m/>
    <n v="0"/>
    <n v="0"/>
    <n v="597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59700"/>
    <n v="0"/>
    <n v="0"/>
    <n v="0"/>
    <n v="0"/>
    <n v="0"/>
    <n v="0"/>
    <n v="0"/>
    <n v="0"/>
    <n v="0"/>
    <n v="0"/>
    <n v="0"/>
    <n v="0"/>
    <m/>
    <m/>
    <m/>
    <n v="0"/>
  </r>
  <r>
    <n v="900242742"/>
    <s v="FABILU SAS"/>
    <s v="FS"/>
    <n v="135558"/>
    <s v="FS135558"/>
    <s v="'FS135558', "/>
    <s v="900242742_FS135558"/>
    <d v="2021-11-09T00:00:00"/>
    <d v="2021-11-12T00:00:00"/>
    <n v="2706998"/>
    <n v="2706998"/>
    <s v="EVENTO"/>
    <s v="CALI"/>
    <s v="URGENCIA"/>
    <m/>
    <n v="0"/>
    <n v="0"/>
    <n v="1483848"/>
    <n v="0"/>
    <s v="Factura devuelta"/>
    <x v="5"/>
    <n v="0"/>
    <m/>
    <m/>
    <m/>
    <m/>
    <s v="Devuelta"/>
    <d v="2021-11-09T00:00:00"/>
    <d v="2025-02-03T00:00:00"/>
    <m/>
    <d v="2025-03-19T00:00:00"/>
    <n v="12"/>
    <s v="0-30"/>
    <n v="2706998"/>
    <n v="2706998"/>
    <n v="0"/>
    <n v="0"/>
    <n v="0"/>
    <n v="0"/>
    <n v="0"/>
    <n v="2706998"/>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No se evidencia solicitud de autorizacion ni trazabilidad de la misma. (Res 3047/08) 2.Solicitar autorizacion a la CAP capautorizaciones@epscomfenalcovalle.com.co presentar nuevam ente la cuenta, remitir al correo anterior la cuenta para la  gernacion de autorizacion de 15 digitos. 4.Adjuntar certifi cado de agotamiento de Poliza emitida por la asegudora 5.Cer tificado de consumo de poliza emita por la IPS. 6.Adjuntar c opia de la Cedula,Tarjeta de Propiedad, Poliza Soat. Kevin Yalanda"/>
    <m/>
    <n v="0"/>
    <n v="0"/>
    <n v="2706998"/>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706998"/>
    <n v="0"/>
    <n v="0"/>
    <n v="0"/>
    <n v="0"/>
    <n v="0"/>
    <n v="0"/>
    <n v="0"/>
    <n v="0"/>
    <n v="0"/>
    <n v="0"/>
    <n v="0"/>
    <n v="0"/>
    <m/>
    <m/>
    <m/>
    <n v="0"/>
  </r>
  <r>
    <n v="900242742"/>
    <s v="FABILU SAS"/>
    <s v="FS"/>
    <n v="136623"/>
    <s v="FS136623"/>
    <s v="'FS136623', "/>
    <s v="900242742_FS136623"/>
    <d v="2021-11-12T00:00:00"/>
    <d v="2021-12-03T00:00:00"/>
    <n v="1430200"/>
    <n v="1430200"/>
    <s v="EVENTO"/>
    <s v="CALI"/>
    <s v="URGENCIA"/>
    <m/>
    <n v="0"/>
    <n v="0"/>
    <n v="652744"/>
    <n v="0"/>
    <s v="Factura devuelta"/>
    <x v="5"/>
    <n v="0"/>
    <m/>
    <m/>
    <m/>
    <m/>
    <s v="Devuelta"/>
    <d v="2021-11-12T00:00:00"/>
    <d v="2021-12-03T00:00:00"/>
    <d v="2022-09-17T00:00:00"/>
    <d v="2021-12-13T00:00:00"/>
    <n v="1204"/>
    <s v="Más de 360"/>
    <n v="1430200"/>
    <n v="1430200"/>
    <n v="0"/>
    <n v="0"/>
    <n v="0"/>
    <n v="0"/>
    <n v="0"/>
    <n v="1430200"/>
    <m/>
    <s v="MIGRACION"/>
    <s v="DEVOLUCION DE FACTURA CON SOPORTES COMPLETOS: No se evidencia autorizacion de la cuenta hospitalaria inicial, por lo cua l solicitarla al correo de la CAP y presentar la cuenta  capautorizaciones@epscomfenalcovalle.com.co Kevin Yalanda"/>
    <m/>
    <n v="0"/>
    <n v="0"/>
    <n v="1430200"/>
    <s v="DEVOLUCION"/>
    <s v="DEVOLUCION DE FACTURA CON SOPORTES COMPLETOS: No se evidenci a autorizacion de la cuenta hospitalaria inicial, por lo cul solicitarla al correo de la CAP y presentar la cuenta capautorizaciones@epscomfenalcovalle.com.co Kevin Yalanda"/>
    <s v="AUTORIZACION"/>
    <m/>
    <s v="Ambulatorio"/>
    <s v="MIG-900242742"/>
    <n v="0"/>
    <n v="1430200"/>
    <n v="0"/>
    <n v="0"/>
    <n v="0"/>
    <n v="0"/>
    <n v="0"/>
    <n v="0"/>
    <n v="0"/>
    <n v="0"/>
    <n v="0"/>
    <n v="0"/>
    <n v="0"/>
    <n v="0"/>
    <m/>
    <m/>
    <m/>
    <n v="0"/>
  </r>
  <r>
    <n v="900242742"/>
    <s v="FABILU SAS"/>
    <s v="FS"/>
    <n v="137593"/>
    <s v="FS137593"/>
    <s v="'FS137593', "/>
    <s v="900242742_FS137593"/>
    <d v="2021-11-17T00:00:00"/>
    <d v="2021-12-03T00:00:00"/>
    <n v="528400"/>
    <n v="528400"/>
    <s v="EVENTO"/>
    <s v="CALI"/>
    <s v="URGENCIA"/>
    <m/>
    <n v="0"/>
    <n v="0"/>
    <n v="528400"/>
    <n v="0"/>
    <s v="Factura devuelta"/>
    <x v="5"/>
    <n v="0"/>
    <m/>
    <m/>
    <m/>
    <m/>
    <s v="Devuelta"/>
    <d v="2021-11-17T00:00:00"/>
    <d v="2025-02-03T00:00:00"/>
    <m/>
    <d v="2025-03-19T00:00:00"/>
    <n v="12"/>
    <s v="0-30"/>
    <n v="528400"/>
    <n v="528400"/>
    <n v="0"/>
    <n v="0"/>
    <n v="0"/>
    <n v="0"/>
    <n v="0"/>
    <n v="528400"/>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1.No se evidencia autorizacion ni trazabilidad de la misma Res.3047/08 2.Certificacion emitida por la IPS (Pag 29) informa que aun hay saldo y que la poliza no ha sido agotada en su totalidad 3.No se evidencia factura emitida a la Aseguradora. Kevin Ya landa"/>
    <m/>
    <n v="0"/>
    <n v="0"/>
    <n v="5284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28400"/>
    <n v="0"/>
    <n v="0"/>
    <n v="0"/>
    <n v="0"/>
    <n v="0"/>
    <n v="0"/>
    <n v="0"/>
    <n v="0"/>
    <n v="0"/>
    <n v="0"/>
    <n v="0"/>
    <n v="0"/>
    <m/>
    <m/>
    <m/>
    <n v="0"/>
  </r>
  <r>
    <n v="900242742"/>
    <s v="FABILU SAS"/>
    <s v="FS"/>
    <n v="138828"/>
    <s v="FS138828"/>
    <s v="'FS138828', "/>
    <s v="900242742_FS138828"/>
    <d v="2021-11-22T00:00:00"/>
    <d v="2021-12-03T00:00:00"/>
    <n v="13783477"/>
    <n v="13783477"/>
    <s v="EVENTO"/>
    <s v="CALI"/>
    <s v="URGENCIA"/>
    <m/>
    <n v="0"/>
    <n v="0"/>
    <n v="12959818"/>
    <n v="0"/>
    <s v="Factura devuelta"/>
    <x v="5"/>
    <n v="0"/>
    <m/>
    <m/>
    <m/>
    <m/>
    <s v="Devuelta"/>
    <d v="2021-11-22T00:00:00"/>
    <d v="2025-02-03T00:00:00"/>
    <m/>
    <d v="2025-03-19T00:00:00"/>
    <n v="12"/>
    <s v="0-30"/>
    <n v="13783477"/>
    <n v="13783477"/>
    <n v="0"/>
    <n v="0"/>
    <n v="0"/>
    <n v="0"/>
    <n v="0"/>
    <n v="1378347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No se evidencia autorizacion cual consta de 15 digitos, Soli citar al correo capautorizaciones@epscomfenalcovalle.com.co presentar nuevamente la cuenta. Kevin Yalanda"/>
    <m/>
    <n v="0"/>
    <n v="0"/>
    <n v="1378347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3783477"/>
    <n v="0"/>
    <n v="0"/>
    <n v="0"/>
    <n v="0"/>
    <n v="0"/>
    <n v="0"/>
    <n v="0"/>
    <n v="0"/>
    <n v="0"/>
    <n v="0"/>
    <n v="0"/>
    <n v="0"/>
    <m/>
    <m/>
    <m/>
    <n v="0"/>
  </r>
  <r>
    <n v="900242742"/>
    <s v="FABILU SAS"/>
    <s v="FS"/>
    <n v="143283"/>
    <s v="FS143283"/>
    <s v="'FS143283', "/>
    <s v="900242742_FS143283"/>
    <d v="2021-12-07T00:00:00"/>
    <d v="2021-12-20T00:00:00"/>
    <n v="1035554"/>
    <n v="1035554"/>
    <s v="EVENTO"/>
    <s v="CALI"/>
    <s v="URGENCIA"/>
    <m/>
    <n v="0"/>
    <n v="0"/>
    <n v="584834"/>
    <n v="0"/>
    <s v="Factura devuelta"/>
    <x v="5"/>
    <n v="0"/>
    <m/>
    <m/>
    <m/>
    <m/>
    <s v="Devuelta"/>
    <d v="2021-11-07T00:00:00"/>
    <d v="2025-02-03T00:00:00"/>
    <m/>
    <d v="2025-03-19T00:00:00"/>
    <n v="12"/>
    <s v="0-30"/>
    <n v="1035554"/>
    <n v="1035554"/>
    <n v="0"/>
    <n v="0"/>
    <n v="0"/>
    <n v="0"/>
    <n v="0"/>
    <n v="1035554"/>
    <m/>
    <s v="Se sostiene devolución de la factura, no cuenta con autorización para los servicios facturados, no se evidencia gestión de la IPS para solicitud de autorización final para cierre del evento. Por favor validar con el área encargada. "/>
    <s v="DEVOLUCION - Factura con soportes suministrados: 1.No se evidencia autorizacion ni trazabilidad de la misma, solicitarla  al correo capautorizaciones@epscomfenalcovalle.com.co Kevin Yalanda"/>
    <m/>
    <n v="0"/>
    <n v="0"/>
    <n v="1035554"/>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035554"/>
    <n v="0"/>
    <n v="0"/>
    <n v="0"/>
    <n v="0"/>
    <n v="0"/>
    <n v="0"/>
    <n v="0"/>
    <n v="0"/>
    <n v="0"/>
    <n v="0"/>
    <n v="0"/>
    <n v="0"/>
    <m/>
    <m/>
    <m/>
    <n v="0"/>
  </r>
  <r>
    <n v="900242742"/>
    <s v="FABILU SAS"/>
    <s v="FS"/>
    <n v="143488"/>
    <s v="FS143488"/>
    <s v="'FS143488', "/>
    <s v="900242742_FS143488"/>
    <d v="2021-12-09T00:00:00"/>
    <d v="2021-12-20T00:00:00"/>
    <n v="21721612"/>
    <n v="21721612"/>
    <s v="EVENTO"/>
    <s v="CALI"/>
    <s v="URGENCIA"/>
    <m/>
    <n v="0"/>
    <n v="0"/>
    <n v="21203612"/>
    <n v="0"/>
    <s v="Factura devuelta"/>
    <x v="5"/>
    <n v="0"/>
    <m/>
    <m/>
    <m/>
    <m/>
    <s v="Devuelta"/>
    <d v="2021-12-09T00:00:00"/>
    <d v="2025-02-03T00:00:00"/>
    <m/>
    <d v="2025-03-18T00:00:00"/>
    <n v="13"/>
    <s v="0-30"/>
    <n v="21721612"/>
    <n v="21721612"/>
    <n v="0"/>
    <n v="0"/>
    <n v="0"/>
    <n v="0"/>
    <n v="0"/>
    <n v="217216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res.3047/08 - No se evidencia factura emitida a Compañia Mundial - No se evic encia certificado de agotamiento de poliza emitid por mundia"/>
    <m/>
    <n v="0"/>
    <n v="0"/>
    <n v="217216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1721612"/>
    <n v="0"/>
    <n v="0"/>
    <n v="0"/>
    <n v="0"/>
    <n v="0"/>
    <n v="0"/>
    <n v="0"/>
    <n v="0"/>
    <n v="0"/>
    <n v="0"/>
    <n v="0"/>
    <n v="0"/>
    <m/>
    <m/>
    <m/>
    <n v="0"/>
  </r>
  <r>
    <n v="900242742"/>
    <s v="FABILU SAS"/>
    <s v="FS"/>
    <n v="144172"/>
    <s v="FS144172"/>
    <s v="'FS144172', "/>
    <s v="900242742_FS144172"/>
    <d v="2021-12-11T00:00:00"/>
    <d v="2021-12-20T00:00:00"/>
    <n v="26535539"/>
    <n v="26535539"/>
    <s v="EVENTO"/>
    <s v="CALI"/>
    <s v="URGENCIA"/>
    <m/>
    <n v="0"/>
    <n v="0"/>
    <n v="23976138"/>
    <n v="0"/>
    <s v="Factura devuelta"/>
    <x v="5"/>
    <n v="0"/>
    <m/>
    <m/>
    <m/>
    <m/>
    <s v="Devuelta"/>
    <d v="2021-12-11T00:00:00"/>
    <d v="2025-02-03T00:00:00"/>
    <m/>
    <d v="2025-03-18T00:00:00"/>
    <n v="13"/>
    <s v="0-30"/>
    <n v="26555539"/>
    <n v="26555539"/>
    <n v="0"/>
    <n v="0"/>
    <n v="0"/>
    <n v="0"/>
    <n v="0"/>
    <n v="2655553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DEVOLUCION DE FACTURA CON SOPORTES COMPLETOS. NO SE EVIDENCIA AUTORIZACION NI TRAZABILIDAD DE LA MISMA, SOLICITARLA A LA  CAP capautorizaciones@epscomfenalcovalle.com.co Kevin Yalanda"/>
    <m/>
    <n v="0"/>
    <n v="0"/>
    <n v="2655553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6535539"/>
    <n v="0"/>
    <n v="0"/>
    <n v="0"/>
    <n v="0"/>
    <n v="0"/>
    <n v="0"/>
    <n v="0"/>
    <n v="0"/>
    <n v="0"/>
    <n v="0"/>
    <n v="0"/>
    <n v="0"/>
    <m/>
    <m/>
    <m/>
    <n v="0"/>
  </r>
  <r>
    <n v="900242742"/>
    <s v="FABILU SAS"/>
    <s v="FS"/>
    <n v="144290"/>
    <s v="FS144290"/>
    <s v="'FS144290', "/>
    <s v="900242742_FS144290"/>
    <d v="2021-12-13T00:00:00"/>
    <d v="2021-12-20T00:00:00"/>
    <n v="17700884"/>
    <n v="17700884"/>
    <s v="EVENTO"/>
    <s v="CALI"/>
    <s v="URGENCIA"/>
    <m/>
    <n v="0"/>
    <n v="0"/>
    <n v="16355761"/>
    <n v="0"/>
    <s v="Factura devuelta"/>
    <x v="5"/>
    <n v="0"/>
    <m/>
    <m/>
    <m/>
    <m/>
    <s v="Devuelta"/>
    <d v="2021-12-13T00:00:00"/>
    <d v="2025-02-03T00:00:00"/>
    <m/>
    <d v="2025-03-19T00:00:00"/>
    <n v="12"/>
    <s v="0-30"/>
    <n v="17700884"/>
    <n v="17700884"/>
    <n v="0"/>
    <n v="0"/>
    <n v="0"/>
    <n v="0"/>
    <n v="0"/>
    <n v="17700884"/>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DEVOLUCION DE FACTURA CON SOPORTES COMPLETOS. NO SE EVIDENCUA AUTORIZACION AL EGRESO DEL PACIENTE LA CUAL SE SOLICITA AL  CORREO capautorizaciones@epscomfenalcovalle.com.co DESPUYES PRESENTAR NUEVAMENE LA CUENTA. KEVINYALANDA"/>
    <m/>
    <n v="0"/>
    <n v="0"/>
    <n v="17700884"/>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7700884"/>
    <n v="0"/>
    <n v="0"/>
    <n v="0"/>
    <n v="0"/>
    <n v="0"/>
    <n v="0"/>
    <n v="0"/>
    <n v="0"/>
    <n v="0"/>
    <n v="0"/>
    <n v="0"/>
    <n v="0"/>
    <m/>
    <m/>
    <m/>
    <n v="0"/>
  </r>
  <r>
    <n v="900242742"/>
    <s v="FABILU SAS"/>
    <s v="FS"/>
    <n v="45635"/>
    <s v="FS45635"/>
    <s v="'FS45635', "/>
    <s v="900242742_FS45635"/>
    <d v="2020-10-20T00:00:00"/>
    <d v="2020-11-07T00:00:00"/>
    <n v="327900"/>
    <n v="327900"/>
    <s v="EVENTO"/>
    <s v="CALI"/>
    <s v="URGENCIA"/>
    <m/>
    <n v="0"/>
    <n v="0"/>
    <n v="163950"/>
    <n v="0"/>
    <s v="Factura devuelta"/>
    <x v="5"/>
    <n v="0"/>
    <m/>
    <m/>
    <m/>
    <m/>
    <s v="Devuelta"/>
    <d v="2020-10-20T00:00:00"/>
    <d v="2025-02-03T00:00:00"/>
    <m/>
    <d v="2025-02-07T00:00:00"/>
    <n v="52"/>
    <s v="31-60"/>
    <n v="327900"/>
    <n v="327900"/>
    <n v="0"/>
    <n v="0"/>
    <n v="0"/>
    <n v="0"/>
    <n v="0"/>
    <n v="327900"/>
    <m/>
    <s v="Se sostiene devolución de factura con soportes originales, porque no se evidencia la autorizacion del servicio de urgencias,favor     solicitar autorizacion para dar tramite de pago al correo capautorizaciones@epscomfenalcovalle.com.co"/>
    <s v="SE DEVUELVE FACTURA, NO SE EVIDENCIA AUTORIZACION PARAEL SERVICIO DE URGENCIA Y LA TOMA EXAMEN COVIC, FAVOR SOLICUITAR AUTORIZACION PARA DAR TRAMITE DE PAGO. NC"/>
    <m/>
    <n v="0"/>
    <n v="0"/>
    <n v="327900"/>
    <s v="DEVOLUCION"/>
    <s v="Se sostiene devolución de factura con soportes originales, porque no se evidencia la autorizacion del servicio de urgencias,favor solicitar autorizacion para dar tramite de pago al correo capautorizaciones@epscomfenalcovalle.com.co"/>
    <s v="AUTORIZACION"/>
    <s v="Urgencias"/>
    <s v="Urgencias"/>
    <m/>
    <n v="0"/>
    <n v="327900"/>
    <n v="0"/>
    <n v="0"/>
    <n v="0"/>
    <n v="0"/>
    <n v="0"/>
    <n v="0"/>
    <n v="0"/>
    <n v="0"/>
    <n v="0"/>
    <n v="0"/>
    <n v="0"/>
    <n v="0"/>
    <m/>
    <m/>
    <m/>
    <n v="0"/>
  </r>
  <r>
    <n v="900242742"/>
    <s v="FABILU SAS"/>
    <s v="FS"/>
    <n v="71344"/>
    <s v="FS71344"/>
    <s v="'FS71344', "/>
    <s v="900242742_FS71344"/>
    <d v="2021-02-09T00:00:00"/>
    <d v="2021-02-15T00:00:00"/>
    <n v="59603755"/>
    <n v="59603755"/>
    <s v="EVENTO"/>
    <s v="CALI"/>
    <s v="URGENCIA"/>
    <m/>
    <n v="0"/>
    <n v="0"/>
    <n v="56035001"/>
    <n v="0"/>
    <s v="Factura devuelta"/>
    <x v="5"/>
    <n v="0"/>
    <m/>
    <m/>
    <m/>
    <m/>
    <s v="Devuelta"/>
    <d v="2021-02-09T00:00:00"/>
    <d v="2025-02-03T00:00:00"/>
    <m/>
    <d v="2025-03-17T00:00:00"/>
    <n v="14"/>
    <s v="0-30"/>
    <n v="59603755"/>
    <n v="59603755"/>
    <n v="0"/>
    <n v="0"/>
    <n v="0"/>
    <n v="0"/>
    <n v="0"/>
    <n v="5960375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E REALIZA DEVOLUCION DE FACTURA CON SOPORTES COMPLETOS: 1.SOLICITAR AUTORIZACION DE LA PRESTACION DE LOS SERVICIOS AL CORREO capautorizaciones@EPSComfenalcovalle.com.co CON LOS D OCUMENTOS ADJUNTOS 2. PRESENTAR CERTIFICCION DE AGOTAMIENTO DE POLIZA POR PARTE DEL SOAT 3. REALIZAR PRESENTACION NUEVAM ENTE DE LA FACTURA PARA DAR CONTINUIDAD AL TRAMITE ADMINISTR ATIVO. KEVIN YALANDA"/>
    <m/>
    <n v="0"/>
    <n v="0"/>
    <n v="5960375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9603755"/>
    <n v="0"/>
    <n v="0"/>
    <n v="0"/>
    <n v="0"/>
    <n v="0"/>
    <n v="0"/>
    <n v="0"/>
    <n v="0"/>
    <n v="0"/>
    <n v="0"/>
    <n v="0"/>
    <n v="0"/>
    <m/>
    <m/>
    <m/>
    <n v="0"/>
  </r>
  <r>
    <n v="900242742"/>
    <s v="FABILU SAS"/>
    <s v="FS"/>
    <n v="71368"/>
    <s v="FS71368"/>
    <s v="'FS71368', "/>
    <s v="900242742_FS71368"/>
    <d v="2021-02-09T00:00:00"/>
    <d v="2021-02-15T00:00:00"/>
    <n v="12021884"/>
    <n v="12021884"/>
    <s v="EVENTO"/>
    <s v="CALI"/>
    <s v="URGENCIA"/>
    <m/>
    <n v="0"/>
    <n v="0"/>
    <n v="11026428"/>
    <n v="0"/>
    <s v="Factura devuelta"/>
    <x v="5"/>
    <n v="0"/>
    <m/>
    <m/>
    <m/>
    <m/>
    <s v="Devuelta"/>
    <d v="2021-02-09T00:00:00"/>
    <d v="2025-02-03T00:00:00"/>
    <m/>
    <d v="2025-03-19T00:00:00"/>
    <n v="12"/>
    <s v="0-30"/>
    <n v="12021884"/>
    <n v="12021884"/>
    <n v="0"/>
    <n v="0"/>
    <n v="0"/>
    <n v="0"/>
    <n v="0"/>
    <n v="12021884"/>
    <m/>
    <s v="Se sostiene devolucion de la factura, no cuenta con autorizacion para los servcios facturados, no se evidencia gestion de la IPS para solicitud de autorizacion final para cierre del evento. Por favor validar con el area encargada. "/>
    <s v="SE REALIZA DEVOLUCION DE FACTURA CON SOPORTES COMPLETOS:1.SOLICITAR AUTORIZACION DE SERV. HOSPITALARIOS AL CORREO capautorizaciones@EPSComfenalcovalle.com.co CON LOS SOPORTES PRESENTADOS 2.PRESENTAR CERTICACION DE AGOTAMIENTO DEL SOAT EMITIDO POR LA ASEGURARDORA.3.RADICAR NUEVAMENTE PARA DAR CO NTINUIDAD AL TRAMITE DE PAGO. KEVIN YALANDA"/>
    <m/>
    <n v="0"/>
    <n v="0"/>
    <n v="12021884"/>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2021884"/>
    <n v="0"/>
    <n v="0"/>
    <n v="0"/>
    <n v="0"/>
    <n v="0"/>
    <n v="0"/>
    <n v="0"/>
    <n v="0"/>
    <n v="0"/>
    <n v="0"/>
    <n v="0"/>
    <n v="0"/>
    <m/>
    <m/>
    <m/>
    <n v="0"/>
  </r>
  <r>
    <n v="900242742"/>
    <s v="FABILU SAS"/>
    <s v="FS"/>
    <n v="81989"/>
    <s v="FS81989"/>
    <s v="'FS81989', "/>
    <s v="900242742_FS81989"/>
    <d v="2021-03-07T00:00:00"/>
    <d v="2021-03-17T00:00:00"/>
    <n v="5302461"/>
    <n v="5302461"/>
    <s v="EVENTO"/>
    <s v="CALI"/>
    <s v="URGENCIA"/>
    <m/>
    <n v="0"/>
    <n v="0"/>
    <n v="5268579"/>
    <n v="0"/>
    <s v="Factura devuelta"/>
    <x v="5"/>
    <n v="0"/>
    <m/>
    <m/>
    <m/>
    <m/>
    <s v="Devuelta"/>
    <d v="2021-03-07T00:00:00"/>
    <d v="2025-02-03T00:00:00"/>
    <m/>
    <d v="2025-03-19T00:00:00"/>
    <n v="12"/>
    <s v="0-30"/>
    <n v="5302461"/>
    <n v="5302461"/>
    <n v="0"/>
    <n v="0"/>
    <n v="0"/>
    <n v="0"/>
    <n v="0"/>
    <n v="5302461"/>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O capautorizaciones@EPSComfenalcovalle.com.co CON LOS SOPORTES  PRESENTADOS. 2.PRESENTAR CARTA DE AGOTAMIENTO DE POLIZA SOA T.3.PRESENTAR CUENTA CON LOS SOPORTES INDICADOS ANTERIORMETE  .KEVIN YALANDA"/>
    <m/>
    <n v="0"/>
    <n v="0"/>
    <n v="5302461"/>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302461"/>
    <n v="0"/>
    <n v="0"/>
    <n v="0"/>
    <n v="0"/>
    <n v="0"/>
    <n v="0"/>
    <n v="0"/>
    <n v="0"/>
    <n v="0"/>
    <n v="0"/>
    <n v="0"/>
    <n v="0"/>
    <m/>
    <m/>
    <m/>
    <n v="0"/>
  </r>
  <r>
    <n v="900242742"/>
    <s v="FABILU SAS"/>
    <s v="FS"/>
    <n v="84539"/>
    <s v="FS84539"/>
    <s v="'FS84539', "/>
    <s v="900242742_FS84539"/>
    <d v="2021-03-21T00:00:00"/>
    <d v="2021-04-07T00:00:00"/>
    <n v="9538450"/>
    <n v="9538450"/>
    <s v="EVENTO"/>
    <s v="CALI"/>
    <s v="URGENCIA"/>
    <m/>
    <n v="0"/>
    <n v="0"/>
    <n v="8085729"/>
    <n v="0"/>
    <s v="Factura devuelta"/>
    <x v="5"/>
    <n v="0"/>
    <m/>
    <m/>
    <m/>
    <m/>
    <s v="Devuelta"/>
    <d v="2021-03-21T00:00:00"/>
    <d v="2025-02-03T00:00:00"/>
    <m/>
    <d v="2025-03-19T00:00:00"/>
    <n v="12"/>
    <s v="0-30"/>
    <n v="9538450"/>
    <n v="9538450"/>
    <n v="0"/>
    <n v="0"/>
    <n v="0"/>
    <n v="0"/>
    <n v="0"/>
    <n v="9538450"/>
    <m/>
    <s v="Se sostiene devolución de la factura, no cuenta con autorización para los servicios facturados, no se evidencia gestión de la IPS para solicitud de autorización final para cierre del evento. Por favor validar con el área encargada. "/>
    <s v="SE DEVUELVE FACTURA SEGUROS MUNDIAL SE GESTIONA LA CERTIFICACION DE LA ASEGURADORA REFIEREN QUE NO TIENE NOTIFICAICON PA RA EL EVENTO . SE ENIA A LA ENTIDAD FACTURA COMPLETA CON LA CERTIFICACION GESTIONADA. MILENA"/>
    <m/>
    <n v="0"/>
    <n v="0"/>
    <n v="953845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9538450"/>
    <n v="0"/>
    <n v="0"/>
    <n v="0"/>
    <n v="0"/>
    <n v="0"/>
    <n v="0"/>
    <n v="0"/>
    <n v="0"/>
    <n v="0"/>
    <n v="0"/>
    <n v="0"/>
    <n v="0"/>
    <m/>
    <m/>
    <m/>
    <n v="0"/>
  </r>
  <r>
    <n v="900242742"/>
    <s v="FABILU SAS"/>
    <s v="FS"/>
    <n v="85512"/>
    <s v="FS85512"/>
    <s v="'FS85512', "/>
    <s v="900242742_FS85512"/>
    <d v="2021-03-28T00:00:00"/>
    <d v="2021-04-07T00:00:00"/>
    <n v="7372385"/>
    <n v="7372385"/>
    <s v="EVENTO"/>
    <s v="CALI"/>
    <s v="URGENCIA"/>
    <m/>
    <n v="0"/>
    <n v="0"/>
    <n v="6416064"/>
    <n v="0"/>
    <s v="Factura devuelta"/>
    <x v="5"/>
    <n v="0"/>
    <m/>
    <m/>
    <m/>
    <m/>
    <s v="Devuelta"/>
    <d v="2021-03-28T00:00:00"/>
    <d v="2025-02-03T00:00:00"/>
    <m/>
    <d v="2025-03-19T00:00:00"/>
    <n v="12"/>
    <s v="0-30"/>
    <n v="7372385"/>
    <n v="7372385"/>
    <n v="0"/>
    <n v="0"/>
    <n v="0"/>
    <n v="0"/>
    <n v="0"/>
    <n v="7372385"/>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INICIALMENTE. 2.PRESENTAR DOCUMENTO DE AGOTAMIEN TO DE POLIZA SOAT. 3.DESPUES DE REALIZAR LOS TRAMITES ANTERI RES PRESENTAR CUENTA PARA DAR CONTINUIDAD CON LOS TRAMITES A DMINISTRATIVOS. KEVIN YALANDA"/>
    <m/>
    <n v="0"/>
    <n v="0"/>
    <n v="737238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372385"/>
    <n v="0"/>
    <n v="0"/>
    <n v="0"/>
    <n v="0"/>
    <n v="0"/>
    <n v="0"/>
    <n v="0"/>
    <n v="0"/>
    <n v="0"/>
    <n v="0"/>
    <n v="0"/>
    <n v="0"/>
    <m/>
    <m/>
    <m/>
    <n v="0"/>
  </r>
  <r>
    <n v="900242742"/>
    <s v="FABILU SAS"/>
    <s v="FS"/>
    <n v="87057"/>
    <s v="FS87057"/>
    <s v="'FS87057', "/>
    <s v="900242742_FS87057"/>
    <d v="2021-04-07T00:00:00"/>
    <d v="2021-04-14T00:00:00"/>
    <n v="7045917"/>
    <n v="7045917"/>
    <s v="EVENTO"/>
    <s v="CALI"/>
    <s v="URGENCIA"/>
    <m/>
    <n v="0"/>
    <n v="0"/>
    <n v="6714592"/>
    <n v="0"/>
    <s v="Factura devuelta"/>
    <x v="5"/>
    <n v="0"/>
    <m/>
    <m/>
    <m/>
    <m/>
    <s v="Devuelta"/>
    <d v="2021-04-07T00:00:00"/>
    <d v="2025-02-03T00:00:00"/>
    <m/>
    <d v="2025-03-19T00:00:00"/>
    <n v="12"/>
    <s v="0-30"/>
    <n v="7045917"/>
    <n v="7045917"/>
    <n v="0"/>
    <n v="0"/>
    <n v="0"/>
    <n v="0"/>
    <n v="0"/>
    <n v="7045917"/>
    <m/>
    <s v="Se sostiene devolución de la factura, no cuenta con autorización para los servicios facturados, no se evidencia gestión de la IPS para solicitud de autorización final para cierre del evento. Por favor validar con el área encargada. "/>
    <s v="SE REALIZA DEVOLUCION DE FACTURA CON SOPORTES COMPLETOS:1.SOLICITAR AUTORIZACION DE SERVICIOS HOSPITALARIOS AL CORRE capautorizaciones@EPSComfenalcovalle.com.co CON LOS SOPORTES  PRESENTADOS. 2.PRESENTAR CARTA DE AGOTAMIENTO DE POLIZA SOA T. 3.PRESENTAR CUENTA CON LO REQUERIDO ANTERIORMENTE. KEVIN YALANDA"/>
    <m/>
    <n v="0"/>
    <n v="0"/>
    <n v="7045917"/>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7045917"/>
    <n v="0"/>
    <n v="0"/>
    <n v="0"/>
    <n v="0"/>
    <n v="0"/>
    <n v="0"/>
    <n v="0"/>
    <n v="0"/>
    <n v="0"/>
    <n v="0"/>
    <n v="0"/>
    <n v="0"/>
    <m/>
    <m/>
    <m/>
    <n v="0"/>
  </r>
  <r>
    <n v="900242742"/>
    <s v="FABILU SAS"/>
    <s v="FS"/>
    <n v="88452"/>
    <s v="FS88452"/>
    <s v="'FS88452', "/>
    <s v="900242742_FS88452"/>
    <d v="2021-04-14T00:00:00"/>
    <d v="2021-05-05T00:00:00"/>
    <n v="67841543"/>
    <n v="67841543"/>
    <s v="EVENTO"/>
    <s v="CALI"/>
    <s v="URGENCIA"/>
    <m/>
    <n v="0"/>
    <n v="0"/>
    <n v="56114533"/>
    <n v="0"/>
    <s v="Factura devuelta"/>
    <x v="5"/>
    <n v="0"/>
    <m/>
    <m/>
    <m/>
    <m/>
    <s v="Devuelta"/>
    <d v="2021-04-14T00:00:00"/>
    <d v="2025-02-03T00:00:00"/>
    <m/>
    <d v="2025-03-17T00:00:00"/>
    <n v="14"/>
    <s v="0-30"/>
    <n v="67841543"/>
    <n v="67841543"/>
    <n v="0"/>
    <n v="0"/>
    <n v="0"/>
    <n v="0"/>
    <n v="0"/>
    <n v="67841543"/>
    <m/>
    <s v="Se sostiene devolución de la factura, al validar no cuenta con autorización para los servicios facturados, por favor validar con el área encargada para solicitud de autorización final para cierre del evento."/>
    <s v="SE DEVUELVE FACTURA CON SOPORTES COMPLETOS: 1. SOLICITAR AUTORIZACION DE PRESTACION DE LOS SERVICIOS AL CORREO capautorizaciones@EPSComfenalcovalle.com.co CON LOS SOPORTE PRESENTADOS 2. RADICAR FACTURA CON AUTORIZACION PARA DAR CON DAR CONTUNUIDAD AL TRAMITE DE PAGO. 3.SOLICITAR CERTIFICACIO  DE AGOTAMIENTO DE POLIZA A LA ASEGURADORA. KEVIN YALANDA"/>
    <m/>
    <n v="0"/>
    <n v="0"/>
    <n v="67841543"/>
    <s v="DEVOLUCION"/>
    <s v="Se sostiene devolución de la factura, al validar no cuenta con autorización para los servicios facturados, por favor validar con el área encargada para solicitud de autorización final para cierre del evento."/>
    <s v="AUTORIZACION"/>
    <s v="Urgencias"/>
    <s v="Urgencias"/>
    <m/>
    <n v="0"/>
    <n v="67841543"/>
    <n v="0"/>
    <n v="0"/>
    <n v="0"/>
    <n v="0"/>
    <n v="0"/>
    <n v="0"/>
    <n v="0"/>
    <n v="0"/>
    <n v="0"/>
    <n v="0"/>
    <n v="0"/>
    <n v="0"/>
    <m/>
    <m/>
    <m/>
    <n v="0"/>
  </r>
  <r>
    <n v="900242742"/>
    <s v="FABILU SAS"/>
    <s v="CC"/>
    <n v="188768"/>
    <s v="CC188768"/>
    <s v="'CC188768', "/>
    <s v="900242742_CC188768"/>
    <d v="2015-11-06T00:00:00"/>
    <d v="2016-02-02T00:00:00"/>
    <n v="609866"/>
    <n v="609866"/>
    <s v="EVENTO"/>
    <s v="CALI"/>
    <s v="URGENCIA"/>
    <m/>
    <n v="0"/>
    <n v="0"/>
    <n v="0"/>
    <m/>
    <s v="Factura devuelta"/>
    <x v="5"/>
    <n v="0"/>
    <m/>
    <m/>
    <m/>
    <m/>
    <s v="Devuelta"/>
    <d v="2015-11-06T00:00:00"/>
    <d v="2016-02-02T00:00:00"/>
    <d v="2022-10-13T00:00:00"/>
    <d v="2016-02-08T00:00:00"/>
    <n v="3339"/>
    <s v="Más de 360"/>
    <n v="609866"/>
    <n v="609866"/>
    <n v="0"/>
    <n v="0"/>
    <n v="0"/>
    <n v="0"/>
    <n v="0"/>
    <n v="609866"/>
    <m/>
    <s v="MIGRACION"/>
    <s v="Se devuelve factura.1.No se evidencia autorización del servicio facturado. Favor gestionar tramite de autorización al capvalle@aseguramientosalud.con ó con la señora: Adriana David (coordinadora de la capvalle al correo: adriana.david@g-ocho.com.co 2.Falta certificado emitido por la aseguradora, en el cual se evidencia que el paciente agoto el Tope SOAT (Decreto 056 del 14/01/2015). 3.Falta factura de gastos a cargo de la aseguradora.  DERLY M."/>
    <m/>
    <n v="0"/>
    <n v="0"/>
    <n v="609866"/>
    <s v="DEVOLUCION"/>
    <s v="DEVOLUCION: 1.Soportar cuenta con Certificacion de Agotamien to de Poliza de la Aseguradora. 2.NO cuenta con autorizacio ni trazabilidad de la prestacion de los servicios de la IPS Kevin Yalanda"/>
    <s v="AUTORIZACION"/>
    <m/>
    <s v="Ambulatorio"/>
    <s v="MIG-900242742"/>
    <n v="0"/>
    <n v="609866"/>
    <n v="0"/>
    <n v="0"/>
    <n v="0"/>
    <n v="0"/>
    <n v="0"/>
    <n v="0"/>
    <n v="0"/>
    <n v="0"/>
    <n v="0"/>
    <n v="0"/>
    <n v="0"/>
    <n v="0"/>
    <m/>
    <m/>
    <m/>
    <n v="0"/>
  </r>
  <r>
    <n v="900242742"/>
    <s v="FABILU SAS"/>
    <s v="FS"/>
    <n v="147290"/>
    <s v="FS147290"/>
    <s v="'FS147290', "/>
    <s v="900242742_FS147290"/>
    <d v="2022-01-05T00:00:00"/>
    <d v="2022-01-12T00:00:00"/>
    <n v="811505"/>
    <n v="811505"/>
    <s v="EVENTO"/>
    <s v="CALI"/>
    <s v="URGENCIA"/>
    <m/>
    <n v="0"/>
    <n v="0"/>
    <n v="0"/>
    <m/>
    <s v="Factura devuelta"/>
    <x v="5"/>
    <n v="0"/>
    <m/>
    <m/>
    <m/>
    <m/>
    <s v="Devuelta"/>
    <d v="2022-01-05T00:00:00"/>
    <d v="2025-02-03T00:00:00"/>
    <m/>
    <d v="2025-03-19T00:00:00"/>
    <n v="12"/>
    <s v="0-30"/>
    <n v="811505"/>
    <n v="811505"/>
    <n v="0"/>
    <n v="0"/>
    <n v="0"/>
    <n v="0"/>
    <n v="0"/>
    <n v="811505"/>
    <m/>
    <s v="Se sostiene devolución de la factura, no cuenta con autorización para los servicios facturados, no se evidencia gestión de la IPS para solicitud de autorización final para cierre del evento. Por favor validar con el área encargada. "/>
    <s v="DEVOLUCION factura con soportes completos: No se evidencia aautorizacion, ni trazabilidad oportuna de solicitud de autoe ización pcte supera tope el día 27/11/2021 y fue reportado a la CAP 3 días después (30/11/2021) posterior a su egreso. - Falta carta de agotamiento de soat emitido por la asegurad ora SOAT. Kevin Yalanda"/>
    <m/>
    <n v="0"/>
    <n v="0"/>
    <n v="81150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811505"/>
    <n v="0"/>
    <n v="0"/>
    <n v="0"/>
    <n v="0"/>
    <n v="0"/>
    <n v="0"/>
    <n v="0"/>
    <n v="0"/>
    <n v="0"/>
    <n v="0"/>
    <n v="0"/>
    <n v="0"/>
    <m/>
    <m/>
    <m/>
    <n v="0"/>
  </r>
  <r>
    <n v="900242742"/>
    <s v="FABILU SAS"/>
    <s v="FS"/>
    <n v="155117"/>
    <s v="FS155117"/>
    <s v="'FS155117', "/>
    <s v="900242742_FS155117"/>
    <d v="2022-02-01T00:00:00"/>
    <d v="2022-03-02T00:00:00"/>
    <n v="14177015"/>
    <n v="14177015"/>
    <s v="EVENTO"/>
    <s v="CALI"/>
    <s v="URGENCIA"/>
    <m/>
    <n v="0"/>
    <n v="0"/>
    <n v="0"/>
    <m/>
    <s v="Factura devuelta"/>
    <x v="5"/>
    <n v="0"/>
    <m/>
    <m/>
    <m/>
    <m/>
    <s v="Devuelta"/>
    <d v="2022-02-01T00:00:00"/>
    <d v="2025-02-03T00:00:00"/>
    <m/>
    <d v="2025-03-19T00:00:00"/>
    <n v="12"/>
    <s v="0-30"/>
    <n v="14177015"/>
    <n v="14177015"/>
    <n v="0"/>
    <n v="0"/>
    <n v="0"/>
    <n v="0"/>
    <n v="0"/>
    <n v="14177015"/>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4177015"/>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4177015"/>
    <n v="0"/>
    <n v="0"/>
    <n v="0"/>
    <n v="0"/>
    <n v="0"/>
    <n v="0"/>
    <n v="0"/>
    <n v="0"/>
    <n v="0"/>
    <n v="0"/>
    <n v="0"/>
    <n v="0"/>
    <m/>
    <m/>
    <m/>
    <n v="0"/>
  </r>
  <r>
    <n v="900242742"/>
    <s v="FABILU SAS"/>
    <s v="FS"/>
    <n v="155229"/>
    <s v="FS155229"/>
    <s v="'FS155229', "/>
    <s v="900242742_FS155229"/>
    <d v="2022-02-02T00:00:00"/>
    <d v="2022-03-02T00:00:00"/>
    <n v="18034886"/>
    <n v="18034886"/>
    <s v="EVENTO"/>
    <s v="CALI"/>
    <s v="URGENCIA"/>
    <m/>
    <n v="0"/>
    <n v="0"/>
    <n v="0"/>
    <m/>
    <s v="Factura devuelta"/>
    <x v="5"/>
    <n v="0"/>
    <m/>
    <m/>
    <m/>
    <m/>
    <s v="Devuelta"/>
    <d v="2022-02-02T00:00:00"/>
    <d v="2025-02-03T00:00:00"/>
    <m/>
    <d v="2025-03-18T00:00:00"/>
    <n v="13"/>
    <s v="0-30"/>
    <n v="18034886"/>
    <n v="18034886"/>
    <n v="0"/>
    <n v="0"/>
    <n v="0"/>
    <n v="0"/>
    <n v="0"/>
    <n v="1803488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Kevin Yalanda"/>
    <m/>
    <n v="0"/>
    <n v="0"/>
    <n v="1803488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034886"/>
    <n v="0"/>
    <n v="0"/>
    <n v="0"/>
    <n v="0"/>
    <n v="0"/>
    <n v="0"/>
    <n v="0"/>
    <n v="0"/>
    <n v="0"/>
    <n v="0"/>
    <n v="0"/>
    <n v="0"/>
    <m/>
    <m/>
    <m/>
    <n v="0"/>
  </r>
  <r>
    <n v="900242742"/>
    <s v="FABILU SAS"/>
    <s v="FS"/>
    <n v="159108"/>
    <s v="FS159108"/>
    <s v="'FS159108', "/>
    <s v="900242742_FS159108"/>
    <d v="2022-02-15T00:00:00"/>
    <d v="2022-03-05T00:00:00"/>
    <n v="136300"/>
    <n v="136300"/>
    <s v="EVENTO"/>
    <s v="CALI"/>
    <s v="URGENCIA"/>
    <m/>
    <n v="0"/>
    <n v="0"/>
    <n v="0"/>
    <m/>
    <s v="Factura devuelta"/>
    <x v="5"/>
    <n v="0"/>
    <m/>
    <m/>
    <m/>
    <m/>
    <s v="Devuelta"/>
    <d v="2022-02-15T00:00:00"/>
    <d v="2025-02-03T00:00:00"/>
    <m/>
    <d v="2025-03-19T00:00:00"/>
    <n v="12"/>
    <s v="0-30"/>
    <n v="136300"/>
    <n v="136300"/>
    <n v="0"/>
    <n v="0"/>
    <n v="0"/>
    <n v="0"/>
    <n v="0"/>
    <n v="136300"/>
    <m/>
    <s v="Se sostiene devolución de la factura, no cuenta con autorización para los servicios facturados, no se evidencia gestión de la IPS para solicitud de autorización final para cierre del evento. Por favor validar con el área encargada. "/>
    <s v="AUT_Devolución de factura con soportes completos: 1.No se evidencia autorización de procedimiento no facturado en la cue nta FS155576. Solicitarla al correo capautorizaciones@epscom fenalcovalle.com.co y presentar cuenta nuevamente. Kevin Y."/>
    <m/>
    <n v="0"/>
    <n v="0"/>
    <n v="1363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36300"/>
    <n v="0"/>
    <n v="0"/>
    <n v="0"/>
    <n v="0"/>
    <n v="0"/>
    <n v="0"/>
    <n v="0"/>
    <n v="0"/>
    <n v="0"/>
    <n v="0"/>
    <n v="0"/>
    <n v="0"/>
    <m/>
    <m/>
    <m/>
    <n v="0"/>
  </r>
  <r>
    <n v="900242742"/>
    <s v="FABILU SAS"/>
    <s v="FS"/>
    <n v="159589"/>
    <s v="FS159589"/>
    <s v="'FS159589', "/>
    <s v="900242742_FS159589"/>
    <d v="2022-02-17T00:00:00"/>
    <d v="2022-03-05T00:00:00"/>
    <n v="59027340"/>
    <n v="59027340"/>
    <s v="EVENTO"/>
    <s v="CALI"/>
    <s v="URGENCIA"/>
    <m/>
    <n v="0"/>
    <n v="0"/>
    <n v="0"/>
    <m/>
    <s v="Factura devuelta"/>
    <x v="5"/>
    <n v="0"/>
    <m/>
    <m/>
    <m/>
    <m/>
    <s v="Devuelta"/>
    <d v="2022-02-17T00:00:00"/>
    <d v="2025-02-03T00:00:00"/>
    <m/>
    <d v="2025-03-17T00:00:00"/>
    <n v="14"/>
    <s v="0-30"/>
    <n v="59027340"/>
    <n v="59027340"/>
    <n v="0"/>
    <n v="0"/>
    <n v="0"/>
    <n v="0"/>
    <n v="0"/>
    <n v="59027340"/>
    <m/>
    <s v=" 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_Devolución de factura con soportes completos: 1.No se evidencia autorización egreso, solicitarla al correo capautorizaciones@epscomfenalcovalle.com.co 2. No se evidenc ia factura y detalle emitidas a la aseguradora soat 3.No se evidencia carta de agotamiento emitida por la aseguradora SO AT. Kevin Yalanda"/>
    <m/>
    <n v="0"/>
    <n v="0"/>
    <n v="59027340"/>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59027340"/>
    <n v="0"/>
    <n v="0"/>
    <n v="0"/>
    <n v="0"/>
    <n v="0"/>
    <n v="0"/>
    <n v="0"/>
    <n v="0"/>
    <n v="0"/>
    <n v="0"/>
    <n v="0"/>
    <n v="0"/>
    <m/>
    <m/>
    <m/>
    <n v="0"/>
  </r>
  <r>
    <n v="900242742"/>
    <s v="FABILU SAS"/>
    <s v="FS"/>
    <n v="167502"/>
    <s v="FS167502"/>
    <s v="'FS167502', "/>
    <s v="900242742_FS167502"/>
    <d v="2022-03-24T00:00:00"/>
    <d v="2022-04-20T00:00:00"/>
    <n v="21076112"/>
    <n v="21076112"/>
    <s v="EVENTO"/>
    <s v="CALI"/>
    <s v="URGENCIA"/>
    <m/>
    <n v="0"/>
    <n v="0"/>
    <n v="0"/>
    <m/>
    <s v="Factura devuelta"/>
    <x v="5"/>
    <n v="0"/>
    <m/>
    <m/>
    <m/>
    <m/>
    <s v="Devuelta"/>
    <d v="2022-03-24T00:00:00"/>
    <d v="2025-02-03T00:00:00"/>
    <m/>
    <d v="2025-03-18T00:00:00"/>
    <n v="13"/>
    <s v="0-30"/>
    <n v="21076112"/>
    <n v="21076112"/>
    <n v="0"/>
    <n v="0"/>
    <n v="0"/>
    <n v="0"/>
    <n v="0"/>
    <n v="2107611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 - DEVOLUCION DE FACTURA CON SOPORTES COMPLETOS: SOAT/MUNDIAL - NO SE EVIDENCIA AUTORIZACION SOLICIATA AL EGRESO DE L A CAP, NO SE EVIDENCIA CARTA DE SUPERACIN EMITIDA POR MUNDIA L. KEVIN YALANDA"/>
    <m/>
    <n v="0"/>
    <n v="0"/>
    <n v="2107611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1076112"/>
    <n v="0"/>
    <n v="0"/>
    <n v="0"/>
    <n v="0"/>
    <n v="0"/>
    <n v="0"/>
    <n v="0"/>
    <n v="0"/>
    <n v="0"/>
    <n v="0"/>
    <n v="0"/>
    <n v="0"/>
    <m/>
    <m/>
    <m/>
    <n v="0"/>
  </r>
  <r>
    <n v="900242742"/>
    <s v="FABILU SAS"/>
    <s v="FS"/>
    <n v="170688"/>
    <s v="FS170688"/>
    <s v="'FS170688', "/>
    <s v="900242742_FS170688"/>
    <d v="2022-04-07T00:00:00"/>
    <d v="2022-04-12T00:00:00"/>
    <n v="26729275"/>
    <n v="26729275"/>
    <s v="EVENTO"/>
    <s v="CALI"/>
    <s v="URGENCIA"/>
    <m/>
    <n v="0"/>
    <n v="0"/>
    <n v="0"/>
    <m/>
    <s v="Factura devuelta"/>
    <x v="5"/>
    <n v="0"/>
    <m/>
    <m/>
    <m/>
    <m/>
    <s v="Devuelta"/>
    <d v="2022-04-07T00:00:00"/>
    <d v="2025-02-03T00:00:00"/>
    <m/>
    <d v="2025-03-18T00:00:00"/>
    <n v="13"/>
    <s v="0-30"/>
    <n v="26729275"/>
    <n v="26729275"/>
    <n v="0"/>
    <n v="0"/>
    <n v="0"/>
    <n v="0"/>
    <n v="0"/>
    <n v="26729275"/>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AUTORIZACION. Devolución de factura con soportes originales, no se evidencia autorización. Solicitarla al correo: capautorizaciones@epscomfenalcovalle.com.co  y presentar nue vamente- Falta factura emitida a la aseguradora SOAt y certi FICADO DE AGOTAMIENTO DE POLIZA SOAT. KEVIN YALANDA"/>
    <m/>
    <n v="0"/>
    <n v="0"/>
    <n v="26729275"/>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6729275"/>
    <n v="0"/>
    <n v="0"/>
    <n v="0"/>
    <n v="0"/>
    <n v="0"/>
    <n v="0"/>
    <n v="0"/>
    <n v="0"/>
    <n v="0"/>
    <n v="0"/>
    <n v="0"/>
    <n v="0"/>
    <m/>
    <m/>
    <m/>
    <n v="0"/>
  </r>
  <r>
    <n v="900242742"/>
    <s v="FABILU SAS"/>
    <s v="FS"/>
    <n v="173588"/>
    <s v="FS173588"/>
    <s v="'FS173588', "/>
    <s v="900242742_FS173588"/>
    <d v="2022-04-22T00:00:00"/>
    <d v="2022-05-10T00:00:00"/>
    <n v="249300"/>
    <n v="249300"/>
    <s v="EVENTO"/>
    <s v="CALI"/>
    <s v="URGENCIA"/>
    <m/>
    <n v="0"/>
    <n v="0"/>
    <n v="0"/>
    <m/>
    <s v="Factura devuelta"/>
    <x v="5"/>
    <n v="0"/>
    <m/>
    <m/>
    <m/>
    <m/>
    <s v="Devuelta"/>
    <d v="2022-04-22T00:00:00"/>
    <d v="2025-02-03T00:00:00"/>
    <m/>
    <d v="2025-02-07T00:00:00"/>
    <n v="52"/>
    <s v="31-60"/>
    <n v="249300"/>
    <n v="249300"/>
    <n v="0"/>
    <n v="0"/>
    <n v="0"/>
    <n v="0"/>
    <n v="0"/>
    <n v="2493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SOAT SE DVUELVE FACTURA ACCIDENTE SOAT NO HAY AUTORIZACION PARA EL SERVICIO FACTURADO GESTIONAR CON EL AREA ENCARGAD A NO ENVIAN CERTIFICACION TOPE SUPERADO DE LA ASEGURADORA PA RA PODER DAR TRAMITE DE PAGO POR PARTE DE EPS CON TOPE YA SUPERADO GESTIONAR CON LA ASEGURADORA LA CERTIFICACION . NO ENVIAN COPIA DE POLIZA.MILENA"/>
    <m/>
    <n v="0"/>
    <n v="0"/>
    <n v="2493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249300"/>
    <n v="0"/>
    <n v="0"/>
    <n v="0"/>
    <n v="0"/>
    <n v="0"/>
    <n v="0"/>
    <n v="0"/>
    <n v="0"/>
    <n v="0"/>
    <n v="0"/>
    <n v="0"/>
    <n v="0"/>
    <m/>
    <m/>
    <m/>
    <n v="0"/>
  </r>
  <r>
    <n v="900242742"/>
    <s v="FABILU SAS"/>
    <s v="FS"/>
    <n v="179089"/>
    <s v="FS179089"/>
    <s v="'FS179089', "/>
    <s v="900242742_FS179089"/>
    <d v="2022-05-17T00:00:00"/>
    <d v="2022-06-06T00:00:00"/>
    <n v="25869688"/>
    <n v="25869688"/>
    <s v="EVENTO"/>
    <s v="CALI"/>
    <s v="URGENCIA"/>
    <m/>
    <n v="0"/>
    <n v="0"/>
    <n v="0"/>
    <m/>
    <s v="Factura devuelta"/>
    <x v="5"/>
    <n v="0"/>
    <m/>
    <m/>
    <m/>
    <m/>
    <s v="Devuelta"/>
    <d v="2022-05-17T00:00:00"/>
    <d v="2025-02-03T00:00:00"/>
    <m/>
    <d v="2025-03-18T00:00:00"/>
    <n v="13"/>
    <s v="0-30"/>
    <n v="25869688"/>
    <n v="25869688"/>
    <n v="0"/>
    <n v="0"/>
    <n v="0"/>
    <n v="0"/>
    <n v="0"/>
    <n v="25869688"/>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25869688"/>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25869688"/>
    <n v="0"/>
    <n v="0"/>
    <n v="0"/>
    <n v="0"/>
    <n v="0"/>
    <n v="0"/>
    <n v="0"/>
    <n v="0"/>
    <n v="0"/>
    <n v="0"/>
    <n v="0"/>
    <n v="0"/>
    <m/>
    <m/>
    <m/>
    <n v="0"/>
  </r>
  <r>
    <n v="900242742"/>
    <s v="FABILU SAS"/>
    <s v="FS"/>
    <n v="180489"/>
    <s v="FS180489"/>
    <s v="'FS180489', "/>
    <s v="900242742_FS180489"/>
    <d v="2022-05-23T00:00:00"/>
    <d v="2022-06-06T00:00:00"/>
    <n v="341771"/>
    <n v="341771"/>
    <s v="EVENTO"/>
    <s v="CALI"/>
    <s v="URGENCIA"/>
    <m/>
    <n v="0"/>
    <n v="0"/>
    <n v="0"/>
    <m/>
    <s v="Factura devuelta"/>
    <x v="5"/>
    <n v="0"/>
    <m/>
    <m/>
    <m/>
    <m/>
    <s v="Devuelta"/>
    <d v="2022-05-23T00:00:00"/>
    <d v="2025-02-03T00:00:00"/>
    <m/>
    <d v="2025-03-19T00:00:00"/>
    <n v="12"/>
    <s v="0-30"/>
    <n v="341771"/>
    <n v="341771"/>
    <n v="0"/>
    <n v="0"/>
    <n v="0"/>
    <n v="0"/>
    <n v="0"/>
    <n v="341771"/>
    <m/>
    <s v="Se sostiene devolución de la factura, no cuenta con autorización para los servicios facturados, no se evidencia gestión de la IPS para solicitud de autorización final para cierre del evento. Por favor validar con el área encargada.  "/>
    <s v="AUTORIZACION- DEVOLUCION DE FACTUTA CON SOPORTES COMPLETOS.SOLICUITAR AUTORIZACION A LA CAP capautorizaciones@epscomfenalcovalle.com.co KEVIN YALANDA"/>
    <m/>
    <n v="0"/>
    <n v="0"/>
    <n v="341771"/>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41771"/>
    <n v="0"/>
    <n v="0"/>
    <n v="0"/>
    <n v="0"/>
    <n v="0"/>
    <n v="0"/>
    <n v="0"/>
    <n v="0"/>
    <n v="0"/>
    <n v="0"/>
    <n v="0"/>
    <n v="0"/>
    <m/>
    <m/>
    <m/>
    <n v="0"/>
  </r>
  <r>
    <n v="900242742"/>
    <s v="FABILU SAS"/>
    <s v="FS"/>
    <n v="180824"/>
    <s v="FS180824"/>
    <s v="'FS180824', "/>
    <s v="900242742_FS180824"/>
    <d v="2022-05-24T00:00:00"/>
    <d v="2022-06-06T00:00:00"/>
    <n v="11661235"/>
    <n v="11661235"/>
    <s v="EVENTO"/>
    <s v="CALI"/>
    <s v="URGENCIA"/>
    <m/>
    <n v="0"/>
    <n v="0"/>
    <n v="0"/>
    <m/>
    <s v="Factura devuelta"/>
    <x v="5"/>
    <n v="0"/>
    <m/>
    <m/>
    <m/>
    <m/>
    <s v="Devuelta"/>
    <d v="2022-05-24T00:00:00"/>
    <d v="2025-02-03T00:00:00"/>
    <m/>
    <d v="2025-03-19T00:00:00"/>
    <n v="12"/>
    <s v="0-30"/>
    <n v="11661235"/>
    <n v="11661235"/>
    <n v="0"/>
    <n v="0"/>
    <n v="0"/>
    <n v="0"/>
    <n v="0"/>
    <n v="11661235"/>
    <m/>
    <s v="Se sostiene devolucion de la factura, no cuenta con autorizacion para los servcios facturados, no se evidencia gestion de la IPS para solicitud de autorizacion final para cierre del evento. Por favor validar con el area encargada. "/>
    <s v="SOPORTES:DEVOLUCION DE FACTURA CON SOPORTES SUMINISTRADOS:1.NO SE EVIDENCIA FACTURA EMITIDA A LA ASEGURADORA SOAT. NO SE LE REALIZA AUDITORIA MEDICA POR FALTA DE DETALLE. 2.NO SE EVINDENCIA AUTORZACION, SOLICITARLA A LA CAP"/>
    <m/>
    <n v="0"/>
    <n v="0"/>
    <n v="11661235"/>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1661235"/>
    <n v="0"/>
    <n v="0"/>
    <n v="0"/>
    <n v="0"/>
    <n v="0"/>
    <n v="0"/>
    <n v="0"/>
    <n v="0"/>
    <n v="0"/>
    <n v="0"/>
    <n v="0"/>
    <n v="0"/>
    <m/>
    <m/>
    <m/>
    <n v="0"/>
  </r>
  <r>
    <n v="900242742"/>
    <s v="FABILU SAS"/>
    <s v="FS"/>
    <n v="181416"/>
    <s v="FS181416"/>
    <s v="'FS181416', "/>
    <s v="900242742_FS181416"/>
    <d v="2022-05-26T00:00:00"/>
    <d v="2022-06-06T00:00:00"/>
    <n v="18737676"/>
    <n v="18737676"/>
    <s v="EVENTO"/>
    <s v="CALI"/>
    <s v="URGENCIA"/>
    <m/>
    <n v="0"/>
    <n v="0"/>
    <n v="0"/>
    <m/>
    <s v="Factura devuelta"/>
    <x v="5"/>
    <n v="0"/>
    <m/>
    <m/>
    <m/>
    <m/>
    <s v="Devuelta"/>
    <d v="2022-05-26T00:00:00"/>
    <d v="2025-02-03T00:00:00"/>
    <m/>
    <d v="2025-03-18T00:00:00"/>
    <n v="13"/>
    <s v="0-30"/>
    <n v="18737676"/>
    <n v="18737676"/>
    <n v="0"/>
    <n v="0"/>
    <n v="0"/>
    <n v="0"/>
    <n v="0"/>
    <n v="1873767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NO SE EVIDNCIA AUTORIZACION SOLICITADA AL EGRESO DEL PACIENTE. AUDITOR IA MEDICA POR PERTINENCIA. SE ENVIA CARTA DE HALLAZGOS. KEVIN YALANDA"/>
    <m/>
    <n v="0"/>
    <n v="0"/>
    <n v="1873767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8737676"/>
    <n v="0"/>
    <n v="0"/>
    <n v="0"/>
    <n v="0"/>
    <n v="0"/>
    <n v="0"/>
    <n v="0"/>
    <n v="0"/>
    <n v="0"/>
    <n v="0"/>
    <n v="0"/>
    <n v="0"/>
    <m/>
    <m/>
    <m/>
    <n v="0"/>
  </r>
  <r>
    <n v="900242742"/>
    <s v="FABILU SAS"/>
    <s v="FS"/>
    <n v="182549"/>
    <s v="FS182549"/>
    <s v="'FS182549', "/>
    <s v="900242742_FS182549"/>
    <d v="2022-06-01T00:00:00"/>
    <d v="2022-07-18T00:00:00"/>
    <n v="37520136"/>
    <n v="37520136"/>
    <s v="EVENTO"/>
    <s v="CALI"/>
    <s v="URGENCIA"/>
    <m/>
    <n v="0"/>
    <n v="0"/>
    <n v="0"/>
    <m/>
    <s v="Factura devuelta"/>
    <x v="5"/>
    <n v="0"/>
    <m/>
    <m/>
    <m/>
    <m/>
    <s v="Devuelta"/>
    <d v="2022-06-01T00:00:00"/>
    <d v="2025-02-03T00:00:00"/>
    <m/>
    <d v="2025-03-17T00:00:00"/>
    <n v="14"/>
    <s v="0-30"/>
    <n v="37520136"/>
    <n v="37520136"/>
    <n v="0"/>
    <n v="0"/>
    <n v="0"/>
    <n v="0"/>
    <n v="0"/>
    <n v="37520136"/>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7520136"/>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7520136"/>
    <n v="0"/>
    <n v="0"/>
    <n v="0"/>
    <n v="0"/>
    <n v="0"/>
    <n v="0"/>
    <n v="0"/>
    <n v="0"/>
    <n v="0"/>
    <n v="0"/>
    <n v="0"/>
    <n v="0"/>
    <m/>
    <m/>
    <m/>
    <n v="0"/>
  </r>
  <r>
    <n v="900242742"/>
    <s v="FABILU SAS"/>
    <s v="FS"/>
    <n v="183711"/>
    <s v="FS183711"/>
    <s v="'FS183711', "/>
    <s v="900242742_FS183711"/>
    <d v="2022-06-07T00:00:00"/>
    <d v="2022-07-18T00:00:00"/>
    <n v="31324872"/>
    <n v="31324872"/>
    <s v="EVENTO"/>
    <s v="CALI"/>
    <s v="URGENCIA"/>
    <m/>
    <n v="0"/>
    <n v="0"/>
    <n v="0"/>
    <m/>
    <s v="Factura devuelta"/>
    <x v="5"/>
    <n v="0"/>
    <m/>
    <m/>
    <m/>
    <m/>
    <s v="Devuelta"/>
    <d v="2022-06-07T00:00:00"/>
    <d v="2025-02-03T00:00:00"/>
    <m/>
    <d v="2025-03-17T00:00:00"/>
    <n v="14"/>
    <s v="0-30"/>
    <n v="31324872"/>
    <n v="31324872"/>
    <n v="0"/>
    <n v="0"/>
    <n v="0"/>
    <n v="0"/>
    <n v="0"/>
    <n v="31324872"/>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m/>
    <n v="0"/>
    <n v="0"/>
    <n v="31324872"/>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1324872"/>
    <n v="0"/>
    <n v="0"/>
    <n v="0"/>
    <n v="0"/>
    <n v="0"/>
    <n v="0"/>
    <n v="0"/>
    <n v="0"/>
    <n v="0"/>
    <n v="0"/>
    <n v="0"/>
    <n v="0"/>
    <m/>
    <m/>
    <m/>
    <n v="0"/>
  </r>
  <r>
    <n v="900242742"/>
    <s v="FABILU SAS"/>
    <s v="FS"/>
    <n v="184863"/>
    <s v="FS184863"/>
    <s v="'FS184863', "/>
    <s v="900242742_FS184863"/>
    <d v="2022-06-13T00:00:00"/>
    <d v="2022-07-22T00:00:00"/>
    <n v="2268605"/>
    <n v="2268605"/>
    <s v="EVENTO"/>
    <s v="CALI"/>
    <s v="URGENCIA"/>
    <m/>
    <n v="0"/>
    <n v="0"/>
    <n v="0"/>
    <m/>
    <s v="Factura devuelta"/>
    <x v="5"/>
    <n v="0"/>
    <m/>
    <m/>
    <m/>
    <m/>
    <s v="Devuelta"/>
    <d v="2022-06-13T00:00:00"/>
    <d v="2025-02-03T00:00:00"/>
    <m/>
    <d v="2025-03-19T00:00:00"/>
    <n v="12"/>
    <s v="0-30"/>
    <n v="2268605"/>
    <n v="2268605"/>
    <n v="0"/>
    <n v="0"/>
    <n v="0"/>
    <n v="0"/>
    <n v="0"/>
    <n v="2268605"/>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1.SIN OBJECCIONES POR AUDITORIA 2.NO SE EVIDENCIA AUTORIZACION DE EGRESO DEL PACIENTE. SOLIC ITARLA AL CORREO capautorizaciones@epscomfenalcovalle.com.co 3.NO SE EVIDENCIA CARTA DE AGOTAMIENTO DE POLIZA SOAT, EMITI DA POR LA ASEGURADORA DONDE IDIQUE EL CONSUMO TOTAL DE LA MI sma NOTA: UNA VEZ GESTIONADO PRESENTAR CUENTA NUEVAMENTE PARA LI QUIDACION DE LA MISMA. KEVIN YALANDA"/>
    <m/>
    <n v="0"/>
    <n v="0"/>
    <n v="2268605"/>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2268605"/>
    <n v="0"/>
    <n v="0"/>
    <n v="0"/>
    <n v="0"/>
    <n v="0"/>
    <n v="0"/>
    <n v="0"/>
    <n v="0"/>
    <n v="0"/>
    <n v="0"/>
    <n v="0"/>
    <n v="0"/>
    <m/>
    <m/>
    <m/>
    <n v="0"/>
  </r>
  <r>
    <n v="900242742"/>
    <s v="FABILU SAS"/>
    <s v="FS"/>
    <n v="186966"/>
    <s v="FS186966"/>
    <s v="'FS186966', "/>
    <s v="900242742_FS186966"/>
    <d v="2022-06-23T00:00:00"/>
    <d v="2022-07-22T00:00:00"/>
    <n v="9153400"/>
    <n v="9153400"/>
    <s v="EVENTO"/>
    <s v="CALI"/>
    <s v="URGENCIA"/>
    <m/>
    <n v="0"/>
    <n v="0"/>
    <n v="0"/>
    <m/>
    <s v="Factura devuelta"/>
    <x v="5"/>
    <n v="0"/>
    <m/>
    <m/>
    <m/>
    <m/>
    <s v="Devuelta"/>
    <d v="2022-06-23T00:00:00"/>
    <d v="2025-02-03T00:00:00"/>
    <m/>
    <d v="2025-03-19T00:00:00"/>
    <n v="12"/>
    <s v="0-30"/>
    <n v="9153400"/>
    <n v="9153400"/>
    <n v="0"/>
    <n v="0"/>
    <n v="0"/>
    <n v="0"/>
    <n v="0"/>
    <n v="9153400"/>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PROCEDIMIENTO QUIRURGICO NO SOPORTADO - NOTA QX (ADJUNTARLO)  (Dra.MAIBER ACEVEDO) 2.NO SE EVIDENCIA SOLICITUD DE EGRESO REMITIR CORREOautorizacionescap@epscomfenalcovalle.com.co 3. CERTIFICADO DE AGOTAMIENTO DE POLIZA SOAT EMITIDO POR LA ASEGURADORA SOAT. KEVIN YALANDA"/>
    <m/>
    <n v="0"/>
    <n v="0"/>
    <n v="91534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9153400"/>
    <n v="0"/>
    <n v="0"/>
    <n v="0"/>
    <n v="0"/>
    <n v="0"/>
    <n v="0"/>
    <n v="0"/>
    <n v="0"/>
    <n v="0"/>
    <n v="0"/>
    <n v="0"/>
    <n v="0"/>
    <m/>
    <m/>
    <m/>
    <n v="0"/>
  </r>
  <r>
    <n v="900242742"/>
    <s v="FABILU SAS"/>
    <s v="FS"/>
    <n v="187100"/>
    <s v="FS187100"/>
    <s v="'FS187100', "/>
    <s v="900242742_FS187100"/>
    <d v="2022-06-24T00:00:00"/>
    <d v="2022-07-22T00:00:00"/>
    <n v="10354004"/>
    <n v="10354004"/>
    <s v="EVENTO"/>
    <s v="CALI"/>
    <s v="URGENCIA"/>
    <m/>
    <n v="0"/>
    <n v="0"/>
    <n v="0"/>
    <m/>
    <s v="Factura devuelta"/>
    <x v="5"/>
    <n v="0"/>
    <m/>
    <m/>
    <m/>
    <m/>
    <s v="Devuelta"/>
    <d v="2022-06-24T00:00:00"/>
    <d v="2025-02-03T00:00:00"/>
    <m/>
    <d v="2025-03-19T00:00:00"/>
    <n v="12"/>
    <s v="0-30"/>
    <n v="10354004"/>
    <n v="10354004"/>
    <n v="0"/>
    <n v="0"/>
    <n v="0"/>
    <n v="0"/>
    <n v="0"/>
    <n v="10354004"/>
    <m/>
    <s v="Se sostiene devolución de la factura, no cuenta con autorización para los servicios facturados, no se evidencia gestión de la IPS para solicitud de autorización final para cierre del evento. Por favor validar con el área encargada. "/>
    <s v="SOAT_DEVOLUCION DE FACTURA CON SOPORTES COMPLETOS. 1.NO HAYOBJECCIONES POR PERTINENCIA MEDICA. Dra MAIBER ACEVEDO 2.NO SE EVIDENCIA SOLICIUD DE AUTORIZACION EMITIDA POR LA CA P  autorizacionescap@epscomfenalcovalle.com.co 3. NO SE EVIDENCIA CERTIFICACION DE AGOTAMIENTO DE POLIZA SO AT EMITIDA POR LA ASEGURADORA. KEVIN YALANDA"/>
    <m/>
    <n v="0"/>
    <n v="0"/>
    <n v="10354004"/>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10354004"/>
    <n v="0"/>
    <n v="0"/>
    <n v="0"/>
    <n v="0"/>
    <n v="0"/>
    <n v="0"/>
    <n v="0"/>
    <n v="0"/>
    <n v="0"/>
    <n v="0"/>
    <n v="0"/>
    <n v="0"/>
    <m/>
    <m/>
    <m/>
    <n v="0"/>
  </r>
  <r>
    <n v="900242742"/>
    <s v="FABILU SAS"/>
    <s v="FS"/>
    <n v="189461"/>
    <s v="FS189461"/>
    <s v="'FS189461', "/>
    <s v="900242742_FS189461"/>
    <d v="2022-07-08T00:00:00"/>
    <d v="2022-07-22T00:00:00"/>
    <n v="12529771"/>
    <n v="12529771"/>
    <s v="EVENTO"/>
    <s v="CALI"/>
    <s v="URGENCIA"/>
    <m/>
    <n v="0"/>
    <n v="0"/>
    <n v="0"/>
    <m/>
    <s v="Factura devuelta"/>
    <x v="5"/>
    <n v="0"/>
    <m/>
    <m/>
    <m/>
    <m/>
    <s v="Devuelta"/>
    <d v="2022-07-08T00:00:00"/>
    <d v="2025-02-03T00:00:00"/>
    <m/>
    <d v="2025-03-19T00:00:00"/>
    <n v="12"/>
    <s v="0-30"/>
    <n v="12529771"/>
    <n v="12529771"/>
    <n v="0"/>
    <n v="0"/>
    <n v="0"/>
    <n v="0"/>
    <n v="0"/>
    <n v="12529771"/>
    <m/>
    <s v="Se sostiene devolucion de la factura, no cuenta con autorizacion para los servcios facturados, no se evidencia gestion de la IPS para solicitud de autorizacion final para cierre del evento. Por favor validar con el area encargada. "/>
    <s v="SOAT_DEVOLUCION DE FACTURA CON SOPORTES COMPLETOS. 1.Póliza SOAT si agotar. Adjuntan factura SOAT por valor de $2 1.692.799. Se objeta la diferencia ($26.666.400- $21.692.799 )=$4.973.601 Dra. MAIBER ACEVEDO 2.NO SE EVIDENCIA CARTA DE AGOTAMIENT DE POLIZA SOAT EMITIDA  POR LA ASEGURADORA 3.NO SE EVIDENCIA AUTORIZACION DE SERVIC IOS SOLICITAR A LA CAP CORREO autorizacionescap@epscomfenalcovalle.com.co KEVIN YALANDA"/>
    <m/>
    <n v="0"/>
    <n v="0"/>
    <n v="12529771"/>
    <s v="DEVOLUCION"/>
    <s v="Se sostiene devolucion de la factura, no cuenta con autorizacion para los servcios facturados, no se evidencia gestion de la IPS para solicitud de autorizacion final para cierre del evento. Por favor validar con el area encargada."/>
    <s v="AUTORIZACION"/>
    <s v="Urgencias"/>
    <s v="Urgencias"/>
    <m/>
    <n v="0"/>
    <n v="12529771"/>
    <n v="0"/>
    <n v="0"/>
    <n v="0"/>
    <n v="0"/>
    <n v="0"/>
    <n v="0"/>
    <n v="0"/>
    <n v="0"/>
    <n v="0"/>
    <n v="0"/>
    <n v="0"/>
    <n v="0"/>
    <m/>
    <m/>
    <m/>
    <n v="0"/>
  </r>
  <r>
    <n v="900242742"/>
    <s v="FABILU SAS"/>
    <s v="FS"/>
    <n v="190316"/>
    <s v="FS190316"/>
    <s v="'FS190316', "/>
    <s v="900242742_FS190316"/>
    <d v="2022-07-13T00:00:00"/>
    <d v="2022-07-22T00:00:00"/>
    <n v="38279559"/>
    <n v="38279559"/>
    <s v="EVENTO"/>
    <s v="CALI"/>
    <s v="URGENCIA"/>
    <m/>
    <n v="0"/>
    <n v="0"/>
    <n v="0"/>
    <m/>
    <s v="Factura devuelta"/>
    <x v="5"/>
    <n v="0"/>
    <m/>
    <m/>
    <m/>
    <m/>
    <s v="Devuelta"/>
    <d v="2022-07-13T00:00:00"/>
    <d v="2025-02-03T00:00:00"/>
    <m/>
    <d v="2025-03-17T00:00:00"/>
    <n v="14"/>
    <s v="0-30"/>
    <n v="38279559"/>
    <n v="38279559"/>
    <n v="0"/>
    <n v="0"/>
    <n v="0"/>
    <n v="0"/>
    <n v="0"/>
    <n v="38279559"/>
    <m/>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
    <s v="SOAT_DEVOLUCION DE FACTURA CON SOPORTES COMPLETOS. 1.NO SE RALIZA AUDITORIA MEDICA - NO TIENE SOPORTE DE FACTURA EMITIDA  A LA ASEGURADORA SOAT (Dra.MAIBER ACEVEDO) 2.NO SE EVIDENCI A SOLICITUD DE AUTORIZACION DE EGRESO, CORREO REMITIDO A LA CAP autorizacionescap@epscomfenalcovalle.com.co 3.CERTIFICAC ION DE AGOTAMIENTO DE POLIZA EMITIDO POR LA ASEGURADORA SOAT -KEVIN YALANDA"/>
    <m/>
    <n v="0"/>
    <n v="0"/>
    <n v="38279559"/>
    <s v="DEVOLUCION"/>
    <s v="Se sostiene devolución de la factura, al validar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38279559"/>
    <n v="0"/>
    <n v="0"/>
    <n v="0"/>
    <n v="0"/>
    <n v="0"/>
    <n v="0"/>
    <n v="0"/>
    <n v="0"/>
    <n v="0"/>
    <n v="0"/>
    <n v="0"/>
    <n v="0"/>
    <m/>
    <m/>
    <m/>
    <n v="0"/>
  </r>
  <r>
    <n v="900242742"/>
    <s v="FABILU SAS"/>
    <s v="FS"/>
    <n v="215123"/>
    <s v="FS215123"/>
    <s v="'FS215123', "/>
    <s v="900242742_FS215123"/>
    <d v="2022-10-25T00:00:00"/>
    <d v="2022-12-19T00:00:00"/>
    <n v="37400"/>
    <n v="37400"/>
    <s v="EVENTO"/>
    <s v="CALI"/>
    <s v="URGENCIA"/>
    <m/>
    <n v="0"/>
    <n v="0"/>
    <n v="0"/>
    <m/>
    <s v="Factura devuelta"/>
    <x v="5"/>
    <n v="0"/>
    <m/>
    <m/>
    <m/>
    <m/>
    <s v="Devuelta"/>
    <d v="2022-10-25T00:00:00"/>
    <d v="2025-02-03T00:00:00"/>
    <m/>
    <d v="2025-02-07T00:00:00"/>
    <n v="52"/>
    <s v="31-60"/>
    <n v="37400"/>
    <n v="37400"/>
    <n v="0"/>
    <n v="0"/>
    <n v="0"/>
    <n v="0"/>
    <n v="0"/>
    <n v="374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s v="AUTORIZACION, SE REALIZA DEVOLUCION DE LA FACTURA, AL MOMENTO DE VALIDAR INFORMACION NO SE EVIDENCIA AUTORIZACION PARA E L SERVICIO PRESTADO. (NAP DE 15 DIGITOS). CLAUDIA DIAZ"/>
    <m/>
    <n v="0"/>
    <n v="0"/>
    <n v="374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Urgencias"/>
    <s v="Urgencias"/>
    <m/>
    <n v="0"/>
    <n v="37400"/>
    <n v="0"/>
    <n v="0"/>
    <n v="0"/>
    <n v="0"/>
    <n v="0"/>
    <n v="0"/>
    <n v="0"/>
    <n v="0"/>
    <n v="0"/>
    <n v="0"/>
    <n v="0"/>
    <n v="0"/>
    <m/>
    <m/>
    <m/>
    <n v="0"/>
  </r>
  <r>
    <n v="900242742"/>
    <s v="FABILU SAS"/>
    <s v="FS"/>
    <n v="236600"/>
    <s v="FS236600"/>
    <s v="'FS236600', "/>
    <s v="900242742_FS236600"/>
    <d v="2023-01-24T00:00:00"/>
    <d v="2023-02-16T00:00:00"/>
    <n v="3101500"/>
    <n v="3101500"/>
    <s v="EVENTO"/>
    <s v="CALI"/>
    <s v="URGENCIA"/>
    <m/>
    <n v="0"/>
    <n v="0"/>
    <n v="0"/>
    <m/>
    <s v="Factura devuelta"/>
    <x v="5"/>
    <n v="0"/>
    <m/>
    <m/>
    <m/>
    <m/>
    <s v="Devuelta"/>
    <d v="2023-01-24T00:00:00"/>
    <d v="2025-02-03T00:00:00"/>
    <m/>
    <d v="2025-03-19T00:00:00"/>
    <n v="12"/>
    <s v="0-30"/>
    <n v="3101500"/>
    <n v="3101500"/>
    <n v="0"/>
    <n v="0"/>
    <n v="0"/>
    <n v="0"/>
    <n v="0"/>
    <n v="3101500"/>
    <m/>
    <s v="Se sostiene devolución de la factura, no cuenta con autorización para los servicios facturados, no se evidencia gestión de la IPS para solicitud de autorización final para cierre del evento. Por favor validar con el área encargada. "/>
    <s v="SOAT, SE REALIZA DEVOLUCION DE LA FACTURA, AL MOMENTO DE VALIDAR INFORMACION NO SE EVIDENCIA AUTORIZACION (NAP DE 15 DIG ITOS) PARA LOS SERVICIOS FACTURADOS, POR FAVOR VALIDAR CON E L AREA ENCARGADA - NO SE EVIDENCIA FACTURA DE COMPRA DEL MAT ERIAL DE OSTEOSINTESIS FACTURADO (PLACA EN Y X 6A CANTIDA 1 POR VALOR DE $2.677.500) - NO SE EVIDENCIA CERTIFICACION POR  PARTE DE LA ASEGURADORA (SEGUROS DEL ESTADO) DEL AGOTAMIENT O DE LA POLIZA. POR FAVOR VALIDAR, ADJUNTAR SOPORTES COMPLET OS PARA CONTINUAR TRAMITE. CLAUDIA DIAZ"/>
    <m/>
    <n v="0"/>
    <n v="0"/>
    <n v="31015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3101500"/>
    <n v="0"/>
    <n v="0"/>
    <n v="0"/>
    <n v="0"/>
    <n v="0"/>
    <n v="0"/>
    <n v="0"/>
    <n v="0"/>
    <n v="0"/>
    <n v="0"/>
    <n v="0"/>
    <n v="0"/>
    <m/>
    <m/>
    <m/>
    <n v="0"/>
  </r>
  <r>
    <n v="900242742"/>
    <s v="FABILU SAS"/>
    <s v="FS"/>
    <n v="238087"/>
    <s v="FS238087"/>
    <s v="'FS238087', "/>
    <s v="900242742_FS238087"/>
    <d v="2023-01-31T00:00:00"/>
    <d v="2023-02-16T00:00:00"/>
    <n v="3586337"/>
    <n v="3586337"/>
    <s v="EVENTO"/>
    <s v="CALI"/>
    <s v="URGENCIA"/>
    <m/>
    <n v="0"/>
    <n v="0"/>
    <n v="0"/>
    <m/>
    <s v="Factura devuelta"/>
    <x v="5"/>
    <n v="0"/>
    <m/>
    <m/>
    <m/>
    <m/>
    <s v="Devuelta"/>
    <d v="2023-01-31T00:00:00"/>
    <d v="2025-01-13T00:00:00"/>
    <m/>
    <d v="2025-01-20T00:00:00"/>
    <n v="70"/>
    <s v="61-90"/>
    <n v="3586337"/>
    <n v="3586337"/>
    <n v="0"/>
    <n v="0"/>
    <n v="0"/>
    <n v="0"/>
    <n v="0"/>
    <n v="3586337"/>
    <m/>
    <s v="e sostiene devolucion de la factura, al validar informacion no cuenta con autorizacion para los servicios facturados, por favor validar con el area encargada. Una vez subsanada la devolucion la factura queda sujeta a auditoria integral."/>
    <s v="SOAT, SE REALIZA DEVOLUCION DE LA FACTURA AL MOMENTO DE VALIDAR LA INFORMACION NO SE EVIDENCIA CERTIFICACION DEL TOPE SO AT POR PARTE DE LA ASEGURADORA (MUNDIAL), LA FACTURA DIRIGID A AL SOAT ADJUNTA A LOS SOPORTES ESTA POR VALOR 29.759.312 NO SUPERA TOPE SOAT DEL AÑO 2023 $30.633.333 (COBERTURA SIN AGOTAR EN LA POLIZA DE SEGURO OBLIGATORIO DE ACCIDENTES DE T RANSITO SOAT) NO CUENTA CON AUTORIZACION (NAP DE 15 DIGITOS) PARA LOS SERV ICIOS FACTURADOS POR FAVOR VALIDAR CON EL AREA ENCARGADA.  CLAUDIA DIAZ"/>
    <m/>
    <n v="0"/>
    <n v="0"/>
    <n v="3586337"/>
    <s v="DEVOLUCION"/>
    <s v="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3586337"/>
    <n v="0"/>
    <n v="0"/>
    <n v="0"/>
    <n v="0"/>
    <n v="0"/>
    <n v="0"/>
    <n v="0"/>
    <n v="0"/>
    <n v="0"/>
    <n v="0"/>
    <n v="0"/>
    <n v="0"/>
    <m/>
    <m/>
    <m/>
    <n v="0"/>
  </r>
  <r>
    <n v="900242742"/>
    <s v="FABILU SAS"/>
    <s v="FS"/>
    <n v="238579"/>
    <s v="FS238579"/>
    <s v="'FS238579', "/>
    <s v="900242742_FS238579"/>
    <d v="2023-02-01T00:00:00"/>
    <d v="2023-02-22T00:00:00"/>
    <n v="7599986"/>
    <n v="7599986"/>
    <s v="EVENTO"/>
    <s v="CALI"/>
    <s v="URGENCIA"/>
    <m/>
    <n v="0"/>
    <n v="0"/>
    <n v="0"/>
    <m/>
    <s v="Factura devuelta"/>
    <x v="5"/>
    <n v="0"/>
    <m/>
    <m/>
    <m/>
    <m/>
    <s v="Devuelta"/>
    <d v="2023-02-01T00:00:00"/>
    <d v="2025-02-03T00:00:00"/>
    <m/>
    <d v="2025-02-19T00:00:00"/>
    <n v="40"/>
    <s v="31-60"/>
    <n v="7599986"/>
    <n v="7599986"/>
    <n v="0"/>
    <n v="0"/>
    <n v="0"/>
    <n v="0"/>
    <n v="0"/>
    <n v="7599986"/>
    <m/>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SOAT, SE REALIZA DEVOLUCION DE LA FACTURA, AL MOMENTO DE VALIDAR INFORMACION NO SE EVIDENCIA COBERTURA SIN AGOTAR EN LA POLIZA SEGURO OBLIGATORIO ACCIDENTE DE TRANSITO (NO SE EVIDE NCIA FACTURA DIRIGIDA AL SOAT) NO SE EVIDENCIA CARTA TOPE SOAT POR PARTE DE LA ASEGURADORA - NO SE EVIDENCIA AUTORIZAC ION (NAP DE 15 DIGITOS) PARA LOS SERVICIOS FACTURADOS - POR FAVOR VALIDAR INFORMACION, PRESENTAR SOPORTES COMPLETOS PAR PODER REALIZAR AUDITORIA DE PERTINENCIA Y ADMINISTRATIVA DE LA FACTURA. VALIDAR CON EL AREA ENCARGADA LA AUTORIZACION.  CLAUDIA DIAZ"/>
    <m/>
    <n v="0"/>
    <n v="0"/>
    <n v="7599986"/>
    <s v="DEVOLUCION"/>
    <s v="Se sostiene devolucion de la factura, no cuenta con autorizacion para los servicios facturados, no se evidencia gestion por la IPS para solicitud de autorizacion final para cierre del evento. Por favor validar con el area encargada. UNA VEZ SUBSANADA LA DEVOLUCION LA FACTURA QUEDA SUJETA A AUDITORIA INTEGRAL."/>
    <s v="AUTORIZACION"/>
    <s v="Urgencias"/>
    <s v="Urgencias"/>
    <m/>
    <n v="0"/>
    <n v="7599986"/>
    <n v="0"/>
    <n v="0"/>
    <n v="0"/>
    <n v="0"/>
    <n v="0"/>
    <n v="0"/>
    <n v="0"/>
    <n v="0"/>
    <n v="0"/>
    <n v="0"/>
    <n v="0"/>
    <n v="0"/>
    <m/>
    <m/>
    <m/>
    <n v="0"/>
  </r>
  <r>
    <n v="900242742"/>
    <s v="FABILU SAS"/>
    <s v="FS"/>
    <n v="243906"/>
    <s v="FS243906"/>
    <s v="'FS243906', "/>
    <s v="900242742_FS243906"/>
    <d v="2023-02-20T00:00:00"/>
    <d v="2023-03-10T00:00:00"/>
    <n v="1101724"/>
    <n v="1101724"/>
    <s v="EVENTO"/>
    <s v="CALI"/>
    <s v="URGENCIA"/>
    <m/>
    <n v="0"/>
    <n v="0"/>
    <n v="0"/>
    <m/>
    <s v="Factura devuelta"/>
    <x v="5"/>
    <n v="0"/>
    <m/>
    <m/>
    <m/>
    <m/>
    <s v="Devuelta"/>
    <d v="2023-02-20T00:00:00"/>
    <d v="2025-01-13T00:00:00"/>
    <m/>
    <d v="2025-01-27T00:00:00"/>
    <n v="63"/>
    <s v="61-90"/>
    <n v="1101724"/>
    <n v="1101724"/>
    <n v="0"/>
    <n v="0"/>
    <n v="0"/>
    <n v="0"/>
    <n v="0"/>
    <n v="1101724"/>
    <m/>
    <s v="SE REALIZA DEVOLUCIÓN DE FACTURA CON SOPORTES COMPLETOS, FACTURA NO CUENTA CON AUTORIZACIÓN PARA LOS SERVICIOS FACTURADOS, FAVOR COMUNICARSE CON EL ÁREA  ENCARGADA, SOLICITARLA A LA CAP, CORREO ELECTRÓNICO: autorizacionescap@epsdelagente.com.co auditor cesar alzate "/>
    <s v="AUTORIZACION, SE REALIZA DEVOLUCION DE LA FACTURA, AL MOMENTO DE VALIDAR INFORMACION NO SE EVIDENCIA AUTORIZACION PARA L OS SERVICIOS FACTURADOS, POR FAVOR VALIDAR CON EL AREA ENCAR GADA PARA CONTINUAR TRAMITE DE LA FACTURA. CLAUDIA DIAZ"/>
    <m/>
    <n v="0"/>
    <n v="0"/>
    <n v="1101724"/>
    <s v="DEVOLUCION"/>
    <s v="SE REALIZA DEVOLUCIÓN DE FACTURA CON SOPORTES COMPLETOS, FACTURA NO CUENTA CON AUTORIZACIÓN PARA LOS SERVICIOS FACTURADOS, FAVOR COMUNICARSE CON EL ÁREA ENCARGADA, SOLICITARLA A LA CAP, CORREO ELECTRÓNICO: autorizacionescap@epsdelagente.com.co auditor cesar alzate"/>
    <s v="SOPORTE"/>
    <s v="Urgencias"/>
    <s v="Urgencias"/>
    <m/>
    <n v="0"/>
    <n v="1101724"/>
    <n v="0"/>
    <n v="0"/>
    <n v="0"/>
    <n v="0"/>
    <n v="0"/>
    <n v="0"/>
    <n v="0"/>
    <n v="0"/>
    <n v="0"/>
    <n v="0"/>
    <n v="0"/>
    <n v="0"/>
    <m/>
    <m/>
    <m/>
    <n v="0"/>
  </r>
  <r>
    <n v="900242742"/>
    <s v="FABILU SAS"/>
    <s v="FS"/>
    <n v="245756"/>
    <s v="FS245756"/>
    <s v="'FS245756', "/>
    <s v="900242742_FS245756"/>
    <d v="2023-02-25T00:00:00"/>
    <d v="2023-03-10T00:00:00"/>
    <n v="14025274"/>
    <n v="14025274"/>
    <s v="EVENTO"/>
    <s v="CALI"/>
    <s v="URGENCIA"/>
    <m/>
    <n v="0"/>
    <n v="0"/>
    <n v="0"/>
    <m/>
    <s v="Factura devuelta"/>
    <x v="5"/>
    <n v="0"/>
    <m/>
    <m/>
    <m/>
    <m/>
    <s v="Devuelta"/>
    <d v="2023-02-25T00:00:00"/>
    <d v="2025-02-03T00:00:00"/>
    <m/>
    <d v="2025-03-19T00:00:00"/>
    <n v="12"/>
    <s v="0-30"/>
    <n v="14025274"/>
    <n v="14025274"/>
    <n v="0"/>
    <n v="0"/>
    <n v="0"/>
    <n v="0"/>
    <n v="0"/>
    <n v="14025274"/>
    <m/>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SOAT/SOPORTES/AUTORIZACION: SE REALIZA DEVOLUCION DE LA FACTURA, AL MOMENTO DE VALIDAR INFORMACION NO SE EVIDENCIA AUTOR IZACION (NAP DE 15 DIGITOS) PARA LOS SERVICIOS FACTURADOS (E STANCIAS, PROCEDIMIENTOS QX Y AYUDAS DIAGNOSTICAS) POR FAVOR VALIDAR CON EL AREA ENCARGADA PARA SU DEBIDA GESTION. 2 NO SE ADJUNTA SOPORTE DE FACTURA DE COMPRA DE MATERIAL: GU IA ANGIOPLASTIA $1.112.000 - KIT INTRODUCTOR $195.990 - CATE TER PERIFERICO CO $972.000 - SISTEMA DE COIL SEPARABLE $7.84 3.000 POR FAVOR ANEXAR SOPORTE. PENDIENTE A. P. 3. FACTURAN AYUDAS DIAGNOSTICAS DEL DIA 31/12/2022 YA FACTUR ADAS EN FACTURA SOAT CCR223362  $254.800 4. TRAPIA FIS DEL DIA 01/23 SOLO SOPORTAN 1 $286.000 TERAPIA"/>
    <m/>
    <n v="0"/>
    <n v="0"/>
    <n v="14025274"/>
    <s v="DEVOLUCION"/>
    <s v="Se sostiene devolución de la factura, al validar información se siguen evidenciando las siguientes inconsistencias: 1. no cuenta con autorización para los servicios facturados, por favor validar con el área encargada. 2. no se evidencia la nota quirúrgica del procedimiento realizado al paciente: 9185 Implantación de catéter subclavio femoral yugular o peritoneal por punción(solo detallan en la hc el pre quirúrgico : cuando lo ingresan y el post quirúrgico: los cuidados) no hay soporte se requiere para auditoria de la cuenta. 3. no se evidencia soportado en HC el servicio facturado 906809 ELECTROFORESIS DE HEMOGLOBINA AUTOMATIZADA. 4. No se evidencia soporte de factura de compra del material osteosíntesis utilizado para el procedimiento (no se cuenta con tarifas contratadas se requiere soporte para auditoria de la cuenta) por favor validar con el área encargada la autorización para los servicios facturados y poder continuar con el tramite de auditoria de la cuenta. Una vez subsanada la devolución la factura queda sujeta a auditoria integral."/>
    <s v="TARIFA"/>
    <s v="Urgencias"/>
    <s v="Urgencias"/>
    <m/>
    <n v="0"/>
    <n v="14025274"/>
    <n v="0"/>
    <n v="0"/>
    <n v="0"/>
    <n v="0"/>
    <n v="0"/>
    <n v="0"/>
    <n v="0"/>
    <n v="0"/>
    <n v="0"/>
    <n v="0"/>
    <n v="0"/>
    <n v="0"/>
    <m/>
    <m/>
    <m/>
    <n v="0"/>
  </r>
  <r>
    <n v="900242742"/>
    <s v="FABILU SAS"/>
    <s v="FS"/>
    <n v="251925"/>
    <s v="FS251925"/>
    <s v="'FS251925', "/>
    <s v="900242742_FS251925"/>
    <d v="2023-03-23T00:00:00"/>
    <d v="2023-04-19T00:00:00"/>
    <n v="139428792"/>
    <n v="139428792"/>
    <s v="EVENTO"/>
    <s v="CALI"/>
    <s v="URGENCIA"/>
    <m/>
    <n v="0"/>
    <n v="0"/>
    <n v="0"/>
    <m/>
    <s v="Factura devuelta"/>
    <x v="5"/>
    <n v="0"/>
    <m/>
    <m/>
    <m/>
    <m/>
    <s v="Devuelta"/>
    <d v="2023-03-23T00:00:00"/>
    <d v="2024-10-01T00:00:00"/>
    <m/>
    <d v="2024-10-17T00:00:00"/>
    <n v="165"/>
    <s v="91-180"/>
    <n v="139428792"/>
    <n v="139428792"/>
    <n v="0"/>
    <n v="0"/>
    <n v="0"/>
    <n v="0"/>
    <n v="0"/>
    <n v="139428792"/>
    <m/>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
    <s v="SE REALIZA DEVOLUCION DE LA FACTURA, AL VALIDAR INFORMACIONSE EVIDENCIA QUE LA IPS NO ADJUNTA SOPORTES DE FACTURA DIRIG IDA A LA ASEGURADORA (PREVISORA) NI FACTURA DIRIGIDA A ADRES  SOLO ADJUNTAN LOS DETALLES DE CARGOS, SE REQUIERE AMBAS FAC TURAS PARA AUDITORIA DE LA CUENTA. 2. NO SE EVIDENCIA CERTIF ICACION DE AGOTAMIENTO DE LA POLIZA  POR PARTE DE LA AEGURAD ORA REQUISITO OBLIGATORIO A PARTIR DEL 01/01/2023 3.NO SE EV IDENCIA DOCUMENTOS DEL PACIENTE (FOTOCOPIA DE LA  POLIZA Y T ARJETA DE PROPIEDAD)  4.DE ACUERDO A LAS NORMAS LEGALES PARA PRESENTAR FACTURACION SOAT AÑO 2023 DECRETO 2497/22 Y DECRET O 2644/22 DEBEN FACTURAR LOS SERVICIOS EN VALOR PESOS Y EN V ALOR UVT CADA SERVICIO, EL TOPE SOAT DE ACUERDO A LOS DECRET"/>
    <m/>
    <n v="0"/>
    <n v="0"/>
    <n v="139428792"/>
    <s v="DEVOLUCION"/>
    <s v="Se sostiene devolucion de la factura, al validar informacion se evidencian que siguen presentandose las inconsistencias mencionadas en las devoluciones anteriores: *No se evidencia gestion por parte de la IPS para la autorizacion final de los servicios facturados, por favor validar con el area encargada para continuar tramite de la factura. * SE OBJETA MATERIAL DE OSTEOSINTESIS, NO PRESENTA FACTURA DE COMPRA DEL MATERIAL, SE REQUIERE PARA AUDITORIA DE LA CUENTA. Se sostienen las objeciones por pertinencia medica: 1. OMEPRAZOL 40MG SOL, no pertinente, Lo descrito en las notas médicas no evidencia presencia de sangrado digestivo que soporten el uso de omeprazol intravenoso, se considera que la gastro protección se puede hacer con medicamento oral, toda vez que no ha demostrado venta significativa- $444,732 - 2. FIJADOR PARA TUBO ENDOTRAQUEAL, no facturable 208.000 - 3. PLACA ELECTROBISTURI UNIDAD 1 63.784 NO FACTURABLE INCLUIDA EN DERECHOS DE SALA NO SOPORTADA. - 4. GASA RADIOPACA UNIDAD ATC: sin soporte: 26.566 - 5. APOSITO DESECHABLE (IOBAN) 34 X 2 392.640 785.280 NO FACTURABLE - 6. LAPIZ PARA ELECTROBISTURI, no ofacturable, incluida en drecho de sala $74,382 - 7. CUCHILLA ESTERIL 2.3MM TAPERED, no son facturables, hacen parte del instrumental de quirófano, necesario para la realización del procedimiento facturado, $1,400,000 - 8. SISTEMA SELLANTE DURAMADRE, sin soporte de uso. (sobre facturado, con bases a valor de venta del mercado, en caso de ser justificado, se reconocera cada uno a 6.105.590) $ 19,600,000 - 9. FRESA CRANEOTOMO DES.II GE, no son facturables, hacen parte del instrumental de quirófano, necesario para la realización del procedimiento facturado, $1,380,400 - 10. Paciente con indicacon de traslado a piso desde el dia 31/01/2023, sin embargo se difiere por falta de familiar, por criterios clinico, se recono el dia 1 de febrer con bipersonal, se glosa la diferencia en ecobro. $584,500"/>
    <s v="AUTORIZACION"/>
    <s v="Urgencias"/>
    <s v="Urgencias"/>
    <m/>
    <n v="0"/>
    <n v="139428792"/>
    <n v="0"/>
    <n v="0"/>
    <n v="0"/>
    <n v="0"/>
    <n v="0"/>
    <n v="0"/>
    <n v="0"/>
    <n v="0"/>
    <n v="0"/>
    <n v="0"/>
    <n v="0"/>
    <n v="0"/>
    <m/>
    <m/>
    <m/>
    <n v="0"/>
  </r>
  <r>
    <n v="900242742"/>
    <s v="FABILU SAS"/>
    <s v="FS"/>
    <n v="253185"/>
    <s v="FS253185"/>
    <s v="'FS253185', "/>
    <s v="900242742_FS253185"/>
    <d v="2023-03-29T00:00:00"/>
    <d v="2023-04-19T00:00:00"/>
    <n v="2292077"/>
    <n v="2292077"/>
    <s v="EVENTO"/>
    <s v="CALI"/>
    <s v="URGENCIA"/>
    <m/>
    <n v="0"/>
    <n v="0"/>
    <n v="0"/>
    <m/>
    <s v="Factura devuelta"/>
    <x v="5"/>
    <n v="0"/>
    <m/>
    <m/>
    <m/>
    <m/>
    <s v="Devuelta"/>
    <d v="2023-03-29T00:00:00"/>
    <d v="2025-02-03T00:00:00"/>
    <m/>
    <d v="2025-02-19T00:00:00"/>
    <n v="40"/>
    <s v="31-60"/>
    <n v="2292077"/>
    <n v="2292077"/>
    <n v="0"/>
    <n v="0"/>
    <n v="0"/>
    <n v="0"/>
    <n v="0"/>
    <n v="2292077"/>
    <m/>
    <s v="Se sostiene devolución de la factura, no cuenta con autorización para los servicios facturados por favor validar con el area encargada para cierre del evento. Una vez subsanada la devolución la factura queda sujeta a auditoria integral."/>
    <s v="SOAT: SE REALIZA DEVOLUCION DE LA FACTURA: 1.VEHICULO INCLUIDO EN LA CATEGORIA DE TARIFA DIFERENCIAL POR RIESGO SE DEBE REALIZAR TOPE POR LA ASEGURADORA DE 263,13 UVT Y POR ADRES 4 38,55 UVT REQUISITO OBLIGATORIOS SEGUN DECRETO 2644/22- 2497 /22 - RES 326/223 PARA LA RADICACION DE LA CUENTA (CIRCULAR EMITIDA POR LA EPS EL DIA 14/04/2023) DEBE PRESENTAR FACTURA DE COBRO Y DETALLE DE CARGOS TANTO POR LA ASEGURADORA SOAT C OMO A ADRES SEGUN INDICACION EN VALOR EN PESOS Y EN UNIDAD D VALOR TRIBUTARIO 3. NO SE  EVIDENCIA CERTIFICADO DE RECONOCI MIENTO DE LOS SERVICIOS DE SALUD PRESTADOS POR PARTE DE LA A SEGURADORA (263,13 UVT) -  NO CUENTA CON AUT PARA LOS SERVIC IOS FACTURADOS, NO CUMPLE CON TRAZABILIDAD DEL ENVIO DE CORR"/>
    <m/>
    <n v="0"/>
    <n v="0"/>
    <n v="2292077"/>
    <s v="DEVOLUCION"/>
    <s v="Se sostiene devolución de la factura, no cuenta con autorización para los servicios facturados por favor validar con el area encargada para cierre del evento. Una vez subsanada la devolución la factura queda sujeta a auditoria integral."/>
    <s v="AUTORIZACION"/>
    <s v="Urgencias"/>
    <s v="Urgencias"/>
    <m/>
    <n v="0"/>
    <n v="2292077"/>
    <n v="0"/>
    <n v="0"/>
    <n v="0"/>
    <n v="0"/>
    <n v="0"/>
    <n v="0"/>
    <n v="0"/>
    <n v="0"/>
    <n v="0"/>
    <n v="0"/>
    <n v="0"/>
    <n v="0"/>
    <m/>
    <m/>
    <m/>
    <n v="0"/>
  </r>
  <r>
    <n v="900242742"/>
    <s v="FABILU SAS"/>
    <s v="FS"/>
    <n v="253439"/>
    <s v="FS253439"/>
    <s v="'FS253439', "/>
    <s v="900242742_FS253439"/>
    <d v="2023-03-30T00:00:00"/>
    <d v="2023-04-20T00:00:00"/>
    <n v="1374141"/>
    <n v="1374141"/>
    <s v="EVENTO"/>
    <s v="CALI"/>
    <s v="URGENCIA"/>
    <m/>
    <n v="0"/>
    <n v="0"/>
    <n v="0"/>
    <m/>
    <s v="Factura devuelta"/>
    <x v="5"/>
    <n v="0"/>
    <m/>
    <m/>
    <m/>
    <m/>
    <s v="Devuelta"/>
    <d v="2023-03-30T00:00:00"/>
    <d v="2025-01-13T00:00:00"/>
    <m/>
    <d v="2025-01-20T00:00:00"/>
    <n v="70"/>
    <s v="61-90"/>
    <n v="1374141"/>
    <n v="1374141"/>
    <n v="0"/>
    <n v="0"/>
    <n v="0"/>
    <n v="0"/>
    <n v="0"/>
    <n v="1374141"/>
    <m/>
    <s v="SE SOSTIENE DEVOLUCION DE LA FACTURA, AL VALIDAR INFORMACION NO SE EVIDENCIA AUTORIZACION PARA LOS SERVICIOS FACTURADOS,FAVOR COMUNICARSE CON EL ÁREA ENCARGADA. UNA VEZ SUBSANADA LA DEVOLUCION LA FACTURA QUEDA SUJETA A AUDITORIA INTEGRAL."/>
    <s v="SOAT: SE REALIZA DEVOLUCION DE LA FACTURA, AL VALIDAR INFORMACION NO SE EVIDENCIA AUTORIZACION (NAP DE 15 DIGITOS) PARA LOS SERVICIOS FACTURADOS, PACIENTE VICTIMA DE ACCIDENTE DE T RANSITO IPS NO PRESENTA SOPORTE DE FACTURA Y DETALLE DIRIGID OS A LA ASEGURADORA SOAT, NO SE EVIDENCIA CERTIFICADO DE AGOTAMIENTO DE LA POLIZA POR PARTE DE LA ASEGURADORA SE REQU QUIEREN SOPORTES COMPLETOS DE LA FACTURA PARA REALIZAR AUDIT ORIA. CLAUDIA DIAZ"/>
    <m/>
    <n v="0"/>
    <n v="0"/>
    <n v="1374141"/>
    <s v="DEVOLUCION"/>
    <s v="SE SOSTIENE DEVOLUCION DE LA FACTURA, AL VALIDAR INFORMACION NO SE EVIDENCIA AUTORIZACION PARA LOS SERVICIOS FACTURADOS,FAVOR COMUNICARSE CON EL ÁREA ENCARGADA. UNA VEZ SUBSANADA LA DEVOLUCION LA FACTURA QUEDA SUJETA A AUDITORIA INTEGRAL."/>
    <s v="AUTORIZACION"/>
    <s v="Urgencias"/>
    <s v="Urgencias"/>
    <m/>
    <n v="0"/>
    <n v="1374141"/>
    <n v="0"/>
    <n v="0"/>
    <n v="0"/>
    <n v="0"/>
    <n v="0"/>
    <n v="0"/>
    <n v="0"/>
    <n v="0"/>
    <n v="0"/>
    <n v="0"/>
    <n v="0"/>
    <n v="0"/>
    <m/>
    <m/>
    <m/>
    <n v="0"/>
  </r>
  <r>
    <n v="900242742"/>
    <s v="FABILU SAS"/>
    <s v="FS"/>
    <n v="253552"/>
    <s v="FS253552"/>
    <s v="'FS253552', "/>
    <s v="900242742_FS253552"/>
    <d v="2023-03-30T00:00:00"/>
    <d v="2023-04-19T00:00:00"/>
    <n v="8564501"/>
    <n v="8564501"/>
    <s v="EVENTO"/>
    <s v="CALI"/>
    <s v="URGENCIA"/>
    <m/>
    <n v="0"/>
    <n v="0"/>
    <n v="0"/>
    <m/>
    <s v="Factura devuelta"/>
    <x v="5"/>
    <n v="0"/>
    <m/>
    <m/>
    <m/>
    <m/>
    <s v="Devuelta"/>
    <d v="2023-03-30T00:00:00"/>
    <d v="2025-02-03T00:00:00"/>
    <m/>
    <d v="2025-02-19T00:00:00"/>
    <n v="40"/>
    <s v="31-60"/>
    <n v="8564501"/>
    <n v="8564501"/>
    <n v="0"/>
    <n v="0"/>
    <n v="0"/>
    <n v="0"/>
    <n v="0"/>
    <n v="8564501"/>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SOAT: SE REALIZA DEVOLUCION DE LA FACTURA, AL VALIDAR INFORMACION SE EVIDENCIAN LAS SIGUIENTES INCONSISTENCIAS: 1. NO SE EVIDENCIA CERTIFICACION DE AGOTAMIENTO DE LA POLIZA  POR PAR TE DE LA ASEGURADORA - 2.NO SE EVIDENCIA DOCUMENTOS DEL PACI ENTE (, POLIZA, TARJETA DE PROPIEDAD) - 3.DE ACUERDO A LAS N ORMAS LEGALES PARA PRESENTAR FACTURACION SOAT AÑO 2023 DECRE TO 2497/22 Y DECRETO 2644/22 DEBEN FACTURAR LOS SERVICIOS EN VALOR PESOS Y EN VALOR UVT CADA SERVICIO, EL TOPE SOAT DE AC UERDO A LOS DECRETOS SEÑALADOS Y DEPENDIENDO DE LA CATEGORIA DEL VEHICULO ES DE 263.13 UVT HASTA 701.58 UVT.  4. NO PRESE NTAN FACTURA ADRES Y DETALLAE DIRIGIDA AL ADRES. NO PRESENTA CERTIFICADO DE AGOTAMIENTO. 6. NO CUENTA CON AUTORIZACION (N"/>
    <m/>
    <n v="0"/>
    <n v="0"/>
    <n v="8564501"/>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8564501"/>
    <n v="0"/>
    <n v="0"/>
    <n v="0"/>
    <n v="0"/>
    <n v="0"/>
    <n v="0"/>
    <n v="0"/>
    <n v="0"/>
    <n v="0"/>
    <n v="0"/>
    <n v="0"/>
    <n v="0"/>
    <m/>
    <m/>
    <m/>
    <n v="0"/>
  </r>
  <r>
    <n v="900242742"/>
    <s v="FABILU SAS"/>
    <s v="FS"/>
    <n v="257172"/>
    <s v="FS257172"/>
    <s v="'FS257172', "/>
    <s v="900242742_FS257172"/>
    <d v="2023-04-25T00:00:00"/>
    <d v="2023-09-01T00:00:00"/>
    <n v="13928678"/>
    <n v="13928678"/>
    <s v="EVENTO"/>
    <s v="CALI"/>
    <s v="URGENCIA"/>
    <m/>
    <n v="0"/>
    <n v="0"/>
    <n v="0"/>
    <m/>
    <s v="Factura devuelta"/>
    <x v="5"/>
    <n v="0"/>
    <m/>
    <m/>
    <m/>
    <m/>
    <s v="Devuelta"/>
    <d v="2023-04-25T00:00:00"/>
    <d v="2025-01-13T00:00:00"/>
    <m/>
    <d v="2025-01-20T00:00:00"/>
    <n v="70"/>
    <s v="61-90"/>
    <n v="13928678"/>
    <n v="13928678"/>
    <n v="0"/>
    <n v="0"/>
    <n v="0"/>
    <n v="0"/>
    <n v="0"/>
    <n v="13928678"/>
    <m/>
    <s v="Se sostiene devolución de la factura, al validar información no se evidencia autorización para los servicios facturados por favor validar con el área encargada. UNA VEZ SUBSANADA LA DEVOLUCOIN LA FACTURA QUEDA SUJETA A AUDITORIA INTEGRAL."/>
    <m/>
    <m/>
    <n v="0"/>
    <n v="0"/>
    <n v="13928678"/>
    <s v="DEVOLUCION"/>
    <s v="Se sostiene devolución de la factura, al validar información no se evidencia autorización para los servicios facturados por favor validar con el área encargada. UNA VEZ SUBSANADA LA DEVOLUCOIN LA FACTURA QUEDA SUJETA A AUDITORIA INTEGRAL."/>
    <s v="AUTORIZACION"/>
    <s v="Urgencias"/>
    <s v="Urgencias"/>
    <m/>
    <n v="0"/>
    <n v="13928678"/>
    <n v="0"/>
    <n v="0"/>
    <n v="0"/>
    <n v="0"/>
    <n v="0"/>
    <n v="0"/>
    <n v="0"/>
    <n v="0"/>
    <n v="0"/>
    <n v="0"/>
    <n v="0"/>
    <n v="0"/>
    <m/>
    <m/>
    <m/>
    <n v="0"/>
  </r>
  <r>
    <n v="900242742"/>
    <s v="FABILU SAS"/>
    <s v="FS"/>
    <n v="259334"/>
    <s v="FS259334"/>
    <s v="'FS259334', "/>
    <s v="900242742_FS259334"/>
    <d v="2023-05-15T00:00:00"/>
    <d v="2023-09-01T00:00:00"/>
    <n v="3934001"/>
    <n v="3934001"/>
    <s v="EVENTO"/>
    <s v="CALI"/>
    <s v="URGENCIA"/>
    <m/>
    <n v="0"/>
    <n v="0"/>
    <n v="0"/>
    <m/>
    <s v="Factura devuelta"/>
    <x v="5"/>
    <n v="0"/>
    <m/>
    <m/>
    <m/>
    <m/>
    <s v="Devuelta"/>
    <d v="2023-05-15T00:00:00"/>
    <d v="2024-12-10T00:00:00"/>
    <m/>
    <d v="2024-12-20T00:00:00"/>
    <n v="101"/>
    <s v="91-180"/>
    <n v="3934001"/>
    <n v="3934001"/>
    <n v="0"/>
    <n v="0"/>
    <n v="0"/>
    <n v="0"/>
    <n v="0"/>
    <n v="3934001"/>
    <m/>
    <s v="Se sostiene devolucion de la factura, no cuenta con autorizacion para los servicios facturados, por favor validar con el area encargada para continuar tramite de la factura. UNA VEZ SUBSANADA LA DEVOLUCION LA FACTURA QUEDA  SUJETA A AUDITORIA INTEGRAL."/>
    <m/>
    <m/>
    <n v="0"/>
    <n v="0"/>
    <n v="3934001"/>
    <s v="DEVOLUCION"/>
    <s v="Se sostiene devolucion de la factura, no cuenta con autorizacion para los servicios facturados, por favor validar con el area encargada para continuar tramite de la factura. UNA VEZ SUBSANADA LA DEVOLUCION LA FACTURA QUEDA SUJETA A AUDITORIA INTEGRAL."/>
    <s v="AUTORIZACION"/>
    <s v="Urgencias"/>
    <s v="Urgencias"/>
    <m/>
    <n v="0"/>
    <n v="3934001"/>
    <n v="0"/>
    <n v="0"/>
    <n v="0"/>
    <n v="0"/>
    <n v="0"/>
    <n v="0"/>
    <n v="0"/>
    <n v="0"/>
    <n v="0"/>
    <n v="0"/>
    <n v="0"/>
    <n v="0"/>
    <m/>
    <m/>
    <m/>
    <n v="0"/>
  </r>
  <r>
    <n v="900242742"/>
    <s v="FABILU SAS"/>
    <s v="FS"/>
    <n v="261505"/>
    <s v="FS261505"/>
    <s v="'FS261505', "/>
    <s v="900242742_FS261505"/>
    <d v="2023-06-01T00:00:00"/>
    <d v="2023-09-01T00:00:00"/>
    <n v="594000"/>
    <n v="594000"/>
    <s v="EVENTO"/>
    <s v="CALI"/>
    <s v="URGENCIA"/>
    <m/>
    <n v="0"/>
    <n v="0"/>
    <n v="0"/>
    <m/>
    <s v="Factura devuelta"/>
    <x v="5"/>
    <n v="0"/>
    <m/>
    <m/>
    <m/>
    <m/>
    <s v="Devuelta"/>
    <d v="2023-06-01T00:00:00"/>
    <d v="2025-02-03T00:00:00"/>
    <m/>
    <d v="2025-03-19T00:00:00"/>
    <n v="12"/>
    <s v="0-30"/>
    <n v="594000"/>
    <n v="594000"/>
    <n v="0"/>
    <n v="0"/>
    <n v="0"/>
    <n v="0"/>
    <n v="0"/>
    <n v="594000"/>
    <m/>
    <s v="Se sostiene devolución de la factura, no cuenta con autorización para los servicios facturados, no se evidencia gestión de la IPS para solicitud de autorización final para cierre del evento. Por favor validar con el área encargada. "/>
    <m/>
    <m/>
    <n v="0"/>
    <n v="0"/>
    <n v="594000"/>
    <s v="DEVOLUCION"/>
    <s v="Se sostiene devolución de la factura, no cuenta con autorización para los servicios facturados, no se evidencia gestión de la IPS para solicitud de autorización final para cierre del evento. Por favor validar con el área encargada."/>
    <s v="AUTORIZACION"/>
    <s v="Urgencias"/>
    <s v="Urgencias"/>
    <m/>
    <n v="0"/>
    <n v="594000"/>
    <n v="0"/>
    <n v="0"/>
    <n v="0"/>
    <n v="0"/>
    <n v="0"/>
    <n v="0"/>
    <n v="0"/>
    <n v="0"/>
    <n v="0"/>
    <n v="0"/>
    <n v="0"/>
    <n v="0"/>
    <m/>
    <m/>
    <m/>
    <n v="0"/>
  </r>
  <r>
    <n v="900242742"/>
    <s v="FABILU SAS"/>
    <s v="FS"/>
    <n v="263160"/>
    <s v="FS263160"/>
    <s v="'FS263160', "/>
    <s v="900242742_FS263160"/>
    <d v="2023-06-22T00:00:00"/>
    <d v="2023-10-02T00:00:00"/>
    <n v="17647531"/>
    <n v="17647531"/>
    <s v="EVENTO"/>
    <s v="CALI"/>
    <s v="URGENCIA"/>
    <m/>
    <n v="0"/>
    <n v="0"/>
    <n v="0"/>
    <m/>
    <s v="Factura devuelta"/>
    <x v="5"/>
    <n v="0"/>
    <m/>
    <m/>
    <m/>
    <m/>
    <s v="Devuelta"/>
    <d v="2023-06-22T00:00:00"/>
    <d v="2025-02-03T00:00:00"/>
    <m/>
    <d v="2025-02-19T00:00:00"/>
    <n v="40"/>
    <s v="31-60"/>
    <n v="17647531"/>
    <n v="17647531"/>
    <n v="0"/>
    <n v="0"/>
    <n v="0"/>
    <n v="0"/>
    <n v="0"/>
    <n v="17647531"/>
    <m/>
    <s v="Se sostiene devolución de la factura, no cuentan con autorización para los servicios facturados por favor validar con el área encargada la solicitud de autorización final para cierre del evento. Una vez subsanada la devolución la factura queda sujeta a auditoria integral."/>
    <m/>
    <m/>
    <n v="0"/>
    <n v="0"/>
    <n v="17647531"/>
    <s v="DEVOLUCION"/>
    <s v="Se sostiene devolución de la factura, no cuentan con autorización para los servicios facturados por favor validar con el área encargada la solicitud de autorización final para cierre del evento. Una vez subsanada la devolución la factura queda sujeta a auditoria integral."/>
    <s v="AUTORIZACION"/>
    <s v="Urgencias"/>
    <s v="Urgencias"/>
    <m/>
    <n v="0"/>
    <n v="17647531"/>
    <n v="0"/>
    <n v="0"/>
    <n v="0"/>
    <n v="0"/>
    <n v="0"/>
    <n v="0"/>
    <n v="0"/>
    <n v="0"/>
    <n v="0"/>
    <n v="0"/>
    <n v="0"/>
    <n v="0"/>
    <m/>
    <m/>
    <m/>
    <n v="0"/>
  </r>
  <r>
    <n v="900242742"/>
    <s v="FABILU SAS"/>
    <s v="FS"/>
    <n v="269812"/>
    <s v="FS269812"/>
    <s v="'FS269812', "/>
    <s v="900242742_FS269812"/>
    <d v="2023-08-15T00:00:00"/>
    <d v="2023-10-12T00:00:00"/>
    <n v="2150778"/>
    <n v="2150778"/>
    <s v="EVENTO"/>
    <s v="CALI"/>
    <s v="URGENCIA"/>
    <m/>
    <n v="0"/>
    <n v="0"/>
    <n v="0"/>
    <m/>
    <s v="Factura devuelta"/>
    <x v="5"/>
    <n v="0"/>
    <m/>
    <m/>
    <m/>
    <m/>
    <s v="Devuelta"/>
    <d v="2023-08-15T00:00:00"/>
    <d v="2025-01-13T00:00:00"/>
    <m/>
    <d v="2025-01-20T00:00:00"/>
    <n v="70"/>
    <s v="61-90"/>
    <n v="2150778"/>
    <n v="2150778"/>
    <n v="0"/>
    <n v="0"/>
    <n v="0"/>
    <n v="0"/>
    <n v="0"/>
    <n v="2150778"/>
    <m/>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m/>
    <m/>
    <n v="0"/>
    <n v="0"/>
    <n v="2150778"/>
    <s v="DEVOLUCION"/>
    <s v="SE SOSTIENE DEVOLUCIÓN DE FACTURA CON SOPORTES COMPLETOS, FACTURA NO CUENTA CON AUTORIZACIÓN PARA LOS SERVICIOS FACTURADOS, FAVOR COMUNICARSE CON EL ÁREA ENCARGADA PARA SOLICITUD DE AUTORIZACION FINAL PARA CIERRE DEL EVENTO. UNA VEZ SUBSANADA LA DEVOLUCION LA FACTURA QUEDA SUJETA A AUDITORIA INTEGRAL."/>
    <s v="SOPORTE"/>
    <s v="Urgencias"/>
    <s v="Urgencias"/>
    <m/>
    <n v="0"/>
    <n v="2150778"/>
    <n v="0"/>
    <n v="0"/>
    <n v="0"/>
    <n v="0"/>
    <n v="0"/>
    <n v="0"/>
    <n v="0"/>
    <n v="0"/>
    <n v="0"/>
    <n v="0"/>
    <n v="0"/>
    <n v="0"/>
    <m/>
    <m/>
    <m/>
    <n v="0"/>
  </r>
  <r>
    <n v="900242742"/>
    <s v="FABILU SAS"/>
    <s v="FS"/>
    <n v="279468"/>
    <s v="FS279468"/>
    <s v="'FS279468', "/>
    <s v="900242742_FS279468"/>
    <d v="2023-10-02T00:00:00"/>
    <d v="2023-10-12T00:00:00"/>
    <n v="8056190"/>
    <n v="8056190"/>
    <s v="EVENTO"/>
    <s v="CALI"/>
    <s v="URGENCIA"/>
    <m/>
    <n v="0"/>
    <n v="0"/>
    <n v="0"/>
    <m/>
    <s v="Factura devuelta"/>
    <x v="5"/>
    <n v="0"/>
    <m/>
    <m/>
    <m/>
    <m/>
    <s v="Devuelta"/>
    <d v="2023-10-02T00:00:00"/>
    <d v="2025-02-03T00:00:00"/>
    <m/>
    <d v="2025-02-19T00:00:00"/>
    <n v="40"/>
    <s v="31-60"/>
    <n v="8056190"/>
    <n v="8056190"/>
    <n v="0"/>
    <n v="0"/>
    <n v="0"/>
    <n v="0"/>
    <n v="0"/>
    <n v="8056190"/>
    <m/>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m/>
    <m/>
    <n v="0"/>
    <n v="0"/>
    <n v="8056190"/>
    <s v="DEVOLUCION"/>
    <s v="Se sostiene devolución de la factura, no cuenta con autorización para los servicios facturados, no se evidencia gestión por la IPS para solicitud de autorización final para cierre del evento. Por favor validar con el área encargada. UNA VEZ SUBSANADA LA DEVOLUCION LA FACTURA QUEDA SUJETA A AUDITORIA INTEGRAL."/>
    <s v="AUTORIZACION"/>
    <s v="Urgencias"/>
    <s v="Urgencias"/>
    <m/>
    <n v="0"/>
    <n v="8056190"/>
    <n v="0"/>
    <n v="0"/>
    <n v="0"/>
    <n v="0"/>
    <n v="0"/>
    <n v="0"/>
    <n v="0"/>
    <n v="0"/>
    <n v="0"/>
    <n v="0"/>
    <n v="0"/>
    <n v="0"/>
    <m/>
    <m/>
    <m/>
    <n v="0"/>
  </r>
  <r>
    <n v="900242742"/>
    <s v="FABILU SAS"/>
    <s v="FS"/>
    <n v="284039"/>
    <s v="FS284039"/>
    <s v="'FS284039', "/>
    <s v="900242742_FS284039"/>
    <d v="2023-10-20T00:00:00"/>
    <d v="2023-11-09T00:00:00"/>
    <n v="9693032"/>
    <n v="9693032"/>
    <s v="EVENTO"/>
    <s v="CALI"/>
    <s v="URGENCIA"/>
    <m/>
    <n v="0"/>
    <n v="0"/>
    <n v="0"/>
    <m/>
    <s v="Factura devuelta"/>
    <x v="5"/>
    <n v="0"/>
    <m/>
    <m/>
    <m/>
    <m/>
    <s v="Devuelta"/>
    <d v="2023-10-20T00:00:00"/>
    <d v="2025-02-03T00:00:00"/>
    <m/>
    <d v="2025-02-19T00:00:00"/>
    <n v="40"/>
    <s v="31-60"/>
    <n v="9693032"/>
    <n v="9693032"/>
    <n v="0"/>
    <n v="0"/>
    <n v="0"/>
    <n v="0"/>
    <n v="0"/>
    <n v="9693032"/>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9693032"/>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9693032"/>
    <n v="0"/>
    <n v="0"/>
    <n v="0"/>
    <n v="0"/>
    <n v="0"/>
    <n v="0"/>
    <n v="0"/>
    <n v="0"/>
    <n v="0"/>
    <n v="0"/>
    <n v="0"/>
    <n v="0"/>
    <m/>
    <m/>
    <m/>
    <n v="0"/>
  </r>
  <r>
    <n v="900242742"/>
    <s v="FABILU SAS"/>
    <s v="FS"/>
    <n v="289126"/>
    <s v="FS289126"/>
    <s v="'FS289126', "/>
    <s v="900242742_FS289126"/>
    <d v="2023-11-14T00:00:00"/>
    <d v="2023-12-13T00:00:00"/>
    <n v="16705467"/>
    <n v="16705467"/>
    <s v="EVENTO"/>
    <s v="CALI"/>
    <s v="URGENCIA"/>
    <m/>
    <n v="0"/>
    <n v="0"/>
    <n v="0"/>
    <m/>
    <s v="Factura devuelta"/>
    <x v="5"/>
    <n v="0"/>
    <m/>
    <m/>
    <m/>
    <m/>
    <s v="Devuelta"/>
    <d v="2023-11-14T00:00:00"/>
    <d v="2025-02-03T00:00:00"/>
    <m/>
    <d v="2025-02-19T00:00:00"/>
    <n v="40"/>
    <s v="31-60"/>
    <n v="16705467"/>
    <n v="16705467"/>
    <n v="0"/>
    <n v="0"/>
    <n v="0"/>
    <n v="0"/>
    <n v="0"/>
    <n v="16705467"/>
    <m/>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m/>
    <m/>
    <n v="0"/>
    <n v="0"/>
    <n v="16705467"/>
    <s v="DEVOLUCION"/>
    <s v="Se sostiene devolución de la factura, no cuenta con autorización para los servicios facturados por favor validar con el área encargada para solicitud de autorización final para cierre del evento. Se evidencian soportes incompletos. Una vez subsanada la devolución la factura queda sujeta a auditoria integral."/>
    <s v="AUTORIZACION"/>
    <s v="Urgencias"/>
    <s v="Urgencias"/>
    <m/>
    <n v="0"/>
    <n v="16705467"/>
    <n v="0"/>
    <n v="0"/>
    <n v="0"/>
    <n v="0"/>
    <n v="0"/>
    <n v="0"/>
    <n v="0"/>
    <n v="0"/>
    <n v="0"/>
    <n v="0"/>
    <n v="0"/>
    <n v="0"/>
    <m/>
    <m/>
    <m/>
    <n v="0"/>
  </r>
  <r>
    <n v="900242742"/>
    <s v="FABILU SAS"/>
    <s v="FS"/>
    <n v="290157"/>
    <s v="FS290157"/>
    <s v="'FS290157', "/>
    <s v="900242742_FS290157"/>
    <d v="2023-11-20T00:00:00"/>
    <d v="2023-12-13T00:00:00"/>
    <n v="66132545"/>
    <n v="66132545"/>
    <s v="EVENTO"/>
    <s v="CALI"/>
    <s v="URGENCIA"/>
    <m/>
    <n v="0"/>
    <n v="0"/>
    <n v="0"/>
    <m/>
    <s v="Factura devuelta"/>
    <x v="5"/>
    <n v="0"/>
    <m/>
    <m/>
    <m/>
    <m/>
    <s v="Devuelta"/>
    <d v="2023-11-20T00:00:00"/>
    <d v="2025-02-03T00:00:00"/>
    <m/>
    <d v="2025-02-18T00:00:00"/>
    <n v="41"/>
    <s v="31-60"/>
    <n v="66132545"/>
    <n v="66132545"/>
    <n v="0"/>
    <n v="0"/>
    <n v="0"/>
    <n v="0"/>
    <n v="0"/>
    <n v="66132545"/>
    <m/>
    <s v="Se sostiene devolucion de la factura, no cuenta con autorizacion para los servicios facturados por favor validar con el area encargada para autorizacion final del evento. Una vez subsanada la devolucion la factura queda sujeta a auditori a integral."/>
    <m/>
    <m/>
    <n v="0"/>
    <n v="0"/>
    <n v="66132545"/>
    <s v="DEVOLUCION"/>
    <s v="Se sostiene devolucion de la factura, no cuenta con autorizacion para los servicios facturados por favor validar con el area encargada para autorizacion final del evento. Una vez subsanada la devolucion la factura queda sujeta a auditori a integral."/>
    <s v="AUTORIZACION"/>
    <s v="Urgencias"/>
    <s v="Urgencias"/>
    <m/>
    <n v="0"/>
    <n v="66132545"/>
    <n v="0"/>
    <n v="0"/>
    <n v="0"/>
    <n v="0"/>
    <n v="0"/>
    <n v="0"/>
    <n v="0"/>
    <n v="0"/>
    <n v="0"/>
    <n v="0"/>
    <n v="0"/>
    <n v="0"/>
    <m/>
    <m/>
    <m/>
    <n v="0"/>
  </r>
  <r>
    <n v="900242742"/>
    <s v="FABILU SAS"/>
    <s v="FS"/>
    <n v="291038"/>
    <s v="FS291038"/>
    <s v="'FS291038', "/>
    <s v="900242742_FS291038"/>
    <d v="2023-11-23T00:00:00"/>
    <d v="2023-12-13T00:00:00"/>
    <n v="5886635"/>
    <n v="5886635"/>
    <s v="EVENTO"/>
    <s v="CALI"/>
    <s v="URGENCIA"/>
    <m/>
    <n v="0"/>
    <n v="0"/>
    <n v="0"/>
    <m/>
    <s v="Factura devuelta"/>
    <x v="5"/>
    <n v="0"/>
    <m/>
    <m/>
    <m/>
    <m/>
    <s v="Devuelta"/>
    <d v="2023-11-23T00:00:00"/>
    <d v="2025-01-13T00:00:00"/>
    <m/>
    <d v="2025-01-20T00:00:00"/>
    <n v="70"/>
    <s v="61-90"/>
    <n v="5886635"/>
    <n v="5886635"/>
    <n v="0"/>
    <n v="0"/>
    <n v="0"/>
    <n v="0"/>
    <n v="0"/>
    <n v="588663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8866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886635"/>
    <n v="0"/>
    <n v="0"/>
    <n v="0"/>
    <n v="0"/>
    <n v="0"/>
    <n v="0"/>
    <n v="0"/>
    <n v="0"/>
    <n v="0"/>
    <n v="0"/>
    <n v="0"/>
    <n v="0"/>
    <m/>
    <m/>
    <m/>
    <n v="0"/>
  </r>
  <r>
    <n v="900242742"/>
    <s v="FABILU SAS"/>
    <s v="FS"/>
    <n v="291509"/>
    <s v="FS291509"/>
    <s v="'FS291509', "/>
    <s v="900242742_FS291509"/>
    <d v="2023-11-25T00:00:00"/>
    <d v="2024-05-02T00:00:00"/>
    <n v="851970"/>
    <n v="851970"/>
    <s v="EVENTO"/>
    <s v="CALI"/>
    <s v="URGENCIA"/>
    <m/>
    <n v="0"/>
    <n v="0"/>
    <n v="0"/>
    <m/>
    <s v="Factura devuelta"/>
    <x v="5"/>
    <n v="0"/>
    <m/>
    <m/>
    <m/>
    <m/>
    <s v="Devuelta"/>
    <d v="2023-11-25T00:00:00"/>
    <d v="2025-01-13T00:00:00"/>
    <m/>
    <d v="2025-01-20T00:00:00"/>
    <n v="70"/>
    <s v="61-90"/>
    <n v="851970"/>
    <n v="851970"/>
    <n v="0"/>
    <n v="0"/>
    <n v="0"/>
    <n v="0"/>
    <n v="0"/>
    <n v="85197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519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51970"/>
    <n v="0"/>
    <n v="0"/>
    <n v="0"/>
    <n v="0"/>
    <n v="0"/>
    <n v="0"/>
    <n v="0"/>
    <n v="0"/>
    <n v="0"/>
    <n v="0"/>
    <n v="0"/>
    <n v="0"/>
    <m/>
    <m/>
    <m/>
    <n v="0"/>
  </r>
  <r>
    <n v="900242742"/>
    <s v="FABILU SAS"/>
    <s v="FS"/>
    <n v="293773"/>
    <s v="FS293773"/>
    <s v="'FS293773', "/>
    <s v="900242742_FS293773"/>
    <d v="2023-12-05T00:00:00"/>
    <d v="2023-12-13T00:00:00"/>
    <n v="12973741"/>
    <n v="12973741"/>
    <s v="EVENTO"/>
    <s v="CALI"/>
    <s v="URGENCIA"/>
    <m/>
    <n v="0"/>
    <n v="0"/>
    <n v="0"/>
    <m/>
    <s v="Factura devuelta"/>
    <x v="5"/>
    <n v="0"/>
    <m/>
    <m/>
    <m/>
    <m/>
    <s v="Devuelta"/>
    <d v="2023-12-05T00:00:00"/>
    <d v="2025-02-03T00:00:00"/>
    <m/>
    <d v="2025-03-19T00:00:00"/>
    <n v="12"/>
    <s v="0-30"/>
    <n v="12973741"/>
    <n v="12973741"/>
    <n v="0"/>
    <n v="0"/>
    <n v="0"/>
    <n v="0"/>
    <n v="0"/>
    <n v="12973741"/>
    <m/>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m/>
    <m/>
    <n v="0"/>
    <n v="0"/>
    <n v="12973741"/>
    <s v="DEVOLUCION"/>
    <s v="Se sostiene devolucion de la factura, no cuenta con autorizacion para los servcios facturados, no se evidencia gestion de la IPS para solicitud de autorizacion final para cierre del evento. Por favor validar con el area encargada. Una vez subsanada la devolución la factura queda sujeta a auditoria integral."/>
    <s v="AUTORIZACION"/>
    <s v="Urgencias"/>
    <s v="Urgencias"/>
    <m/>
    <n v="0"/>
    <n v="12973741"/>
    <n v="0"/>
    <n v="0"/>
    <n v="0"/>
    <n v="0"/>
    <n v="0"/>
    <n v="0"/>
    <n v="0"/>
    <n v="0"/>
    <n v="0"/>
    <n v="0"/>
    <n v="0"/>
    <n v="0"/>
    <m/>
    <m/>
    <m/>
    <n v="0"/>
  </r>
  <r>
    <n v="900242742"/>
    <s v="FABILU SAS"/>
    <s v="FS"/>
    <n v="297938"/>
    <s v="FS297938"/>
    <s v="'FS297938', "/>
    <s v="900242742_FS297938"/>
    <d v="2024-01-02T00:00:00"/>
    <d v="2024-01-12T00:00:00"/>
    <n v="3204034"/>
    <n v="3204034"/>
    <s v="EVENTO"/>
    <s v="CALI"/>
    <s v="URGENCIA"/>
    <m/>
    <n v="0"/>
    <n v="0"/>
    <n v="0"/>
    <m/>
    <s v="Factura devuelta"/>
    <x v="5"/>
    <n v="0"/>
    <m/>
    <m/>
    <m/>
    <m/>
    <s v="Devuelta"/>
    <d v="2024-01-02T00:00:00"/>
    <d v="2025-01-13T00:00:00"/>
    <m/>
    <d v="2025-01-20T00:00:00"/>
    <n v="70"/>
    <s v="61-90"/>
    <n v="3204034"/>
    <n v="3204034"/>
    <n v="0"/>
    <n v="0"/>
    <n v="0"/>
    <n v="0"/>
    <n v="0"/>
    <n v="3204034"/>
    <m/>
    <s v="SE SOSTIENE DEVOLUCIÓN DE FACTURA CON SOPORTES COMPLETOS, FACTURA NO CUENTA CON AUTORIZACIÓN PARA LOS SERVICIOS FACTURADOS, FAVOR COMUNICARSE CON EL ÁREA  ENCARGADA. UNA VEZ SUBSANADA LA DEVOLUCION LA FACTURA QUEDA SUJETA A AUDITORIA INTEGRAL."/>
    <m/>
    <m/>
    <n v="0"/>
    <n v="0"/>
    <n v="3204034"/>
    <s v="DEVOLUCION"/>
    <s v="SE SOSTIENE DEVOLUCIÓN DE FACTURA CON SOPORTES COMPLETOS, FACTURA NO CUENTA CON AUTORIZACIÓN PARA LOS SERVICIOS FACTURADOS, FAVOR COMUNICARSE CON EL ÁREA ENCARGADA. UNA VEZ SUBSANADA LA DEVOLUCION LA FACTURA QUEDA SUJETA A AUDITORIA INTEGRAL."/>
    <s v="SOPORTE"/>
    <s v="Urgencias"/>
    <s v="Urgencias"/>
    <m/>
    <n v="0"/>
    <n v="3204034"/>
    <n v="0"/>
    <n v="0"/>
    <n v="0"/>
    <n v="0"/>
    <n v="0"/>
    <n v="0"/>
    <n v="0"/>
    <n v="0"/>
    <n v="0"/>
    <n v="0"/>
    <n v="0"/>
    <n v="0"/>
    <m/>
    <m/>
    <m/>
    <n v="0"/>
  </r>
  <r>
    <n v="900242742"/>
    <s v="FABILU SAS"/>
    <s v="FS"/>
    <n v="297982"/>
    <s v="FS297982"/>
    <s v="'FS297982', "/>
    <s v="900242742_FS297982"/>
    <d v="2024-01-02T00:00:00"/>
    <d v="2024-01-12T00:00:00"/>
    <n v="31584129"/>
    <n v="31584129"/>
    <s v="EVENTO"/>
    <s v="CALI"/>
    <s v="URGENCIA"/>
    <m/>
    <n v="0"/>
    <n v="0"/>
    <n v="0"/>
    <m/>
    <s v="Factura devuelta"/>
    <x v="5"/>
    <n v="0"/>
    <m/>
    <m/>
    <m/>
    <m/>
    <s v="Devuelta"/>
    <d v="2024-01-02T00:00:00"/>
    <d v="2024-12-11T00:00:00"/>
    <m/>
    <d v="2024-12-20T00:00:00"/>
    <n v="101"/>
    <s v="91-180"/>
    <n v="31584129"/>
    <n v="31584129"/>
    <n v="0"/>
    <n v="0"/>
    <n v="0"/>
    <n v="0"/>
    <n v="0"/>
    <n v="31584129"/>
    <m/>
    <s v="Se sostiene devolucion de la factura, de acuerdo a la respuesta emitida por la IPS no se evidencia gestion para solicitud de autorizacion final del evento, por favor validar con el area encargada. Una vez subsanada la devolucion la factura queda sujeta a auditoria integral. "/>
    <m/>
    <m/>
    <n v="0"/>
    <n v="0"/>
    <n v="31584129"/>
    <s v="DEVOLUCION"/>
    <s v="Se sostiene devolucion de la factura, de acuerdo a la respuesta emitida por la IPS no se evidencia gestion para solicitud de autorizacion final del evento, por favor validar con el area encargada. Una vez subsanada la devolucion la factura queda sujeta a auditoria integral."/>
    <s v="AUTORIZACION"/>
    <s v="Urgencias"/>
    <s v="Urgencias"/>
    <m/>
    <n v="0"/>
    <n v="31584129"/>
    <n v="0"/>
    <n v="0"/>
    <n v="0"/>
    <n v="0"/>
    <n v="0"/>
    <n v="0"/>
    <n v="0"/>
    <n v="0"/>
    <n v="0"/>
    <n v="0"/>
    <n v="0"/>
    <n v="0"/>
    <m/>
    <m/>
    <m/>
    <n v="0"/>
  </r>
  <r>
    <n v="900242742"/>
    <s v="FABILU SAS"/>
    <s v="FS"/>
    <n v="300710"/>
    <s v="FS300710"/>
    <s v="'FS300710', "/>
    <s v="900242742_FS300710"/>
    <d v="2024-01-19T00:00:00"/>
    <d v="2024-03-15T00:00:00"/>
    <n v="11420606"/>
    <n v="11420606"/>
    <s v="EVENTO"/>
    <s v="CALI"/>
    <s v="URGENCIA"/>
    <m/>
    <n v="0"/>
    <n v="0"/>
    <n v="0"/>
    <m/>
    <s v="Factura devuelta"/>
    <x v="5"/>
    <n v="0"/>
    <m/>
    <m/>
    <m/>
    <m/>
    <s v="Devuelta"/>
    <d v="2024-01-19T00:00:00"/>
    <d v="2025-02-03T00:00:00"/>
    <m/>
    <d v="2025-02-19T00:00:00"/>
    <n v="40"/>
    <s v="31-60"/>
    <n v="11420606"/>
    <n v="11420606"/>
    <n v="0"/>
    <n v="0"/>
    <n v="0"/>
    <n v="0"/>
    <n v="0"/>
    <n v="11420606"/>
    <m/>
    <s v="Se sostiene devolución de la factura, no cuenta con autorización para los servicios facturados, por favor validar con el área encargada la solicitud de autorización final para cierre del evento. UNA VEZ SUBSANADA LA DEVOLUCION LA FACTURA QUEDA SUJETA A AUDITORIA INTEGRAL.."/>
    <m/>
    <m/>
    <n v="0"/>
    <n v="0"/>
    <n v="11420606"/>
    <s v="DEVOLUCION"/>
    <s v="Se sostiene devolución de la factura, no cuenta con autorización para los servicios facturados, por favor validar con el área encargada la solicitud de autorización final para cierre del evento. UNA VEZ SUBSANADA LA DEVOLUCION LA FACTURA QUEDA SUJETA A AUDITORIA INTEGRAL.."/>
    <s v="AUTORIZACION"/>
    <s v="Urgencias"/>
    <s v="Urgencias"/>
    <m/>
    <n v="0"/>
    <n v="11420606"/>
    <n v="0"/>
    <n v="0"/>
    <n v="0"/>
    <n v="0"/>
    <n v="0"/>
    <n v="0"/>
    <n v="0"/>
    <n v="0"/>
    <n v="0"/>
    <n v="0"/>
    <n v="0"/>
    <n v="0"/>
    <m/>
    <m/>
    <m/>
    <n v="0"/>
  </r>
  <r>
    <n v="900242742"/>
    <s v="FABILU SAS"/>
    <s v="FS"/>
    <n v="302995"/>
    <s v="FS302995"/>
    <s v="'FS302995', "/>
    <s v="900242742_FS302995"/>
    <d v="2024-01-30T00:00:00"/>
    <d v="2024-02-13T00:00:00"/>
    <n v="17663520"/>
    <n v="17663520"/>
    <s v="EVENTO"/>
    <s v="CALI"/>
    <s v="URGENCIA"/>
    <m/>
    <n v="0"/>
    <n v="0"/>
    <n v="0"/>
    <m/>
    <s v="Factura devuelta"/>
    <x v="5"/>
    <n v="0"/>
    <m/>
    <m/>
    <m/>
    <m/>
    <s v="Devuelta"/>
    <d v="2024-01-30T00:00:00"/>
    <d v="2025-02-03T00:00:00"/>
    <m/>
    <d v="2025-02-19T00:00:00"/>
    <n v="40"/>
    <s v="31-60"/>
    <n v="17663520"/>
    <n v="17663520"/>
    <n v="0"/>
    <n v="0"/>
    <n v="0"/>
    <n v="0"/>
    <n v="0"/>
    <n v="17663520"/>
    <m/>
    <s v="Se sostiene devolucion de la factura, al validar informacion no cuenta con autorizacion para los servicios facturados por favor validar con el area encargada. UNA VEZ SUBSANADA LA DEVOLUCION LA FACTURA QUEDA SUJETA A AUDITORIA INTEGRAL."/>
    <m/>
    <m/>
    <n v="0"/>
    <n v="0"/>
    <n v="17663520"/>
    <s v="DEVOLUCION"/>
    <s v="Se sostiene devolucion de la factura, al validar informacion no cuenta con autorizacion para los servicios facturados por favor validar con el area encargada. UNA VEZ SUBSANADA LA DEVOLUCION LA FACTURA QUEDA SUJETA A AUDITORIA INTEGRAL."/>
    <s v="AUTORIZACION"/>
    <s v="Urgencias"/>
    <s v="Urgencias"/>
    <m/>
    <n v="0"/>
    <n v="17663520"/>
    <n v="0"/>
    <n v="0"/>
    <n v="0"/>
    <n v="0"/>
    <n v="0"/>
    <n v="0"/>
    <n v="0"/>
    <n v="0"/>
    <n v="0"/>
    <n v="0"/>
    <n v="0"/>
    <n v="0"/>
    <m/>
    <m/>
    <m/>
    <n v="0"/>
  </r>
  <r>
    <n v="900242742"/>
    <s v="FABILU SAS"/>
    <s v="FS"/>
    <n v="303960"/>
    <s v="FS303960"/>
    <s v="'FS303960', "/>
    <s v="900242742_FS303960"/>
    <d v="2024-02-03T00:00:00"/>
    <d v="2024-03-13T00:00:00"/>
    <n v="1617440"/>
    <n v="1617440"/>
    <s v="EVENTO"/>
    <s v="CALI"/>
    <s v="URGENCIA"/>
    <m/>
    <n v="0"/>
    <n v="0"/>
    <n v="0"/>
    <m/>
    <s v="Factura devuelta"/>
    <x v="5"/>
    <n v="0"/>
    <m/>
    <m/>
    <m/>
    <m/>
    <s v="Devuelta"/>
    <d v="2024-02-03T00:00:00"/>
    <d v="2025-02-03T00:00:00"/>
    <m/>
    <d v="2025-02-19T00:00:00"/>
    <n v="40"/>
    <s v="31-60"/>
    <n v="1617440"/>
    <n v="1617440"/>
    <n v="0"/>
    <n v="0"/>
    <n v="0"/>
    <n v="0"/>
    <n v="0"/>
    <n v="1617440"/>
    <m/>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m/>
    <m/>
    <n v="0"/>
    <n v="0"/>
    <n v="1617440"/>
    <s v="DEVOLUCION"/>
    <s v="Se sostiene devolucion de la factura, no cuenta con autorizacion para los servicios facturados por favor validar con el area encargada. paciente cuyo diagnostico es por accidente de transito lo cual se requiere como soporte facturacion soat segun normatividad vigente 2023 Una vez subsanada la devolución la factura queda sujeta a auditoria integral."/>
    <s v="AUTORIZACION"/>
    <s v="Urgencias"/>
    <s v="Urgencias"/>
    <m/>
    <n v="0"/>
    <n v="1617440"/>
    <n v="0"/>
    <n v="0"/>
    <n v="0"/>
    <n v="0"/>
    <n v="0"/>
    <n v="0"/>
    <n v="0"/>
    <n v="0"/>
    <n v="0"/>
    <n v="0"/>
    <n v="0"/>
    <n v="0"/>
    <m/>
    <m/>
    <m/>
    <n v="0"/>
  </r>
  <r>
    <n v="900242742"/>
    <s v="FABILU SAS"/>
    <s v="FS"/>
    <n v="304125"/>
    <s v="FS304125"/>
    <s v="'FS304125', "/>
    <s v="900242742_FS304125"/>
    <d v="2024-02-04T00:00:00"/>
    <d v="2024-02-13T00:00:00"/>
    <n v="28600"/>
    <n v="28600"/>
    <s v="EVENTO"/>
    <s v="CALI"/>
    <s v="URGENCIA"/>
    <m/>
    <n v="0"/>
    <n v="0"/>
    <n v="0"/>
    <m/>
    <s v="Factura devuelta"/>
    <x v="5"/>
    <n v="0"/>
    <m/>
    <m/>
    <m/>
    <m/>
    <s v="Devuelta"/>
    <d v="2024-02-04T00:00:00"/>
    <d v="2025-02-03T00:00:00"/>
    <m/>
    <d v="2025-02-07T00:00:00"/>
    <n v="52"/>
    <s v="31-60"/>
    <n v="28600"/>
    <n v="28600"/>
    <n v="0"/>
    <n v="0"/>
    <n v="0"/>
    <n v="0"/>
    <n v="0"/>
    <n v="28600"/>
    <m/>
    <s v="Se sostiene devolucion de la factura, no cuenta con autorizacion para los servicios facturados, por favor validar con el area encargada."/>
    <m/>
    <m/>
    <n v="0"/>
    <n v="0"/>
    <n v="28600"/>
    <s v="DEVOLUCION"/>
    <s v="Se sostiene devolucion de la factura, no cuenta con autorizacion para los servicios facturados, por favor validar con el area encargada."/>
    <s v="AUTORIZACION"/>
    <s v="Urgencias"/>
    <s v="Urgencias"/>
    <m/>
    <n v="0"/>
    <n v="28600"/>
    <n v="0"/>
    <n v="0"/>
    <n v="0"/>
    <n v="0"/>
    <n v="0"/>
    <n v="0"/>
    <n v="0"/>
    <n v="0"/>
    <n v="0"/>
    <n v="0"/>
    <n v="0"/>
    <n v="0"/>
    <m/>
    <m/>
    <m/>
    <n v="0"/>
  </r>
  <r>
    <n v="900242742"/>
    <s v="FABILU SAS"/>
    <s v="FS"/>
    <n v="304808"/>
    <s v="FS304808"/>
    <s v="'FS304808', "/>
    <s v="900242742_FS304808"/>
    <d v="2024-02-07T00:00:00"/>
    <d v="2024-02-13T00:00:00"/>
    <n v="83591074"/>
    <n v="83591074"/>
    <s v="EVENTO"/>
    <s v="CALI"/>
    <s v="URGENCIA"/>
    <m/>
    <n v="0"/>
    <n v="0"/>
    <n v="0"/>
    <m/>
    <s v="Factura devuelta"/>
    <x v="5"/>
    <n v="0"/>
    <m/>
    <m/>
    <m/>
    <m/>
    <s v="Devuelta"/>
    <d v="2024-02-07T00:00:00"/>
    <d v="2025-02-03T00:00:00"/>
    <m/>
    <d v="2025-02-18T00:00:00"/>
    <n v="41"/>
    <s v="31-60"/>
    <n v="83591074"/>
    <n v="83591074"/>
    <n v="0"/>
    <n v="0"/>
    <n v="0"/>
    <n v="0"/>
    <n v="0"/>
    <n v="83591074"/>
    <m/>
    <s v="Se sostiene devolucion de la factura, no cuenta con autorizacion para los servicios facturados por favor validar con el area encargada para autorizacion final del evento. Una vez subsanada la devolucion la factura queda sujeta a auditoria integral."/>
    <m/>
    <m/>
    <n v="0"/>
    <n v="0"/>
    <n v="83591074"/>
    <s v="DEVOLUCION"/>
    <s v="Se sostiene devolucion de la factura, no cuenta con autorizacion para los servicios facturados por favor validar con el area encargada para autorizacion final del evento. Una vez subsanada la devolucion la factura queda sujeta a auditoria integral."/>
    <s v="AUTORIZACION"/>
    <s v="Urgencias"/>
    <s v="Urgencias"/>
    <m/>
    <n v="0"/>
    <n v="83591074"/>
    <n v="0"/>
    <n v="0"/>
    <n v="0"/>
    <n v="0"/>
    <n v="0"/>
    <n v="0"/>
    <n v="0"/>
    <n v="0"/>
    <n v="0"/>
    <n v="0"/>
    <n v="0"/>
    <n v="0"/>
    <m/>
    <m/>
    <m/>
    <n v="0"/>
  </r>
  <r>
    <n v="900242742"/>
    <s v="FABILU SAS"/>
    <s v="FS"/>
    <n v="309459"/>
    <s v="FS309459"/>
    <s v="'FS309459', "/>
    <s v="900242742_FS309459"/>
    <d v="2024-03-05T00:00:00"/>
    <d v="2024-03-13T00:00:00"/>
    <n v="7043330"/>
    <n v="7043330"/>
    <s v="EVENTO"/>
    <s v="CALI"/>
    <s v="URGENCIA"/>
    <m/>
    <n v="0"/>
    <n v="0"/>
    <n v="0"/>
    <m/>
    <s v="Factura devuelta"/>
    <x v="5"/>
    <n v="0"/>
    <m/>
    <m/>
    <m/>
    <m/>
    <s v="Devuelta"/>
    <d v="2024-03-05T00:00:00"/>
    <d v="2025-01-13T00:00:00"/>
    <m/>
    <d v="2025-01-20T00:00:00"/>
    <n v="70"/>
    <s v="61-90"/>
    <n v="7043330"/>
    <n v="7043330"/>
    <n v="0"/>
    <n v="0"/>
    <n v="0"/>
    <n v="0"/>
    <n v="0"/>
    <n v="7043330"/>
    <m/>
    <s v="Se sostiene devolucion de la factura, no cuenta con autorizacion para los servicios facturados por favor validar con el area encargada. UNA VEZ SUBSANADA LA DEVOLUCION LA FACTURA QUEDA SUJETA A AUDITORIA INTEGRAL."/>
    <m/>
    <m/>
    <n v="0"/>
    <n v="0"/>
    <n v="7043330"/>
    <s v="DEVOLUCION"/>
    <s v="Se sostiene devolucion de la factura, no cuenta con autorizacion para los servicios facturados por favor validar con el area encargada. UNA VEZ SUBSANADA LA DEVOLUCION LA FACTURA QUEDA SUJETA A AUDITORIA INTEGRAL."/>
    <s v="AUTORIZACION"/>
    <s v="Urgencias"/>
    <s v="Urgencias"/>
    <m/>
    <n v="0"/>
    <n v="7043330"/>
    <n v="0"/>
    <n v="0"/>
    <n v="0"/>
    <n v="0"/>
    <n v="0"/>
    <n v="0"/>
    <n v="0"/>
    <n v="0"/>
    <n v="0"/>
    <n v="0"/>
    <n v="0"/>
    <n v="0"/>
    <m/>
    <m/>
    <m/>
    <n v="0"/>
  </r>
  <r>
    <n v="900242742"/>
    <s v="FABILU SAS"/>
    <s v="FS"/>
    <n v="313845"/>
    <s v="FS313845"/>
    <s v="'FS313845', "/>
    <s v="900242742_FS313845"/>
    <d v="2024-04-01T00:00:00"/>
    <d v="2024-05-02T00:00:00"/>
    <n v="13115645"/>
    <n v="13115645"/>
    <s v="EVENTO"/>
    <s v="CALI"/>
    <s v="URGENCIA"/>
    <m/>
    <n v="0"/>
    <n v="0"/>
    <n v="0"/>
    <m/>
    <s v="Factura devuelta"/>
    <x v="5"/>
    <n v="0"/>
    <m/>
    <m/>
    <m/>
    <m/>
    <s v="Devuelta"/>
    <d v="2024-04-01T00:00:00"/>
    <d v="2025-01-13T00:00:00"/>
    <m/>
    <d v="2025-01-20T00:00:00"/>
    <n v="70"/>
    <s v="61-90"/>
    <n v="13115645"/>
    <n v="13115645"/>
    <n v="0"/>
    <n v="0"/>
    <n v="0"/>
    <n v="0"/>
    <n v="0"/>
    <n v="13115645"/>
    <m/>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m/>
    <m/>
    <n v="0"/>
    <n v="0"/>
    <n v="13115645"/>
    <s v="DEVOLUCION"/>
    <s v="Se sostiene devolucion de la factura, no cuenta con autorizacion para los servicios facturados, no se evidencia gestion de la IPS para solicitud de autorizacion final para cierre del evento, por favor validar con el area encargada. UNA VEZ SUBSANADA LA DEVOLUCION LA FACTURA QUEDA SUJETA A AUDITORIA INTEGRAL."/>
    <s v="AUTORIZACION"/>
    <s v="Urgencias"/>
    <s v="Urgencias"/>
    <m/>
    <n v="0"/>
    <n v="13115645"/>
    <n v="0"/>
    <n v="0"/>
    <n v="0"/>
    <n v="0"/>
    <n v="0"/>
    <n v="0"/>
    <n v="0"/>
    <n v="0"/>
    <n v="0"/>
    <n v="0"/>
    <n v="0"/>
    <n v="0"/>
    <m/>
    <m/>
    <m/>
    <n v="0"/>
  </r>
  <r>
    <n v="900242742"/>
    <s v="FABILU SAS"/>
    <s v="FS"/>
    <n v="316339"/>
    <s v="FS316339"/>
    <s v="'FS316339', "/>
    <s v="900242742_FS316339"/>
    <d v="2024-04-16T00:00:00"/>
    <d v="2024-05-02T00:00:00"/>
    <n v="13613957"/>
    <n v="13613957"/>
    <s v="EVENTO"/>
    <s v="CALI"/>
    <s v="URGENCIA"/>
    <m/>
    <n v="0"/>
    <n v="0"/>
    <n v="0"/>
    <m/>
    <s v="Factura devuelta"/>
    <x v="5"/>
    <n v="0"/>
    <m/>
    <m/>
    <m/>
    <m/>
    <s v="Devuelta"/>
    <d v="2024-04-16T00:00:00"/>
    <d v="2025-01-13T00:00:00"/>
    <m/>
    <d v="2025-01-20T00:00:00"/>
    <n v="70"/>
    <s v="61-90"/>
    <n v="13713957"/>
    <n v="13713957"/>
    <n v="0"/>
    <n v="0"/>
    <n v="0"/>
    <n v="0"/>
    <n v="0"/>
    <n v="13713957"/>
    <m/>
    <s v="Se sostiene devolucion de la factura, no cuenta con autorizacion para los servicios facturados, no se evidencia gestion por parte de la IPS para solicitud de autorizacion final para cierre del evento. UNA VEZ SUBSANADA LA DEVOLUCION LA FACTURA QUEDA SUJETA A AUDITORIA INTEGRAL."/>
    <m/>
    <m/>
    <n v="0"/>
    <n v="0"/>
    <n v="13713957"/>
    <s v="DEVOLUCION"/>
    <s v="Se sostiene devolucion de la factura, no cuenta con autorizacion para los servicios facturados, no se evidencia gestion por parte de la IPS para solicitud de autorizacion final para cierre del evento. UNA VEZ SUBSANADA LA DEVOLUCION LA FACTURA QUEDA SUJETA A AUDITORIA INTEGRAL."/>
    <s v="AUTORIZACION"/>
    <s v="Urgencias"/>
    <s v="Urgencias"/>
    <m/>
    <n v="0"/>
    <n v="13613957"/>
    <n v="0"/>
    <n v="0"/>
    <n v="0"/>
    <n v="0"/>
    <n v="0"/>
    <n v="0"/>
    <n v="0"/>
    <n v="0"/>
    <n v="0"/>
    <n v="0"/>
    <n v="0"/>
    <n v="0"/>
    <m/>
    <m/>
    <m/>
    <n v="0"/>
  </r>
  <r>
    <n v="900242742"/>
    <s v="FABILU SAS"/>
    <s v="FS"/>
    <n v="328977"/>
    <s v="FS328977"/>
    <s v="'FS328977', "/>
    <s v="900242742_FS328977"/>
    <d v="2024-07-03T00:00:00"/>
    <d v="2024-07-11T00:00:00"/>
    <n v="18616101"/>
    <n v="18616101"/>
    <s v="EVENTO"/>
    <s v="CALI"/>
    <s v="URGENCIA"/>
    <m/>
    <n v="0"/>
    <n v="0"/>
    <n v="0"/>
    <m/>
    <s v="Factura devuelta"/>
    <x v="5"/>
    <n v="0"/>
    <m/>
    <m/>
    <m/>
    <m/>
    <s v="Devuelta"/>
    <d v="2024-07-03T00:00:00"/>
    <d v="2025-01-13T00:00:00"/>
    <m/>
    <d v="2025-01-20T00:00:00"/>
    <n v="70"/>
    <s v="61-90"/>
    <n v="18616101"/>
    <n v="18616101"/>
    <n v="0"/>
    <n v="0"/>
    <n v="0"/>
    <n v="0"/>
    <n v="0"/>
    <n v="18616101"/>
    <m/>
    <s v="Se sostiene devolucion de la factura, no cuenta con autorizacion para los servicios facturados, por favor validar con el area encargada solicitud de autorizacion final para cierre del evento. UNA VEZ SUBSANADA LA DEVOLUCION LA FACTURA QUEDA SUJETA A AUDITORIA INTEGRAL"/>
    <m/>
    <m/>
    <n v="0"/>
    <n v="0"/>
    <n v="18616101"/>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s v="Urgencias"/>
    <s v="Urgencias"/>
    <m/>
    <n v="0"/>
    <n v="18616101"/>
    <n v="0"/>
    <n v="0"/>
    <n v="0"/>
    <n v="0"/>
    <n v="0"/>
    <n v="0"/>
    <n v="0"/>
    <n v="0"/>
    <n v="0"/>
    <n v="0"/>
    <n v="0"/>
    <n v="0"/>
    <m/>
    <m/>
    <m/>
    <n v="0"/>
  </r>
  <r>
    <n v="900242742"/>
    <s v="FABILU SAS"/>
    <s v="FS"/>
    <n v="332208"/>
    <s v="FS332208"/>
    <s v="'FS332208', "/>
    <s v="900242742_FS332208"/>
    <d v="2024-07-17T00:00:00"/>
    <d v="2024-09-18T00:00:00"/>
    <n v="4683091"/>
    <n v="4683091"/>
    <s v="EVENTO"/>
    <s v="CALI"/>
    <s v="URGENCIA"/>
    <m/>
    <n v="0"/>
    <n v="0"/>
    <n v="0"/>
    <m/>
    <s v="Factura devuelta"/>
    <x v="5"/>
    <n v="0"/>
    <m/>
    <m/>
    <m/>
    <m/>
    <s v="Devuelta"/>
    <d v="2024-07-17T00:00:00"/>
    <d v="2025-01-13T00:00:00"/>
    <m/>
    <d v="2025-01-20T00:00:00"/>
    <n v="70"/>
    <s v="61-90"/>
    <n v="4683091"/>
    <n v="4683091"/>
    <n v="0"/>
    <n v="0"/>
    <n v="0"/>
    <n v="0"/>
    <n v="0"/>
    <n v="468309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468309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4683091"/>
    <n v="0"/>
    <n v="0"/>
    <n v="0"/>
    <n v="0"/>
    <n v="0"/>
    <n v="0"/>
    <n v="0"/>
    <n v="0"/>
    <n v="0"/>
    <n v="0"/>
    <n v="0"/>
    <n v="0"/>
    <m/>
    <m/>
    <m/>
    <n v="0"/>
  </r>
  <r>
    <n v="900242742"/>
    <s v="FABILU SAS"/>
    <s v="FS"/>
    <n v="337762"/>
    <s v="FS337762"/>
    <s v="'FS337762', "/>
    <s v="900242742_FS337762"/>
    <d v="2024-08-15T00:00:00"/>
    <d v="2024-09-18T00:00:00"/>
    <n v="10373660"/>
    <n v="10373660"/>
    <s v="EVENTO"/>
    <s v="CALI"/>
    <s v="URGENCIA"/>
    <m/>
    <n v="0"/>
    <n v="0"/>
    <n v="0"/>
    <m/>
    <s v="Factura devuelta"/>
    <x v="5"/>
    <n v="0"/>
    <m/>
    <m/>
    <m/>
    <m/>
    <s v="Devuelta"/>
    <d v="2024-08-15T00:00:00"/>
    <d v="2025-01-13T00:00:00"/>
    <m/>
    <d v="2025-01-20T00:00:00"/>
    <n v="70"/>
    <s v="61-90"/>
    <n v="10373660"/>
    <n v="10373660"/>
    <n v="0"/>
    <n v="0"/>
    <n v="0"/>
    <n v="0"/>
    <n v="0"/>
    <n v="1037366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037366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0373660"/>
    <n v="0"/>
    <n v="0"/>
    <n v="0"/>
    <n v="0"/>
    <n v="0"/>
    <n v="0"/>
    <n v="0"/>
    <n v="0"/>
    <n v="0"/>
    <n v="0"/>
    <n v="0"/>
    <n v="0"/>
    <m/>
    <m/>
    <m/>
    <n v="0"/>
  </r>
  <r>
    <n v="900242742"/>
    <s v="FABILU SAS"/>
    <s v="FS"/>
    <n v="338021"/>
    <s v="FS338021"/>
    <s v="'FS338021', "/>
    <s v="900242742_FS338021"/>
    <d v="2024-08-16T00:00:00"/>
    <d v="2024-09-19T00:00:00"/>
    <n v="25486018"/>
    <n v="25486018"/>
    <s v="EVENTO"/>
    <s v="CALI"/>
    <s v="URGENCIA"/>
    <m/>
    <n v="0"/>
    <n v="0"/>
    <n v="0"/>
    <m/>
    <s v="Factura devuelta"/>
    <x v="5"/>
    <n v="0"/>
    <m/>
    <m/>
    <m/>
    <m/>
    <s v="Devuelta"/>
    <d v="2024-08-16T00:00:00"/>
    <d v="2024-12-11T00:00:00"/>
    <m/>
    <d v="2024-12-20T00:00:00"/>
    <n v="101"/>
    <s v="91-180"/>
    <n v="25486018"/>
    <n v="25486018"/>
    <n v="0"/>
    <n v="0"/>
    <n v="0"/>
    <n v="0"/>
    <n v="0"/>
    <n v="25486018"/>
    <m/>
    <s v="Se sostiene devolucion de la factura, no cuenta con autorizacion para los servicios facturados por favor validar con el area encargada la solicitud de autorizacion final para cierre del evento. Una vez subsanada la devolucion la factura queda sujeta a auditoria integral."/>
    <m/>
    <m/>
    <n v="0"/>
    <n v="0"/>
    <n v="25486018"/>
    <s v="DEVOLUCION"/>
    <s v="Se sostiene devolucion de la factura, no cuenta con autorizacion para los servicios facturados por favor validar con el area encargada la solicitud de autorizacion final para cierre del evento. Una vez subsanada la devolucion la factura queda sujeta a auditoria integral."/>
    <s v="AUTORIZACION"/>
    <s v="Urgencias"/>
    <s v="Urgencias"/>
    <m/>
    <n v="0"/>
    <n v="25486018"/>
    <n v="0"/>
    <n v="0"/>
    <n v="0"/>
    <n v="0"/>
    <n v="0"/>
    <n v="0"/>
    <n v="0"/>
    <n v="0"/>
    <n v="0"/>
    <n v="0"/>
    <n v="0"/>
    <n v="0"/>
    <m/>
    <m/>
    <m/>
    <n v="0"/>
  </r>
  <r>
    <n v="900242742"/>
    <s v="FABILU SAS"/>
    <s v="FS"/>
    <n v="338891"/>
    <s v="FS338891"/>
    <s v="'FS338891', "/>
    <s v="900242742_FS338891"/>
    <d v="2024-08-21T00:00:00"/>
    <d v="2024-09-18T00:00:00"/>
    <n v="8462720"/>
    <n v="8462720"/>
    <s v="EVENTO"/>
    <s v="CALI"/>
    <s v="URGENCIA"/>
    <m/>
    <n v="0"/>
    <n v="0"/>
    <n v="0"/>
    <m/>
    <s v="Factura devuelta"/>
    <x v="5"/>
    <n v="0"/>
    <m/>
    <m/>
    <m/>
    <m/>
    <s v="Devuelta"/>
    <d v="2024-08-21T00:00:00"/>
    <d v="2025-01-13T00:00:00"/>
    <m/>
    <d v="2025-01-20T00:00:00"/>
    <n v="70"/>
    <s v="61-90"/>
    <n v="8462720"/>
    <n v="8462720"/>
    <n v="0"/>
    <n v="0"/>
    <n v="0"/>
    <n v="0"/>
    <n v="0"/>
    <n v="84627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84627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8462720"/>
    <n v="0"/>
    <n v="0"/>
    <n v="0"/>
    <n v="0"/>
    <n v="0"/>
    <n v="0"/>
    <n v="0"/>
    <n v="0"/>
    <n v="0"/>
    <n v="0"/>
    <n v="0"/>
    <n v="0"/>
    <m/>
    <m/>
    <m/>
    <n v="0"/>
  </r>
  <r>
    <n v="900242742"/>
    <s v="FABILU SAS"/>
    <s v="FS"/>
    <n v="339292"/>
    <s v="FS339292"/>
    <s v="'FS339292', "/>
    <s v="900242742_FS339292"/>
    <d v="2024-08-23T00:00:00"/>
    <d v="2024-09-19T00:00:00"/>
    <n v="25030286"/>
    <n v="25030286"/>
    <s v="EVENTO"/>
    <s v="CALI"/>
    <s v="URGENCIA"/>
    <m/>
    <n v="0"/>
    <n v="0"/>
    <n v="0"/>
    <m/>
    <s v="Factura devuelta"/>
    <x v="5"/>
    <n v="0"/>
    <m/>
    <m/>
    <m/>
    <m/>
    <s v="Devuelta"/>
    <d v="2024-08-23T00:00:00"/>
    <d v="2024-12-11T00:00:00"/>
    <m/>
    <d v="2024-12-20T00:00:00"/>
    <n v="101"/>
    <s v="91-180"/>
    <n v="25030286"/>
    <n v="25030286"/>
    <n v="0"/>
    <n v="0"/>
    <n v="0"/>
    <n v="0"/>
    <n v="0"/>
    <n v="2503028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3028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30286"/>
    <n v="0"/>
    <n v="0"/>
    <n v="0"/>
    <n v="0"/>
    <n v="0"/>
    <n v="0"/>
    <n v="0"/>
    <n v="0"/>
    <n v="0"/>
    <n v="0"/>
    <n v="0"/>
    <n v="0"/>
    <m/>
    <m/>
    <m/>
    <n v="0"/>
  </r>
  <r>
    <n v="900242742"/>
    <s v="FABILU SAS"/>
    <s v="FS"/>
    <n v="340216"/>
    <s v="FS340216"/>
    <s v="'FS340216', "/>
    <s v="900242742_FS340216"/>
    <d v="2024-08-29T00:00:00"/>
    <d v="2024-09-18T00:00:00"/>
    <n v="6297868"/>
    <n v="6297868"/>
    <s v="EVENTO"/>
    <s v="CALI"/>
    <s v="URGENCIA"/>
    <m/>
    <n v="0"/>
    <n v="0"/>
    <n v="0"/>
    <m/>
    <s v="Factura devuelta"/>
    <x v="5"/>
    <n v="0"/>
    <m/>
    <m/>
    <m/>
    <m/>
    <s v="Devuelta"/>
    <d v="2024-08-29T00:00:00"/>
    <d v="2025-01-13T00:00:00"/>
    <m/>
    <d v="2025-01-20T00:00:00"/>
    <n v="70"/>
    <s v="61-90"/>
    <n v="6297868"/>
    <n v="6297868"/>
    <n v="0"/>
    <n v="0"/>
    <n v="0"/>
    <n v="0"/>
    <n v="0"/>
    <n v="629786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29786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297868"/>
    <n v="0"/>
    <n v="0"/>
    <n v="0"/>
    <n v="0"/>
    <n v="0"/>
    <n v="0"/>
    <n v="0"/>
    <n v="0"/>
    <n v="0"/>
    <n v="0"/>
    <n v="0"/>
    <n v="0"/>
    <m/>
    <m/>
    <m/>
    <n v="0"/>
  </r>
  <r>
    <n v="900242742"/>
    <s v="FABILU SAS"/>
    <s v="FS"/>
    <n v="341025"/>
    <s v="FS341025"/>
    <s v="'FS341025', "/>
    <s v="900242742_FS341025"/>
    <d v="2024-09-03T00:00:00"/>
    <d v="2024-09-19T00:00:00"/>
    <n v="31448420"/>
    <n v="31448420"/>
    <s v="EVENTO"/>
    <s v="CALI"/>
    <s v="URGENCIA"/>
    <m/>
    <n v="0"/>
    <n v="0"/>
    <n v="0"/>
    <m/>
    <s v="Factura devuelta"/>
    <x v="5"/>
    <n v="0"/>
    <m/>
    <m/>
    <m/>
    <m/>
    <s v="Devuelta"/>
    <d v="2024-09-03T00:00:00"/>
    <d v="2024-12-11T00:00:00"/>
    <m/>
    <d v="2024-12-20T00:00:00"/>
    <n v="101"/>
    <s v="91-180"/>
    <n v="31448420"/>
    <n v="31448420"/>
    <n v="0"/>
    <n v="0"/>
    <n v="0"/>
    <n v="0"/>
    <n v="0"/>
    <n v="31448420"/>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31448420"/>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AUTORIZACION"/>
    <s v="Urgencias"/>
    <s v="Urgencias"/>
    <m/>
    <n v="0"/>
    <n v="31448420"/>
    <n v="0"/>
    <n v="0"/>
    <n v="0"/>
    <n v="0"/>
    <n v="0"/>
    <n v="0"/>
    <n v="0"/>
    <n v="0"/>
    <n v="0"/>
    <n v="0"/>
    <n v="0"/>
    <n v="0"/>
    <m/>
    <m/>
    <m/>
    <n v="0"/>
  </r>
  <r>
    <n v="900242742"/>
    <s v="FABILU SAS"/>
    <s v="FS"/>
    <n v="341267"/>
    <s v="FS341267"/>
    <s v="'FS341267', "/>
    <s v="900242742_FS341267"/>
    <d v="2024-09-04T00:00:00"/>
    <d v="2024-09-18T00:00:00"/>
    <n v="6519383"/>
    <n v="6519383"/>
    <s v="EVENTO"/>
    <s v="CALI"/>
    <s v="URGENCIA"/>
    <m/>
    <n v="0"/>
    <n v="0"/>
    <n v="0"/>
    <m/>
    <s v="Factura devuelta"/>
    <x v="5"/>
    <n v="0"/>
    <m/>
    <m/>
    <m/>
    <m/>
    <s v="Devuelta"/>
    <d v="2024-09-04T00:00:00"/>
    <d v="2025-01-13T00:00:00"/>
    <m/>
    <d v="2025-01-20T00:00:00"/>
    <n v="70"/>
    <s v="61-90"/>
    <n v="6519383"/>
    <n v="6519383"/>
    <n v="0"/>
    <n v="0"/>
    <n v="0"/>
    <n v="0"/>
    <n v="0"/>
    <n v="6519383"/>
    <m/>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m/>
    <m/>
    <n v="0"/>
    <n v="0"/>
    <n v="6519383"/>
    <s v="DEVOLUCION"/>
    <s v="SE SOSTIENE DEVOLUCIÓN DE FACTURA CON SOPORTES COMPLETOS, FACTURA NO CUENTA CON AUTORIZACIÓN FINAL, FAVOR COMUNICARSE CON EL ÁREA ENCARGADA PARA SOLICITUD DE AUTORIZACIÓN PARA CIERRE DEL EVENTO, SOLICITARLA A LA CAP, UNA VEZ SUBSANADA LA DEVOLUCIÓN , LA FACTURA QUEDA SUJETA A AUDITORÍA INTEGRAL"/>
    <s v="SOPORTE"/>
    <s v="Urgencias"/>
    <s v="Urgencias"/>
    <m/>
    <n v="0"/>
    <n v="6519383"/>
    <n v="0"/>
    <n v="0"/>
    <n v="0"/>
    <n v="0"/>
    <n v="0"/>
    <n v="0"/>
    <n v="0"/>
    <n v="0"/>
    <n v="0"/>
    <n v="0"/>
    <n v="0"/>
    <n v="0"/>
    <m/>
    <m/>
    <m/>
    <n v="0"/>
  </r>
  <r>
    <n v="900242742"/>
    <s v="FABILU SAS"/>
    <s v="FS"/>
    <n v="341323"/>
    <s v="FS341323"/>
    <s v="'FS341323', "/>
    <s v="900242742_FS341323"/>
    <d v="2024-09-04T00:00:00"/>
    <d v="2024-09-19T00:00:00"/>
    <n v="13964267"/>
    <n v="13964267"/>
    <s v="EVENTO"/>
    <s v="CALI"/>
    <s v="URGENCIA"/>
    <m/>
    <n v="0"/>
    <n v="0"/>
    <n v="0"/>
    <m/>
    <s v="Factura devuelta"/>
    <x v="5"/>
    <n v="0"/>
    <m/>
    <m/>
    <m/>
    <m/>
    <s v="Devuelta"/>
    <d v="2024-09-04T00:00:00"/>
    <d v="2025-02-03T00:00:00"/>
    <m/>
    <d v="2025-02-19T00:00:00"/>
    <n v="40"/>
    <s v="31-60"/>
    <n v="13964267"/>
    <n v="13964267"/>
    <n v="0"/>
    <n v="0"/>
    <n v="0"/>
    <n v="0"/>
    <n v="0"/>
    <n v="13964267"/>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m/>
    <m/>
    <n v="0"/>
    <n v="0"/>
    <n v="13964267"/>
    <s v="DEVOLUCION"/>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de la cuenta."/>
    <s v="AUTORIZACION"/>
    <s v="Urgencias"/>
    <s v="Urgencias"/>
    <m/>
    <n v="0"/>
    <n v="13964267"/>
    <n v="0"/>
    <n v="0"/>
    <n v="0"/>
    <n v="0"/>
    <n v="0"/>
    <n v="0"/>
    <n v="0"/>
    <n v="0"/>
    <n v="0"/>
    <n v="0"/>
    <n v="0"/>
    <n v="0"/>
    <m/>
    <m/>
    <m/>
    <n v="0"/>
  </r>
  <r>
    <n v="900242742"/>
    <s v="FABILU SAS"/>
    <s v="FS"/>
    <n v="341915"/>
    <s v="FS341915"/>
    <s v="'FS341915', "/>
    <s v="900242742_FS341915"/>
    <d v="2024-09-06T00:00:00"/>
    <d v="2024-09-18T00:00:00"/>
    <n v="3492120"/>
    <n v="3492120"/>
    <s v="EVENTO"/>
    <s v="CALI"/>
    <s v="URGENCIA"/>
    <m/>
    <n v="0"/>
    <n v="0"/>
    <n v="0"/>
    <m/>
    <s v="Factura devuelta"/>
    <x v="5"/>
    <n v="0"/>
    <m/>
    <m/>
    <m/>
    <m/>
    <s v="Devuelta"/>
    <d v="2024-09-06T00:00:00"/>
    <d v="2025-01-13T00:00:00"/>
    <m/>
    <d v="2025-01-20T00:00:00"/>
    <n v="70"/>
    <s v="61-90"/>
    <n v="3492120"/>
    <n v="3492120"/>
    <n v="0"/>
    <n v="0"/>
    <n v="0"/>
    <n v="0"/>
    <n v="0"/>
    <n v="349212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49212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492120"/>
    <n v="0"/>
    <n v="0"/>
    <n v="0"/>
    <n v="0"/>
    <n v="0"/>
    <n v="0"/>
    <n v="0"/>
    <n v="0"/>
    <n v="0"/>
    <n v="0"/>
    <n v="0"/>
    <n v="0"/>
    <m/>
    <m/>
    <m/>
    <n v="0"/>
  </r>
  <r>
    <n v="900242742"/>
    <s v="FABILU SAS"/>
    <s v="FS"/>
    <n v="342009"/>
    <s v="FS342009"/>
    <s v="'FS342009', "/>
    <s v="900242742_FS342009"/>
    <d v="2024-09-07T00:00:00"/>
    <d v="2024-09-18T00:00:00"/>
    <n v="32448168"/>
    <n v="32448168"/>
    <s v="EVENTO"/>
    <s v="CALI"/>
    <s v="URGENCIA"/>
    <m/>
    <n v="0"/>
    <n v="0"/>
    <n v="0"/>
    <m/>
    <s v="Factura devuelta"/>
    <x v="5"/>
    <n v="0"/>
    <m/>
    <m/>
    <m/>
    <m/>
    <s v="Devuelta"/>
    <d v="2024-09-07T00:00:00"/>
    <d v="2024-12-11T00:00:00"/>
    <m/>
    <d v="2024-12-20T00:00:00"/>
    <n v="101"/>
    <s v="91-180"/>
    <n v="32548168"/>
    <n v="32548168"/>
    <n v="0"/>
    <n v="0"/>
    <n v="0"/>
    <n v="0"/>
    <n v="0"/>
    <n v="32548168"/>
    <m/>
    <s v="Se sostiene devolucion de la factura, no cuenta con autorizacion para los servicios facturados por favor validar con el area encargada para solicitud de autorizacion final para el cierre del evento. Una vez subsanada la devolucion la factura queda sujeta a auditoria integral."/>
    <m/>
    <m/>
    <n v="0"/>
    <n v="0"/>
    <n v="32548168"/>
    <s v="DEVOLUCION"/>
    <s v="Se sostiene devolucion de la factura, no cuenta con autorizacion para los servicios facturados por favor validar con el area encargada para solicitud de autorizacion final para el cierre del evento. Una vez subsanada la devolucion la factura queda sujeta a auditoria integral."/>
    <s v="AUTORIZACION"/>
    <s v="Urgencias"/>
    <s v="Urgencias"/>
    <m/>
    <n v="0"/>
    <n v="32448168"/>
    <n v="0"/>
    <n v="0"/>
    <n v="0"/>
    <n v="0"/>
    <n v="0"/>
    <n v="0"/>
    <n v="0"/>
    <n v="0"/>
    <n v="0"/>
    <n v="0"/>
    <n v="0"/>
    <n v="0"/>
    <m/>
    <m/>
    <m/>
    <n v="0"/>
  </r>
  <r>
    <n v="900242742"/>
    <s v="FABILU SAS"/>
    <s v="FS"/>
    <n v="343006"/>
    <s v="FS343006"/>
    <s v="'FS343006', "/>
    <s v="900242742_FS343006"/>
    <d v="2024-09-13T00:00:00"/>
    <d v="2024-09-19T00:00:00"/>
    <n v="39918055"/>
    <n v="39918055"/>
    <s v="EVENTO"/>
    <s v="CALI"/>
    <s v="URGENCIA"/>
    <m/>
    <n v="0"/>
    <n v="0"/>
    <n v="0"/>
    <m/>
    <s v="Factura devuelta"/>
    <x v="5"/>
    <n v="0"/>
    <m/>
    <m/>
    <m/>
    <m/>
    <s v="Devuelta"/>
    <d v="2024-09-13T00:00:00"/>
    <d v="2025-02-03T00:00:00"/>
    <m/>
    <d v="2025-02-18T00:00:00"/>
    <n v="41"/>
    <s v="31-60"/>
    <n v="39918055"/>
    <n v="39918055"/>
    <n v="0"/>
    <n v="0"/>
    <n v="0"/>
    <n v="0"/>
    <n v="0"/>
    <n v="39918055"/>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99180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9918055"/>
    <n v="0"/>
    <n v="0"/>
    <n v="0"/>
    <n v="0"/>
    <n v="0"/>
    <n v="0"/>
    <n v="0"/>
    <n v="0"/>
    <n v="0"/>
    <n v="0"/>
    <n v="0"/>
    <n v="0"/>
    <m/>
    <m/>
    <m/>
    <n v="0"/>
  </r>
  <r>
    <n v="900242742"/>
    <s v="FABILU SAS"/>
    <s v="FS"/>
    <n v="343341"/>
    <s v="FS343341"/>
    <s v="'FS343341', "/>
    <s v="900242742_FS343341"/>
    <d v="2024-09-15T00:00:00"/>
    <d v="2024-09-19T00:00:00"/>
    <n v="1041150"/>
    <n v="1041150"/>
    <s v="EVENTO"/>
    <s v="CALI"/>
    <s v="URGENCIA"/>
    <m/>
    <n v="0"/>
    <n v="0"/>
    <n v="0"/>
    <m/>
    <s v="Factura devuelta"/>
    <x v="5"/>
    <n v="0"/>
    <m/>
    <m/>
    <m/>
    <m/>
    <s v="Devuelta"/>
    <d v="2024-09-15T00:00:00"/>
    <d v="2025-01-15T00:00:00"/>
    <m/>
    <d v="2025-01-29T00:00:00"/>
    <n v="61"/>
    <s v="61-90"/>
    <n v="1041150"/>
    <n v="1041150"/>
    <n v="0"/>
    <n v="0"/>
    <n v="0"/>
    <n v="0"/>
    <n v="0"/>
    <n v="1041150"/>
    <m/>
    <s v="AUT: Se sostiene devolucion de la factura, no cuenta con autorizacion para los servicios facturados por favor validar con el area encargada para solicitud de autorizacion para el cierre del evento. Una vez subsanada la devolucion la factura queda sujeta a auditoria integral."/>
    <m/>
    <m/>
    <n v="0"/>
    <n v="0"/>
    <n v="1041150"/>
    <s v="DEVOLUCION"/>
    <s v="AUT: Se sostiene devolucion de la factura, no cuenta con autorizacion para los servicios facturados por favor validar con el area encargada para solicitud de autorizacion para el cierre del evento. Una vez subsanada la devolucion la factura queda sujeta a auditoria integral."/>
    <s v="AUTORIZACION"/>
    <s v="Urgencias"/>
    <s v="Urgencias"/>
    <m/>
    <n v="0"/>
    <n v="1041150"/>
    <n v="0"/>
    <n v="0"/>
    <n v="0"/>
    <n v="0"/>
    <n v="0"/>
    <n v="0"/>
    <n v="0"/>
    <n v="0"/>
    <n v="0"/>
    <n v="0"/>
    <n v="0"/>
    <n v="0"/>
    <m/>
    <m/>
    <m/>
    <n v="0"/>
  </r>
  <r>
    <n v="900242742"/>
    <s v="FABILU SAS"/>
    <s v="FS"/>
    <n v="344273"/>
    <s v="FS344273"/>
    <s v="'FS344273', "/>
    <s v="900242742_FS344273"/>
    <d v="2024-09-18T00:00:00"/>
    <d v="2024-09-19T00:00:00"/>
    <n v="34519852"/>
    <n v="34519852"/>
    <s v="EVENTO"/>
    <s v="CALI"/>
    <s v="URGENCIA"/>
    <m/>
    <n v="0"/>
    <n v="0"/>
    <n v="0"/>
    <m/>
    <s v="Factura devuelta"/>
    <x v="5"/>
    <n v="0"/>
    <m/>
    <m/>
    <m/>
    <m/>
    <s v="Devuelta"/>
    <d v="2024-09-18T00:00:00"/>
    <d v="2024-12-11T00:00:00"/>
    <m/>
    <d v="2024-12-20T00:00:00"/>
    <n v="101"/>
    <s v="91-180"/>
    <n v="34669852"/>
    <n v="34669852"/>
    <n v="0"/>
    <n v="0"/>
    <n v="0"/>
    <n v="0"/>
    <n v="0"/>
    <n v="34669852"/>
    <m/>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m/>
    <m/>
    <n v="0"/>
    <n v="0"/>
    <n v="34669852"/>
    <s v="DEVOLUCION"/>
    <s v="SE SOSTIENE DEVOLUCIÓN DE FACTURA CON SOPORTES COMPLETOS, FACTURA NO CUENTA CON AUTORIZACIÓN FINAL, FAVOR COMUNICARSE CON EL ÁREA ENCARGADA PARA SOLICITUD DE AUTORIZACIÓN PARA CIERRE DEL EVENTO, UNA VEZ SUBSANADA LA DEVOLUCIÓN , LA FACTURA QUEDA SUJETA A AUDITORÍA INTEGRAL"/>
    <s v="AUTORIZACION"/>
    <s v="Urgencias"/>
    <s v="Urgencias"/>
    <m/>
    <n v="0"/>
    <n v="34519852"/>
    <n v="0"/>
    <n v="0"/>
    <n v="0"/>
    <n v="0"/>
    <n v="0"/>
    <n v="0"/>
    <n v="0"/>
    <n v="0"/>
    <n v="0"/>
    <n v="0"/>
    <n v="0"/>
    <n v="0"/>
    <m/>
    <m/>
    <m/>
    <n v="0"/>
  </r>
  <r>
    <n v="900242742"/>
    <s v="FABILU SAS"/>
    <s v="FS"/>
    <n v="346087"/>
    <s v="FS346087"/>
    <s v="'FS346087', "/>
    <s v="900242742_FS346087"/>
    <d v="2024-09-26T00:00:00"/>
    <d v="2024-11-01T00:00:00"/>
    <n v="183500"/>
    <n v="183500"/>
    <s v="EVENTO"/>
    <s v="CALI"/>
    <s v="URGENCIA"/>
    <m/>
    <n v="0"/>
    <n v="0"/>
    <n v="0"/>
    <m/>
    <s v="Factura devuelta"/>
    <x v="5"/>
    <n v="0"/>
    <m/>
    <m/>
    <m/>
    <m/>
    <s v="Devuelta"/>
    <d v="2024-09-26T00:00:00"/>
    <d v="2025-01-13T00:00:00"/>
    <m/>
    <d v="2025-01-20T00:00:00"/>
    <n v="70"/>
    <s v="61-90"/>
    <n v="183500"/>
    <n v="183500"/>
    <n v="0"/>
    <n v="0"/>
    <n v="0"/>
    <n v="0"/>
    <n v="0"/>
    <n v="183500"/>
    <m/>
    <s v="Se sostiene deovlucion de la factura, no cuenta con autorizacion para los servicios facturados por favor validar con el area encargada para solicitud de autorizacion final para cierre del evento. Una vez subsanada la devolucion la factura queda sujeta a auditoria integral."/>
    <m/>
    <m/>
    <n v="0"/>
    <n v="0"/>
    <n v="183500"/>
    <s v="DEVOLUCION"/>
    <s v="Se sostiene deov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83500"/>
    <n v="0"/>
    <n v="0"/>
    <n v="0"/>
    <n v="0"/>
    <n v="0"/>
    <n v="0"/>
    <n v="0"/>
    <n v="0"/>
    <n v="0"/>
    <n v="0"/>
    <n v="0"/>
    <n v="0"/>
    <m/>
    <m/>
    <m/>
    <n v="0"/>
  </r>
  <r>
    <n v="900242742"/>
    <s v="FABILU SAS"/>
    <s v="FS"/>
    <n v="346252"/>
    <s v="FS346252"/>
    <s v="'FS346252', "/>
    <s v="900242742_FS346252"/>
    <d v="2024-09-27T00:00:00"/>
    <d v="2024-11-01T00:00:00"/>
    <n v="63600"/>
    <n v="63600"/>
    <s v="EVENTO"/>
    <s v="CALI"/>
    <s v="URGENCIA"/>
    <m/>
    <n v="0"/>
    <n v="0"/>
    <n v="0"/>
    <m/>
    <s v="Factura devuelta"/>
    <x v="5"/>
    <n v="0"/>
    <m/>
    <m/>
    <m/>
    <m/>
    <s v="Devuelta"/>
    <d v="2024-09-27T00:00:00"/>
    <d v="2025-01-13T00:00:00"/>
    <m/>
    <d v="2025-01-20T00:00:00"/>
    <n v="70"/>
    <s v="61-90"/>
    <n v="63600"/>
    <n v="63600"/>
    <n v="0"/>
    <n v="0"/>
    <n v="0"/>
    <n v="0"/>
    <n v="0"/>
    <n v="63600"/>
    <m/>
    <s v="Se sostiene devolucionh de la factura, no cuenta con autorizacion para los servicios facturados por favor validar con el area encargada."/>
    <m/>
    <m/>
    <n v="0"/>
    <n v="0"/>
    <n v="63600"/>
    <s v="DEVOLUCION"/>
    <s v="Se sostiene devolucionh de la factura, no cuenta con autorizacion para los servicios facturados por favor validar con el area encargada."/>
    <s v="AUTORIZACION"/>
    <s v="Urgencias"/>
    <s v="Urgencias"/>
    <m/>
    <n v="0"/>
    <n v="63600"/>
    <n v="0"/>
    <n v="0"/>
    <n v="0"/>
    <n v="0"/>
    <n v="0"/>
    <n v="0"/>
    <n v="0"/>
    <n v="0"/>
    <n v="0"/>
    <n v="0"/>
    <n v="0"/>
    <n v="0"/>
    <m/>
    <m/>
    <m/>
    <n v="0"/>
  </r>
  <r>
    <n v="900242742"/>
    <s v="FABILU SAS"/>
    <s v="FS"/>
    <n v="347415"/>
    <s v="FS347415"/>
    <s v="'FS347415', "/>
    <s v="900242742_FS347415"/>
    <d v="2024-10-03T00:00:00"/>
    <d v="2024-11-01T00:00:00"/>
    <n v="1433381"/>
    <n v="1433381"/>
    <s v="EVENTO"/>
    <s v="CALI"/>
    <s v="URGENCIA"/>
    <m/>
    <n v="0"/>
    <n v="0"/>
    <n v="0"/>
    <m/>
    <s v="Factura devuelta"/>
    <x v="5"/>
    <n v="0"/>
    <m/>
    <m/>
    <m/>
    <m/>
    <s v="Devuelta"/>
    <d v="2024-10-03T00:00:00"/>
    <d v="2025-02-03T00:00:00"/>
    <m/>
    <d v="2025-02-19T00:00:00"/>
    <n v="40"/>
    <s v="31-60"/>
    <n v="1433381"/>
    <n v="1433381"/>
    <n v="0"/>
    <n v="0"/>
    <n v="0"/>
    <n v="0"/>
    <n v="0"/>
    <n v="1433381"/>
    <m/>
    <s v="Se sostiene factura, al validar soportes adjuntos no se evidencian correos ni anexos para solicitud de autorización, no cuenta con autorización para los servicios facturados, por favor gestionar con área encargada y anexar para continuar con trámite."/>
    <m/>
    <m/>
    <n v="0"/>
    <n v="0"/>
    <n v="1433381"/>
    <s v="DEVOLUCION"/>
    <s v="Se sostien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1433381"/>
    <n v="0"/>
    <n v="0"/>
    <n v="0"/>
    <n v="0"/>
    <n v="0"/>
    <n v="0"/>
    <n v="0"/>
    <n v="0"/>
    <n v="0"/>
    <n v="0"/>
    <n v="0"/>
    <n v="0"/>
    <m/>
    <m/>
    <m/>
    <n v="0"/>
  </r>
  <r>
    <n v="900242742"/>
    <s v="FABILU SAS"/>
    <s v="FS"/>
    <n v="347645"/>
    <s v="FS347645"/>
    <s v="'FS347645', "/>
    <s v="900242742_FS347645"/>
    <d v="2024-10-04T00:00:00"/>
    <d v="2024-11-01T00:00:00"/>
    <n v="953567"/>
    <n v="953567"/>
    <s v="EVENTO"/>
    <s v="CALI"/>
    <s v="URGENCIA"/>
    <m/>
    <n v="0"/>
    <n v="0"/>
    <n v="0"/>
    <m/>
    <s v="Factura devuelta"/>
    <x v="5"/>
    <n v="0"/>
    <m/>
    <m/>
    <m/>
    <m/>
    <s v="Devuelta"/>
    <d v="2024-10-04T00:00:00"/>
    <d v="2025-01-13T00:00:00"/>
    <m/>
    <d v="2025-01-27T00:00:00"/>
    <n v="63"/>
    <s v="61-90"/>
    <n v="953567"/>
    <n v="953567"/>
    <n v="0"/>
    <n v="0"/>
    <n v="0"/>
    <n v="0"/>
    <n v="0"/>
    <n v="953567"/>
    <m/>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m/>
    <m/>
    <n v="0"/>
    <n v="0"/>
    <n v="953567"/>
    <s v="DEVOLUCION"/>
    <s v="se procede a realizar devolucion, en los soportes encontrados se deja nota al prestador: Buen día Prestador con inconvenientes con SARLAFT por lo tanto no es posible autorizar atenciones. Se valida historia clínica y se considera paciente que no presento urgencia vital, por lo que se debió direccionar a nuestra red. No es posible autorizar nigun po de atención. Por favor informar al prestador. Cancelar tramite de remisión ya que se menciona que cuenta con egreso hospitalario. Respetado saludo La paciente en mención fue aceptada en CLINICA NUEVA DE CALI PARA INGRESO POR URGENCIAS, favor enviar la ubicación exacta del paciente y soportes adicional conrmar familiar para iniciar el traslado. Mil gracias. no se le realizo autorizacion para la prestacion de los servicios favor comunicarse con el area encargada"/>
    <s v="SOPORTE"/>
    <s v="Urgencias"/>
    <s v="Urgencias"/>
    <m/>
    <n v="0"/>
    <n v="953567"/>
    <n v="0"/>
    <n v="0"/>
    <n v="0"/>
    <n v="0"/>
    <n v="0"/>
    <n v="0"/>
    <n v="0"/>
    <n v="0"/>
    <n v="0"/>
    <n v="0"/>
    <n v="0"/>
    <n v="0"/>
    <m/>
    <m/>
    <m/>
    <n v="0"/>
  </r>
  <r>
    <n v="900242742"/>
    <s v="FABILU SAS"/>
    <s v="FS"/>
    <n v="348094"/>
    <s v="FS348094"/>
    <s v="'FS348094', "/>
    <s v="900242742_FS348094"/>
    <d v="2024-10-08T00:00:00"/>
    <d v="2024-10-15T00:00:00"/>
    <n v="146829113"/>
    <n v="146829113"/>
    <s v="EVENTO"/>
    <s v="CALI"/>
    <s v="URGENCIA"/>
    <m/>
    <n v="0"/>
    <n v="0"/>
    <n v="0"/>
    <m/>
    <s v="Factura devuelta"/>
    <x v="5"/>
    <n v="0"/>
    <m/>
    <m/>
    <m/>
    <m/>
    <s v="Devuelta"/>
    <d v="2024-10-08T00:00:00"/>
    <d v="2025-01-13T00:00:00"/>
    <m/>
    <d v="2025-01-20T00:00:00"/>
    <n v="70"/>
    <s v="61-90"/>
    <n v="146829113"/>
    <n v="146829113"/>
    <n v="0"/>
    <n v="0"/>
    <n v="0"/>
    <n v="0"/>
    <n v="0"/>
    <n v="146829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46829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46829113"/>
    <n v="0"/>
    <n v="0"/>
    <n v="0"/>
    <n v="0"/>
    <n v="0"/>
    <n v="0"/>
    <n v="0"/>
    <n v="0"/>
    <n v="0"/>
    <n v="0"/>
    <n v="0"/>
    <n v="0"/>
    <m/>
    <m/>
    <m/>
    <n v="0"/>
  </r>
  <r>
    <n v="900242742"/>
    <s v="FABILU SAS"/>
    <s v="FS"/>
    <n v="349737"/>
    <s v="FS349737"/>
    <s v="'FS349737', "/>
    <s v="900242742_FS349737"/>
    <d v="2024-10-17T00:00:00"/>
    <d v="2024-11-01T00:00:00"/>
    <n v="21924191"/>
    <n v="21924191"/>
    <s v="EVENTO"/>
    <s v="CALI"/>
    <s v="URGENCIA"/>
    <m/>
    <n v="0"/>
    <n v="0"/>
    <n v="0"/>
    <m/>
    <s v="Factura devuelta"/>
    <x v="5"/>
    <n v="0"/>
    <m/>
    <m/>
    <m/>
    <m/>
    <s v="Devuelta"/>
    <d v="2024-10-17T00:00:00"/>
    <d v="2025-01-13T00:00:00"/>
    <m/>
    <d v="2025-01-20T00:00:00"/>
    <n v="70"/>
    <s v="61-90"/>
    <n v="21924191"/>
    <n v="21924191"/>
    <n v="0"/>
    <n v="0"/>
    <n v="0"/>
    <n v="0"/>
    <n v="0"/>
    <n v="21924191"/>
    <m/>
    <s v="SE SOSTIENE DEVOLUCIÓN DE FACTURA CON SOPORTES COMPLETOS, FACTURA NO CUENTA CON AUTORIZACIÓN PARA LOS SERVICIOS FACTURADOS, FAVOR COMUNICARSE CON EL ÁREA  ENCARGADA, SOLICITARLA A LA CAP. UNA VEZ SUBSANADA LA DEVOLUCIÓN , LA FACTURA QUEDA SUJETA A AUDITORÍA INTEGRAL"/>
    <m/>
    <m/>
    <n v="0"/>
    <n v="0"/>
    <n v="21924191"/>
    <s v="DEVOLUCION"/>
    <s v="SE SOSTIENE DEVOLUCIÓN DE FACTURA CON SOPORTES COMPLETOS, FACTURA NO CUENTA CON AUTORIZACIÓN PARA LOS SERVICIOS FACTURADOS, FAVOR COMUNICARSE CON EL ÁREA ENCARGADA, SOLICITARLA A LA CAP. UNA VEZ SUBSANADA LA DEVOLUCIÓN , LA FACTURA QUEDA SUJETA A AUDITORÍA INTEGRAL"/>
    <s v="SOPORTE"/>
    <s v="Urgencias"/>
    <s v="Urgencias"/>
    <m/>
    <n v="0"/>
    <n v="21924191"/>
    <n v="0"/>
    <n v="0"/>
    <n v="0"/>
    <n v="0"/>
    <n v="0"/>
    <n v="0"/>
    <n v="0"/>
    <n v="0"/>
    <n v="0"/>
    <n v="0"/>
    <n v="0"/>
    <n v="0"/>
    <m/>
    <m/>
    <m/>
    <n v="0"/>
  </r>
  <r>
    <n v="900242742"/>
    <s v="FABILU SAS"/>
    <s v="FS"/>
    <n v="349744"/>
    <s v="FS349744"/>
    <s v="'FS349744', "/>
    <s v="900242742_FS349744"/>
    <d v="2024-10-17T00:00:00"/>
    <d v="2024-11-01T00:00:00"/>
    <n v="50174966"/>
    <n v="50174966"/>
    <s v="EVENTO"/>
    <s v="CALI"/>
    <s v="URGENCIA"/>
    <m/>
    <n v="0"/>
    <n v="0"/>
    <n v="0"/>
    <m/>
    <s v="Factura devuelta"/>
    <x v="5"/>
    <n v="0"/>
    <m/>
    <m/>
    <m/>
    <m/>
    <s v="Devuelta"/>
    <d v="2024-10-17T00:00:00"/>
    <d v="2025-01-13T00:00:00"/>
    <m/>
    <d v="2025-01-20T00:00:00"/>
    <n v="70"/>
    <s v="61-90"/>
    <n v="50174966"/>
    <n v="50174966"/>
    <n v="0"/>
    <n v="0"/>
    <n v="0"/>
    <n v="0"/>
    <n v="0"/>
    <n v="5017496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017496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50174966"/>
    <n v="0"/>
    <n v="0"/>
    <n v="0"/>
    <n v="0"/>
    <n v="0"/>
    <n v="0"/>
    <n v="0"/>
    <n v="0"/>
    <n v="0"/>
    <n v="0"/>
    <n v="0"/>
    <n v="0"/>
    <m/>
    <m/>
    <m/>
    <n v="0"/>
  </r>
  <r>
    <n v="900242742"/>
    <s v="FABILU SAS"/>
    <s v="FS"/>
    <n v="350829"/>
    <s v="FS350829"/>
    <s v="'FS350829', "/>
    <s v="900242742_FS350829"/>
    <d v="2024-10-22T00:00:00"/>
    <d v="2024-11-01T00:00:00"/>
    <n v="513889"/>
    <n v="513889"/>
    <s v="EVENTO"/>
    <s v="CALI"/>
    <s v="URGENCIA"/>
    <m/>
    <n v="0"/>
    <n v="0"/>
    <n v="0"/>
    <m/>
    <s v="Factura devuelta"/>
    <x v="5"/>
    <n v="0"/>
    <m/>
    <m/>
    <m/>
    <m/>
    <s v="Devuelta"/>
    <d v="2024-10-22T00:00:00"/>
    <d v="2025-01-13T00:00:00"/>
    <m/>
    <d v="2025-01-20T00:00:00"/>
    <n v="70"/>
    <s v="61-90"/>
    <n v="513889"/>
    <n v="513889"/>
    <n v="0"/>
    <n v="0"/>
    <n v="0"/>
    <n v="0"/>
    <n v="0"/>
    <n v="513889"/>
    <m/>
    <s v="Se sostiene devolucion de la factura, no cuenta con autorizacion para los servicios autorizados por favor validar con el area encargada para solicitud de autorizacion final para cierre del evento. Una vez subsanada la devolucion la factura queda sujeta a auditoria integral."/>
    <m/>
    <m/>
    <n v="0"/>
    <n v="0"/>
    <n v="513889"/>
    <s v="DEVOLUCION"/>
    <s v="Se sostiene devolucion de la factura, no cuenta con autorizacion para los servicios autorizados por favor validar con el area encargada para solicitud de autorizacion final para cierre del evento. Una vez subsanada la devolucion la factura queda sujeta a auditoria integral."/>
    <s v="AUTORIZACION"/>
    <s v="Urgencias"/>
    <s v="Urgencias"/>
    <m/>
    <n v="0"/>
    <n v="513889"/>
    <n v="0"/>
    <n v="0"/>
    <n v="0"/>
    <n v="0"/>
    <n v="0"/>
    <n v="0"/>
    <n v="0"/>
    <n v="0"/>
    <n v="0"/>
    <n v="0"/>
    <n v="0"/>
    <n v="0"/>
    <m/>
    <m/>
    <m/>
    <n v="0"/>
  </r>
  <r>
    <n v="900242742"/>
    <s v="FABILU SAS"/>
    <s v="FS"/>
    <n v="350949"/>
    <s v="FS350949"/>
    <s v="'FS350949', "/>
    <s v="900242742_FS350949"/>
    <d v="2024-10-23T00:00:00"/>
    <d v="2024-11-01T00:00:00"/>
    <n v="12063167"/>
    <n v="12063167"/>
    <s v="EVENTO"/>
    <s v="CALI"/>
    <s v="URGENCIA"/>
    <m/>
    <n v="0"/>
    <n v="0"/>
    <n v="0"/>
    <m/>
    <s v="Factura devuelta"/>
    <x v="5"/>
    <n v="0"/>
    <m/>
    <m/>
    <m/>
    <m/>
    <s v="Devuelta"/>
    <d v="2024-10-23T00:00:00"/>
    <d v="2025-01-13T00:00:00"/>
    <m/>
    <d v="2025-01-20T00:00:00"/>
    <n v="70"/>
    <s v="61-90"/>
    <n v="12063167"/>
    <n v="12063167"/>
    <n v="0"/>
    <n v="0"/>
    <n v="0"/>
    <n v="0"/>
    <n v="0"/>
    <n v="12063167"/>
    <m/>
    <s v="Se sostiene devolucion de la factura, no cuenta co autorizacion para los servicios facturados por favor validar con el area encargada para solicitud de autorizacion final para cierre del evento, Una vez subsanadda la devolucion la factura queda sujeta a auditoria integral."/>
    <m/>
    <m/>
    <n v="0"/>
    <n v="0"/>
    <n v="12063167"/>
    <s v="DEVOLUCION"/>
    <s v="Se sostiene devolucion de la factura, no cuenta co autorizacion para los servicios facturados por favor validar con el area encargada para solicitud de autorizacion final para cierre del evento, Una vez subsanadda la devolucion la factura queda sujeta a auditoria integral."/>
    <s v="AUTORIZACION"/>
    <s v="Urgencias"/>
    <s v="Urgencias"/>
    <m/>
    <n v="0"/>
    <n v="12063167"/>
    <n v="0"/>
    <n v="0"/>
    <n v="0"/>
    <n v="0"/>
    <n v="0"/>
    <n v="0"/>
    <n v="0"/>
    <n v="0"/>
    <n v="0"/>
    <n v="0"/>
    <n v="0"/>
    <n v="0"/>
    <m/>
    <m/>
    <m/>
    <n v="0"/>
  </r>
  <r>
    <n v="900242742"/>
    <s v="FABILU SAS"/>
    <s v="FS"/>
    <n v="351865"/>
    <s v="FS351865"/>
    <s v="'FS351865', "/>
    <s v="900242742_FS351865"/>
    <d v="2024-10-28T00:00:00"/>
    <d v="2024-11-01T00:00:00"/>
    <n v="76685221"/>
    <n v="76685221"/>
    <s v="EVENTO"/>
    <s v="CALI"/>
    <s v="URGENCIA"/>
    <m/>
    <n v="0"/>
    <n v="0"/>
    <n v="0"/>
    <m/>
    <s v="Factura devuelta"/>
    <x v="5"/>
    <n v="0"/>
    <m/>
    <m/>
    <m/>
    <m/>
    <s v="Devuelta"/>
    <d v="2024-10-28T00:00:00"/>
    <d v="2025-02-03T00:00:00"/>
    <m/>
    <d v="2025-02-18T00:00:00"/>
    <n v="41"/>
    <s v="31-60"/>
    <n v="76685221"/>
    <n v="76685221"/>
    <n v="0"/>
    <n v="0"/>
    <n v="0"/>
    <n v="0"/>
    <n v="0"/>
    <n v="76685221"/>
    <m/>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m/>
    <m/>
    <n v="0"/>
    <n v="0"/>
    <n v="76685221"/>
    <s v="DEVOLUCION"/>
    <s v="Se sostiene devolucion de la factura, no cuenta con autorizacion para los servicios facturados por favor validar con el area encargada no se evidencia autorizacion para los servicios facturados por favor validar con el area encargada, una vez subsanada la devolucion la factura queda sujeta a auditoria integral."/>
    <s v="AUTORIZACION"/>
    <s v="Urgencias"/>
    <s v="Urgencias"/>
    <m/>
    <n v="0"/>
    <n v="76685221"/>
    <n v="0"/>
    <n v="0"/>
    <n v="0"/>
    <n v="0"/>
    <n v="0"/>
    <n v="0"/>
    <n v="0"/>
    <n v="0"/>
    <n v="0"/>
    <n v="0"/>
    <n v="0"/>
    <n v="0"/>
    <m/>
    <m/>
    <m/>
    <n v="0"/>
  </r>
  <r>
    <n v="900242742"/>
    <s v="FABILU SAS"/>
    <s v="FS"/>
    <n v="351912"/>
    <s v="FS351912"/>
    <s v="'FS351912', "/>
    <s v="900242742_FS351912"/>
    <d v="2024-10-28T00:00:00"/>
    <d v="2024-11-01T00:00:00"/>
    <n v="1056262"/>
    <n v="1056262"/>
    <s v="EVENTO"/>
    <s v="CALI"/>
    <s v="URGENCIA"/>
    <m/>
    <n v="0"/>
    <n v="0"/>
    <n v="0"/>
    <m/>
    <s v="Factura devuelta"/>
    <x v="5"/>
    <n v="0"/>
    <m/>
    <m/>
    <m/>
    <m/>
    <s v="Devuelta"/>
    <d v="2024-10-28T00:00:00"/>
    <d v="2025-01-13T00:00:00"/>
    <m/>
    <d v="2025-01-20T00:00:00"/>
    <n v="70"/>
    <s v="61-90"/>
    <n v="1056262"/>
    <n v="1056262"/>
    <n v="0"/>
    <n v="0"/>
    <n v="0"/>
    <n v="0"/>
    <n v="0"/>
    <n v="1056262"/>
    <m/>
    <s v="Se sostiene devolucion de la factura, no cuenta con autorizacion para los servicios facturados, por favor validar con el area encargada para solicitud de autroizacion final para cierre del evento. Una vez subsanada la devolucion la factura queda sujeta a auditoria integral."/>
    <m/>
    <m/>
    <n v="0"/>
    <n v="0"/>
    <n v="1056262"/>
    <s v="DEVOLUCION"/>
    <s v="Se sostiene devolucion de la factura, no cuenta con autorizacion para los servicios facturados, por favor validar con el area encargada para solicitud de autroizacion final para cierre del evento. Una vez subsanada la devolucion la factura queda sujeta a auditoria integral."/>
    <s v="AUTORIZACION"/>
    <s v="Urgencias"/>
    <s v="Urgencias"/>
    <m/>
    <n v="0"/>
    <n v="1056262"/>
    <n v="0"/>
    <n v="0"/>
    <n v="0"/>
    <n v="0"/>
    <n v="0"/>
    <n v="0"/>
    <n v="0"/>
    <n v="0"/>
    <n v="0"/>
    <n v="0"/>
    <n v="0"/>
    <n v="0"/>
    <m/>
    <m/>
    <m/>
    <n v="0"/>
  </r>
  <r>
    <n v="900242742"/>
    <s v="FABILU SAS"/>
    <s v="FS"/>
    <n v="352320"/>
    <s v="FS352320"/>
    <s v="'FS352320', "/>
    <s v="900242742_FS352320"/>
    <d v="2024-10-30T00:00:00"/>
    <d v="2024-12-13T00:00:00"/>
    <n v="201409"/>
    <n v="201409"/>
    <s v="EVENTO"/>
    <s v="CALI"/>
    <s v="URGENCIA"/>
    <m/>
    <n v="0"/>
    <n v="0"/>
    <n v="0"/>
    <m/>
    <s v="Factura devuelta"/>
    <x v="5"/>
    <n v="0"/>
    <m/>
    <m/>
    <m/>
    <m/>
    <s v="Devuelta"/>
    <d v="2024-10-30T00:00:00"/>
    <d v="2025-01-15T00:00:00"/>
    <m/>
    <d v="2025-01-29T00:00:00"/>
    <n v="61"/>
    <s v="61-90"/>
    <n v="201409"/>
    <n v="201409"/>
    <n v="0"/>
    <n v="0"/>
    <n v="0"/>
    <n v="0"/>
    <n v="0"/>
    <n v="201409"/>
    <m/>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m/>
    <m/>
    <n v="0"/>
    <n v="0"/>
    <n v="201409"/>
    <s v="DEVOLUCION"/>
    <s v="devolucion de la factura, no cuenta con autorización para los servicios facturados por favor validar con el área encargada autorizacionescap@epsdelagente.com.co para solicitud de autorización para el cierre del evento. Una vez subsanada la devolucion la factura queda sujeta a auditoria integral."/>
    <s v="AUTORIZACION"/>
    <s v="Urgencias"/>
    <s v="Urgencias"/>
    <m/>
    <n v="0"/>
    <n v="201409"/>
    <n v="0"/>
    <n v="0"/>
    <n v="0"/>
    <n v="0"/>
    <n v="0"/>
    <n v="0"/>
    <n v="0"/>
    <n v="0"/>
    <n v="0"/>
    <n v="0"/>
    <n v="0"/>
    <n v="0"/>
    <m/>
    <m/>
    <m/>
    <n v="0"/>
  </r>
  <r>
    <n v="900242742"/>
    <s v="FABILU SAS"/>
    <s v="FS"/>
    <n v="352401"/>
    <s v="FS352401"/>
    <s v="'FS352401', "/>
    <s v="900242742_FS352401"/>
    <d v="2024-10-30T00:00:00"/>
    <d v="2024-11-01T00:00:00"/>
    <n v="6991941"/>
    <n v="6991941"/>
    <s v="EVENTO"/>
    <s v="CALI"/>
    <s v="URGENCIA"/>
    <m/>
    <n v="0"/>
    <n v="0"/>
    <n v="0"/>
    <m/>
    <s v="Factura devuelta"/>
    <x v="5"/>
    <n v="0"/>
    <m/>
    <m/>
    <m/>
    <m/>
    <s v="Devuelta"/>
    <d v="2024-10-30T00:00:00"/>
    <d v="2025-01-13T00:00:00"/>
    <m/>
    <d v="2025-01-20T00:00:00"/>
    <n v="70"/>
    <s v="61-90"/>
    <n v="6991941"/>
    <n v="6991941"/>
    <n v="0"/>
    <n v="0"/>
    <n v="0"/>
    <n v="0"/>
    <n v="0"/>
    <n v="699194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6991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6991941"/>
    <n v="0"/>
    <n v="0"/>
    <n v="0"/>
    <n v="0"/>
    <n v="0"/>
    <n v="0"/>
    <n v="0"/>
    <n v="0"/>
    <n v="0"/>
    <n v="0"/>
    <n v="0"/>
    <n v="0"/>
    <m/>
    <m/>
    <m/>
    <n v="0"/>
  </r>
  <r>
    <n v="900242742"/>
    <s v="FABILU SAS"/>
    <s v="FS"/>
    <n v="354321"/>
    <s v="FS354321"/>
    <s v="'FS354321', "/>
    <s v="900242742_FS354321"/>
    <d v="2024-11-08T00:00:00"/>
    <d v="2024-11-15T00:00:00"/>
    <n v="13591288"/>
    <n v="13591288"/>
    <s v="EVENTO"/>
    <s v="CALI"/>
    <s v="URGENCIA"/>
    <m/>
    <n v="0"/>
    <n v="0"/>
    <n v="0"/>
    <m/>
    <s v="Factura devuelta"/>
    <x v="5"/>
    <n v="0"/>
    <m/>
    <m/>
    <m/>
    <m/>
    <s v="Devuelta"/>
    <d v="2024-11-08T00:00:00"/>
    <d v="2024-11-15T00:00:00"/>
    <m/>
    <d v="2024-11-23T00:00:00"/>
    <n v="128"/>
    <s v="91-180"/>
    <n v="13591288"/>
    <n v="13591288"/>
    <n v="0"/>
    <n v="0"/>
    <n v="0"/>
    <n v="0"/>
    <n v="0"/>
    <n v="13591288"/>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359128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3591288"/>
    <n v="0"/>
    <n v="0"/>
    <n v="0"/>
    <n v="0"/>
    <n v="0"/>
    <n v="0"/>
    <n v="0"/>
    <n v="0"/>
    <n v="0"/>
    <n v="0"/>
    <n v="0"/>
    <n v="0"/>
    <m/>
    <m/>
    <m/>
    <n v="0"/>
  </r>
  <r>
    <n v="900242742"/>
    <s v="FABILU SAS"/>
    <s v="FS"/>
    <n v="355598"/>
    <s v="FS355598"/>
    <s v="'FS355598', "/>
    <s v="900242742_FS355598"/>
    <d v="2024-11-14T00:00:00"/>
    <d v="2024-12-11T00:00:00"/>
    <n v="39885147"/>
    <n v="39885147"/>
    <s v="EVENTO"/>
    <s v="CALI"/>
    <s v="URGENCIA"/>
    <m/>
    <n v="0"/>
    <n v="0"/>
    <n v="0"/>
    <m/>
    <s v="Factura devuelta"/>
    <x v="5"/>
    <n v="0"/>
    <m/>
    <m/>
    <m/>
    <m/>
    <s v="Devuelta"/>
    <d v="2024-11-14T00:00:00"/>
    <d v="2025-01-13T00:00:00"/>
    <m/>
    <d v="2025-01-20T00:00:00"/>
    <n v="70"/>
    <s v="61-90"/>
    <n v="39885147"/>
    <n v="39885147"/>
    <n v="0"/>
    <n v="0"/>
    <n v="0"/>
    <n v="0"/>
    <n v="0"/>
    <n v="39885147"/>
    <m/>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39885147"/>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39885147"/>
    <n v="0"/>
    <n v="0"/>
    <n v="0"/>
    <n v="0"/>
    <n v="0"/>
    <n v="0"/>
    <n v="0"/>
    <n v="0"/>
    <n v="0"/>
    <n v="0"/>
    <n v="0"/>
    <n v="0"/>
    <m/>
    <m/>
    <m/>
    <n v="0"/>
  </r>
  <r>
    <n v="900242742"/>
    <s v="FABILU SAS"/>
    <s v="FS"/>
    <n v="356589"/>
    <s v="FS356589"/>
    <s v="'FS356589', "/>
    <s v="900242742_FS356589"/>
    <d v="2024-11-18T00:00:00"/>
    <d v="2024-12-11T00:00:00"/>
    <n v="27146423"/>
    <n v="27146423"/>
    <s v="EVENTO"/>
    <s v="CALI"/>
    <s v="URGENCIA"/>
    <m/>
    <n v="0"/>
    <n v="0"/>
    <n v="0"/>
    <m/>
    <s v="Factura devuelta"/>
    <x v="5"/>
    <n v="0"/>
    <m/>
    <m/>
    <m/>
    <m/>
    <s v="Devuelta"/>
    <d v="2024-11-18T00:00:00"/>
    <d v="2025-01-13T00:00:00"/>
    <m/>
    <d v="2025-01-20T00:00:00"/>
    <n v="70"/>
    <s v="61-90"/>
    <n v="27146423"/>
    <n v="27146423"/>
    <n v="0"/>
    <n v="0"/>
    <n v="0"/>
    <n v="0"/>
    <n v="0"/>
    <n v="27146423"/>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1464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146423"/>
    <n v="0"/>
    <n v="0"/>
    <n v="0"/>
    <n v="0"/>
    <n v="0"/>
    <n v="0"/>
    <n v="0"/>
    <n v="0"/>
    <n v="0"/>
    <n v="0"/>
    <n v="0"/>
    <n v="0"/>
    <m/>
    <m/>
    <m/>
    <n v="0"/>
  </r>
  <r>
    <n v="900242742"/>
    <s v="FABILU SAS"/>
    <s v="FS"/>
    <n v="356817"/>
    <s v="FS356817"/>
    <s v="'FS356817', "/>
    <s v="900242742_FS356817"/>
    <d v="2024-11-19T00:00:00"/>
    <d v="2024-12-11T00:00:00"/>
    <n v="27369128"/>
    <n v="27369128"/>
    <s v="EVENTO"/>
    <s v="CALI"/>
    <s v="URGENCIA"/>
    <m/>
    <n v="0"/>
    <n v="0"/>
    <n v="0"/>
    <m/>
    <s v="Factura devuelta"/>
    <x v="5"/>
    <n v="0"/>
    <m/>
    <m/>
    <m/>
    <m/>
    <s v="Devuelta"/>
    <d v="2024-11-19T00:00:00"/>
    <d v="2025-01-13T00:00:00"/>
    <m/>
    <d v="2025-01-20T00:00:00"/>
    <n v="70"/>
    <s v="61-90"/>
    <n v="27369128"/>
    <n v="27369128"/>
    <n v="0"/>
    <n v="0"/>
    <n v="0"/>
    <n v="0"/>
    <n v="0"/>
    <n v="27369128"/>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73691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7369128"/>
    <n v="0"/>
    <n v="0"/>
    <n v="0"/>
    <n v="0"/>
    <n v="0"/>
    <n v="0"/>
    <n v="0"/>
    <n v="0"/>
    <n v="0"/>
    <n v="0"/>
    <n v="0"/>
    <n v="0"/>
    <m/>
    <m/>
    <m/>
    <n v="0"/>
  </r>
  <r>
    <n v="900242742"/>
    <s v="FABILU SAS"/>
    <s v="FS"/>
    <n v="357464"/>
    <s v="FS357464"/>
    <s v="'FS357464', "/>
    <s v="900242742_FS357464"/>
    <d v="2024-11-30T00:00:00"/>
    <d v="2024-12-11T00:00:00"/>
    <n v="2506550"/>
    <n v="2506550"/>
    <s v="EVENTO"/>
    <s v="CALI"/>
    <s v="URGENCIA"/>
    <m/>
    <n v="0"/>
    <n v="0"/>
    <n v="0"/>
    <m/>
    <s v="Factura devuelta"/>
    <x v="5"/>
    <n v="0"/>
    <m/>
    <m/>
    <m/>
    <m/>
    <s v="Devuelta"/>
    <d v="2024-11-28T00:00:00"/>
    <d v="2025-01-13T00:00:00"/>
    <m/>
    <d v="2025-01-20T00:00:00"/>
    <n v="70"/>
    <s v="61-90"/>
    <n v="2506550"/>
    <n v="2506550"/>
    <n v="0"/>
    <n v="0"/>
    <n v="0"/>
    <n v="0"/>
    <n v="0"/>
    <n v="250655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50655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2506550"/>
    <n v="0"/>
    <n v="0"/>
    <n v="0"/>
    <n v="0"/>
    <n v="0"/>
    <n v="0"/>
    <n v="0"/>
    <n v="0"/>
    <n v="0"/>
    <n v="0"/>
    <n v="0"/>
    <n v="0"/>
    <m/>
    <m/>
    <m/>
    <n v="0"/>
  </r>
  <r>
    <n v="900242742"/>
    <s v="FABILU SAS"/>
    <s v="FS"/>
    <n v="357874"/>
    <s v="FS357874"/>
    <s v="'FS357874', "/>
    <s v="900242742_FS357874"/>
    <d v="2024-11-23T00:00:00"/>
    <d v="2024-12-11T00:00:00"/>
    <n v="95400"/>
    <n v="95400"/>
    <s v="EVENTO"/>
    <s v="CALI"/>
    <s v="URGENCIA"/>
    <m/>
    <n v="0"/>
    <n v="0"/>
    <n v="0"/>
    <m/>
    <s v="Factura devuelta"/>
    <x v="5"/>
    <n v="0"/>
    <m/>
    <m/>
    <m/>
    <m/>
    <s v="Devuelta"/>
    <d v="2024-11-23T00:00:00"/>
    <d v="2025-02-03T00:00:00"/>
    <m/>
    <d v="2025-02-07T00:00:00"/>
    <n v="52"/>
    <s v="31-60"/>
    <n v="95400"/>
    <n v="95400"/>
    <n v="0"/>
    <n v="0"/>
    <n v="0"/>
    <n v="0"/>
    <n v="0"/>
    <n v="95400"/>
    <m/>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m/>
    <m/>
    <n v="0"/>
    <n v="0"/>
    <n v="95400"/>
    <s v="DEVOLUCION"/>
    <s v="Se procede a sostener devolución ya que no cuenta con autorización los servicios reportados paciente: erika lizeth fernandez quinayas identificacion: cc 1005966373, favor comunicarse con el área encargada, solicitarla a la cap, correo electrónico: autorizacionescap@epsdelagente.com.co. una vez subsanada la devolución , la factura queda sujeta a auditoría integral"/>
    <s v="AUTORIZACION"/>
    <s v="Urgencias"/>
    <s v="Urgencias"/>
    <m/>
    <n v="0"/>
    <n v="95400"/>
    <n v="0"/>
    <n v="0"/>
    <n v="0"/>
    <n v="0"/>
    <n v="0"/>
    <n v="0"/>
    <n v="0"/>
    <n v="0"/>
    <n v="0"/>
    <n v="0"/>
    <n v="0"/>
    <n v="0"/>
    <m/>
    <m/>
    <m/>
    <n v="0"/>
  </r>
  <r>
    <n v="900242742"/>
    <s v="FABILU SAS"/>
    <s v="FS"/>
    <n v="362002"/>
    <s v="FS362002"/>
    <s v="'FS362002', "/>
    <s v="900242742_FS362002"/>
    <d v="2024-12-09T00:00:00"/>
    <d v="2024-12-11T00:00:00"/>
    <n v="201599"/>
    <n v="201599"/>
    <s v="EVENTO"/>
    <s v="CALI"/>
    <s v="URGENCIA"/>
    <m/>
    <n v="0"/>
    <n v="0"/>
    <n v="0"/>
    <m/>
    <s v="Factura devuelta"/>
    <x v="5"/>
    <n v="0"/>
    <m/>
    <m/>
    <m/>
    <m/>
    <s v="Devuelta"/>
    <d v="2024-12-09T00:00:00"/>
    <d v="2024-12-11T00:00:00"/>
    <m/>
    <d v="2024-12-30T00:00:00"/>
    <n v="91"/>
    <s v="91-180"/>
    <n v="201599"/>
    <n v="201599"/>
    <n v="0"/>
    <n v="0"/>
    <n v="0"/>
    <n v="0"/>
    <n v="0"/>
    <n v="201599"/>
    <m/>
    <s v="AUT: SE DEVUELVE FACTURA NO CUENTA CON AUTORIZACION POR LOS SERVICIOS PRESTADOS , NO SE EVIDENCIA ANEXO NI TRAZABILIDAD DE LOS 3 CORREOS DONDE SOLICITEN AUTORIZACION, EKG SIN INTERPRETACION FAVOR VALIDAR Y SOLICITAR PARA DAR TRAMITE. JENNIFER REBOLLEDO"/>
    <m/>
    <m/>
    <n v="0"/>
    <n v="0"/>
    <n v="201599"/>
    <s v="DEVOLUCION"/>
    <s v="AUT: SE DEVUELVE FACTURA NO CUENTA CON AUTORIZACION POR LOS SERVICIOS PRESTADOS , NO SE EVIDENCIA ANEXO NI TRAZABILIDAD DE LOS 3 CORREOS DONDE SOLICITEN AUTORIZACION, EKG SIN INTERPRETACION FAVOR VALIDAR Y SOLICITAR PARA DAR TRAMITE. JENNIFER REBOLLEDO"/>
    <s v="AUTORIZACION"/>
    <s v="Urgencias"/>
    <s v="Urgencias"/>
    <m/>
    <n v="0"/>
    <n v="201599"/>
    <n v="0"/>
    <n v="0"/>
    <n v="0"/>
    <n v="0"/>
    <n v="0"/>
    <n v="0"/>
    <n v="0"/>
    <n v="0"/>
    <n v="0"/>
    <n v="0"/>
    <n v="0"/>
    <n v="0"/>
    <m/>
    <m/>
    <m/>
    <n v="0"/>
  </r>
  <r>
    <n v="900242742"/>
    <s v="FABILU SAS"/>
    <s v="FS"/>
    <n v="362266"/>
    <s v="FS362266"/>
    <s v="'FS362266', "/>
    <s v="900242742_FS362266"/>
    <d v="2024-12-10T00:00:00"/>
    <d v="2024-12-13T00:00:00"/>
    <n v="37785952"/>
    <n v="37785952"/>
    <s v="EVENTO"/>
    <s v="CALI"/>
    <s v="URGENCIA"/>
    <m/>
    <n v="0"/>
    <n v="0"/>
    <n v="0"/>
    <m/>
    <s v="Factura devuelta"/>
    <x v="5"/>
    <n v="0"/>
    <m/>
    <m/>
    <m/>
    <m/>
    <s v="Devuelta"/>
    <d v="2024-12-10T00:00:00"/>
    <d v="2025-01-13T00:00:00"/>
    <m/>
    <d v="2025-01-20T00:00:00"/>
    <n v="70"/>
    <s v="61-90"/>
    <n v="37785952"/>
    <n v="37785952"/>
    <n v="0"/>
    <n v="0"/>
    <n v="0"/>
    <n v="0"/>
    <n v="0"/>
    <n v="3778595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778595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37785952"/>
    <n v="0"/>
    <n v="0"/>
    <n v="0"/>
    <n v="0"/>
    <n v="0"/>
    <n v="0"/>
    <n v="0"/>
    <n v="0"/>
    <n v="0"/>
    <n v="0"/>
    <n v="0"/>
    <n v="0"/>
    <m/>
    <m/>
    <m/>
    <n v="0"/>
  </r>
  <r>
    <n v="900242742"/>
    <s v="FABILU SAS"/>
    <s v="FS"/>
    <n v="362322"/>
    <s v="FS362322"/>
    <s v="'FS362322', "/>
    <s v="900242742_FS362322"/>
    <d v="2024-12-10T00:00:00"/>
    <d v="2024-12-13T00:00:00"/>
    <n v="85694"/>
    <n v="85694"/>
    <s v="EVENTO"/>
    <s v="CALI"/>
    <s v="URGENCIA"/>
    <m/>
    <n v="0"/>
    <n v="0"/>
    <n v="0"/>
    <m/>
    <s v="Factura devuelta"/>
    <x v="5"/>
    <n v="0"/>
    <m/>
    <m/>
    <m/>
    <m/>
    <s v="Devuelta"/>
    <d v="2024-12-10T00:00:00"/>
    <d v="2025-02-03T00:00:00"/>
    <m/>
    <d v="2025-02-07T00:00:00"/>
    <n v="52"/>
    <s v="31-60"/>
    <n v="85694"/>
    <n v="85694"/>
    <n v="0"/>
    <n v="0"/>
    <n v="0"/>
    <n v="0"/>
    <n v="0"/>
    <n v="85694"/>
    <m/>
    <s v="Se sostiene devolución de factura, al validar soportes adjuntos no se evidencian correos ni anexos para solicitud de autorización, no cuenta con autorización para los servicios facturados, por favor gestionar con área encargada y anexar para continuar con trámite. "/>
    <m/>
    <m/>
    <n v="0"/>
    <n v="0"/>
    <n v="85694"/>
    <s v="DEVOLUCION"/>
    <s v="Se sostiene devolución de factura, al validar soportes adjuntos no se evidencian correos ni anexos para solicitud de autorización, no cuenta con autorización para los servicios facturados, por favor gestionar con área encargada y anexar para continuar con trámite."/>
    <s v="AUTORIZACION"/>
    <s v="Urgencias"/>
    <s v="Urgencias"/>
    <m/>
    <n v="0"/>
    <n v="85694"/>
    <n v="0"/>
    <n v="0"/>
    <n v="0"/>
    <n v="0"/>
    <n v="0"/>
    <n v="0"/>
    <n v="0"/>
    <n v="0"/>
    <n v="0"/>
    <n v="0"/>
    <n v="0"/>
    <n v="0"/>
    <m/>
    <m/>
    <m/>
    <n v="0"/>
  </r>
  <r>
    <n v="900242742"/>
    <s v="FABILU SAS"/>
    <s v="FS"/>
    <n v="362803"/>
    <s v="FS362803"/>
    <s v="'FS362803', "/>
    <s v="900242742_FS362803"/>
    <d v="2024-12-12T00:00:00"/>
    <d v="2024-12-13T00:00:00"/>
    <n v="1533069"/>
    <n v="1533069"/>
    <s v="EVENTO"/>
    <s v="CALI"/>
    <s v="URGENCIA"/>
    <m/>
    <n v="0"/>
    <n v="0"/>
    <n v="0"/>
    <m/>
    <s v="Factura devuelta"/>
    <x v="5"/>
    <n v="0"/>
    <m/>
    <m/>
    <m/>
    <m/>
    <s v="Devuelta"/>
    <d v="2024-12-12T00:00:00"/>
    <d v="2025-02-03T00:00:00"/>
    <m/>
    <d v="2025-02-19T00:00:00"/>
    <n v="40"/>
    <s v="31-60"/>
    <n v="1533069"/>
    <n v="1533069"/>
    <n v="0"/>
    <n v="0"/>
    <n v="0"/>
    <n v="0"/>
    <n v="0"/>
    <n v="1533069"/>
    <m/>
    <s v="Se realiza devolución de la factura, al validar no se evidencia autorización para los servicios facturados por favor validar con el área encargada. Una vez subsanada la devolución la factura queda sujeta a auditoria integral."/>
    <m/>
    <m/>
    <n v="0"/>
    <n v="0"/>
    <n v="1533069"/>
    <s v="DEVOLUCION"/>
    <s v="Se realiza devolución de la factura, al validar no se evidencia autorización para los servicios facturados por favor validar con el área encargada. Una vez subsanada la devolución la factura queda sujeta a auditoria integral."/>
    <s v="AUTORIZACION"/>
    <s v="Urgencias"/>
    <s v="Urgencias"/>
    <m/>
    <n v="0"/>
    <n v="1533069"/>
    <n v="0"/>
    <n v="0"/>
    <n v="0"/>
    <n v="0"/>
    <n v="0"/>
    <n v="0"/>
    <n v="0"/>
    <n v="0"/>
    <n v="0"/>
    <n v="0"/>
    <n v="0"/>
    <n v="0"/>
    <m/>
    <m/>
    <m/>
    <n v="0"/>
  </r>
  <r>
    <n v="900242742"/>
    <s v="FABILU SAS"/>
    <s v="FS"/>
    <n v="364746"/>
    <s v="FS364746"/>
    <s v="'FS364746', "/>
    <s v="900242742_FS364746"/>
    <d v="2025-01-02T00:00:00"/>
    <d v="2025-01-15T00:00:00"/>
    <n v="75068982"/>
    <n v="75068982"/>
    <s v="EVENTO"/>
    <s v="CALI"/>
    <s v="URGENCIA"/>
    <m/>
    <n v="0"/>
    <n v="0"/>
    <n v="0"/>
    <m/>
    <s v="Factura devuelta"/>
    <x v="5"/>
    <n v="0"/>
    <m/>
    <m/>
    <m/>
    <m/>
    <s v="Devuelta"/>
    <d v="2025-01-02T00:00:00"/>
    <d v="2025-01-15T00:00:00"/>
    <m/>
    <d v="2025-01-20T00:00:00"/>
    <n v="70"/>
    <s v="61-90"/>
    <n v="75406982"/>
    <n v="75406982"/>
    <n v="0"/>
    <n v="338000"/>
    <n v="0"/>
    <n v="0"/>
    <n v="0"/>
    <n v="75406982"/>
    <m/>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m/>
    <m/>
    <n v="0"/>
    <n v="0"/>
    <n v="75406982"/>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75068982"/>
    <n v="0"/>
    <n v="0"/>
    <n v="0"/>
    <n v="0"/>
    <n v="0"/>
    <n v="0"/>
    <n v="0"/>
    <n v="0"/>
    <n v="0"/>
    <n v="0"/>
    <n v="0"/>
    <n v="0"/>
    <m/>
    <m/>
    <m/>
    <n v="0"/>
  </r>
  <r>
    <n v="900242742"/>
    <s v="FABILU SAS"/>
    <s v="FS"/>
    <n v="365982"/>
    <s v="FS365982"/>
    <s v="'FS365982', "/>
    <s v="900242742_FS365982"/>
    <d v="2025-01-04T00:00:00"/>
    <d v="2025-01-15T00:00:00"/>
    <n v="1645802"/>
    <n v="1645802"/>
    <s v="EVENTO"/>
    <s v="CALI"/>
    <s v="URGENCIA"/>
    <m/>
    <n v="0"/>
    <n v="0"/>
    <n v="0"/>
    <m/>
    <s v="Factura devuelta"/>
    <x v="5"/>
    <n v="0"/>
    <m/>
    <m/>
    <m/>
    <m/>
    <s v="Devuelta"/>
    <d v="2025-01-04T00:00:00"/>
    <d v="2025-01-15T00:00:00"/>
    <m/>
    <d v="2025-01-20T00:00:00"/>
    <n v="70"/>
    <s v="61-90"/>
    <n v="1645802"/>
    <n v="1645802"/>
    <n v="0"/>
    <n v="0"/>
    <n v="0"/>
    <n v="0"/>
    <n v="0"/>
    <n v="1645802"/>
    <m/>
    <s v="Se realiza devolucion de la factura, no cuenta con autorizacion para  los servicios facturados, por favor validar con el area encargada para solicitud de autorizacion final para cierre del evento. Una vez subsanada la devolucion la factura queda sujeta a auditoria integral."/>
    <m/>
    <m/>
    <n v="0"/>
    <n v="0"/>
    <n v="164580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Urgencias"/>
    <s v="Urgencias"/>
    <m/>
    <n v="0"/>
    <n v="1645802"/>
    <n v="0"/>
    <n v="0"/>
    <n v="0"/>
    <n v="0"/>
    <n v="0"/>
    <n v="0"/>
    <n v="0"/>
    <n v="0"/>
    <n v="0"/>
    <n v="0"/>
    <n v="0"/>
    <n v="0"/>
    <m/>
    <m/>
    <m/>
    <n v="0"/>
  </r>
  <r>
    <n v="900242742"/>
    <s v="FABILU SAS"/>
    <s v="FS"/>
    <n v="367196"/>
    <s v="FS367196"/>
    <s v="'FS367196', "/>
    <s v="900242742_FS367196"/>
    <d v="2025-01-15T00:00:00"/>
    <d v="2025-02-13T00:00:00"/>
    <n v="15092520"/>
    <n v="15092520"/>
    <s v="EVENTO"/>
    <s v="CALI"/>
    <s v="URGENCIA"/>
    <m/>
    <n v="0"/>
    <n v="0"/>
    <n v="0"/>
    <m/>
    <s v="Factura devuelta"/>
    <x v="5"/>
    <n v="0"/>
    <m/>
    <m/>
    <m/>
    <m/>
    <s v="Devuelta"/>
    <d v="2025-01-15T00:00:00"/>
    <d v="2025-02-13T00:00:00"/>
    <m/>
    <d v="2025-03-11T00:00:00"/>
    <n v="20"/>
    <s v="0-30"/>
    <n v="15092520"/>
    <n v="15092520"/>
    <n v="0"/>
    <n v="0"/>
    <n v="0"/>
    <n v="0"/>
    <n v="0"/>
    <n v="150925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50925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15092520"/>
    <n v="0"/>
    <n v="0"/>
    <n v="0"/>
    <n v="0"/>
    <n v="0"/>
    <n v="0"/>
    <n v="0"/>
    <n v="0"/>
    <n v="0"/>
    <n v="0"/>
    <n v="0"/>
    <n v="0"/>
    <m/>
    <m/>
    <m/>
    <n v="0"/>
  </r>
  <r>
    <n v="900242742"/>
    <s v="FABILU SAS"/>
    <s v="FS"/>
    <n v="367385"/>
    <s v="FS367385"/>
    <s v="'FS367385', "/>
    <s v="900242742_FS367385"/>
    <d v="2025-01-16T00:00:00"/>
    <d v="2025-02-14T00:00:00"/>
    <n v="2945508"/>
    <n v="2945508"/>
    <s v="EVENTO"/>
    <s v="CALI"/>
    <s v="URGENCIA"/>
    <m/>
    <n v="0"/>
    <n v="0"/>
    <n v="0"/>
    <m/>
    <s v="Factura devuelta"/>
    <x v="5"/>
    <n v="0"/>
    <m/>
    <m/>
    <m/>
    <m/>
    <s v="Devuelta"/>
    <d v="2025-01-16T00:00:00"/>
    <d v="2025-02-14T00:00:00"/>
    <m/>
    <d v="2025-02-19T00:00:00"/>
    <n v="40"/>
    <s v="31-60"/>
    <n v="2945508"/>
    <n v="2945508"/>
    <n v="0"/>
    <n v="0"/>
    <n v="0"/>
    <n v="0"/>
    <n v="0"/>
    <n v="2945508"/>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2945508"/>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2945508"/>
    <n v="0"/>
    <n v="0"/>
    <n v="0"/>
    <n v="0"/>
    <n v="0"/>
    <n v="0"/>
    <n v="0"/>
    <n v="0"/>
    <n v="0"/>
    <n v="0"/>
    <n v="0"/>
    <n v="0"/>
    <m/>
    <m/>
    <m/>
    <n v="0"/>
  </r>
  <r>
    <n v="900242742"/>
    <s v="FABILU SAS"/>
    <s v="FS"/>
    <n v="368455"/>
    <s v="FS368455"/>
    <s v="'FS368455', "/>
    <s v="900242742_FS368455"/>
    <d v="2025-01-22T00:00:00"/>
    <d v="2025-02-13T00:00:00"/>
    <n v="79100"/>
    <n v="79100"/>
    <s v="EVENTO"/>
    <s v="CALI"/>
    <s v="URGENCIA"/>
    <m/>
    <n v="0"/>
    <n v="0"/>
    <n v="0"/>
    <m/>
    <s v="Factura devuelta"/>
    <x v="5"/>
    <n v="0"/>
    <m/>
    <m/>
    <m/>
    <m/>
    <s v="Devuelta"/>
    <d v="2025-01-22T00:00:00"/>
    <d v="2025-02-13T00:00:00"/>
    <m/>
    <d v="2025-02-19T00:00:00"/>
    <n v="40"/>
    <s v="31-60"/>
    <n v="79100"/>
    <n v="79100"/>
    <n v="0"/>
    <n v="0"/>
    <n v="0"/>
    <n v="0"/>
    <n v="0"/>
    <n v="79100"/>
    <m/>
    <s v="Se realiza devolución de la factura, al validar información no se evidencia autorización para los servicios facturados por favor validar con el área encargada para solicitud de autorización final para cierre del evento."/>
    <m/>
    <m/>
    <n v="0"/>
    <n v="0"/>
    <n v="79100"/>
    <s v="DEVOLUCION"/>
    <s v="Se realiza devolución de la factura, al validar información no se evidencia autorización para los servicios facturados por favor validar con el área encargada para solicitud de autorización final para cierre del evento."/>
    <s v="AUTORIZACION"/>
    <s v="Urgencias"/>
    <s v="Urgencias"/>
    <m/>
    <n v="0"/>
    <n v="79100"/>
    <n v="0"/>
    <n v="0"/>
    <n v="0"/>
    <n v="0"/>
    <n v="0"/>
    <n v="0"/>
    <n v="0"/>
    <n v="0"/>
    <n v="0"/>
    <n v="0"/>
    <n v="0"/>
    <n v="0"/>
    <m/>
    <m/>
    <m/>
    <n v="0"/>
  </r>
  <r>
    <n v="900242742"/>
    <s v="FABILU SAS"/>
    <s v="FS"/>
    <n v="368955"/>
    <s v="FS368955"/>
    <s v="'FS368955', "/>
    <s v="900242742_FS368955"/>
    <d v="2025-01-24T00:00:00"/>
    <d v="2025-02-13T00:00:00"/>
    <n v="31017920"/>
    <n v="31017920"/>
    <s v="EVENTO"/>
    <s v="CALI"/>
    <s v="URGENCIA"/>
    <m/>
    <n v="0"/>
    <n v="0"/>
    <n v="0"/>
    <m/>
    <s v="Factura devuelta"/>
    <x v="5"/>
    <n v="0"/>
    <m/>
    <m/>
    <m/>
    <m/>
    <s v="Devuelta"/>
    <d v="2025-01-24T00:00:00"/>
    <d v="2025-02-13T00:00:00"/>
    <m/>
    <d v="2025-02-18T00:00:00"/>
    <n v="41"/>
    <s v="31-60"/>
    <n v="31017920"/>
    <n v="31017920"/>
    <n v="0"/>
    <n v="0"/>
    <n v="0"/>
    <n v="0"/>
    <n v="0"/>
    <n v="31017920"/>
    <m/>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31017920"/>
    <s v="DEVOLUCION"/>
    <s v="Se realiza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1017920"/>
    <n v="0"/>
    <n v="0"/>
    <n v="0"/>
    <n v="0"/>
    <n v="0"/>
    <n v="0"/>
    <n v="0"/>
    <n v="0"/>
    <n v="0"/>
    <n v="0"/>
    <n v="0"/>
    <n v="0"/>
    <m/>
    <m/>
    <m/>
    <n v="0"/>
  </r>
  <r>
    <n v="900242742"/>
    <s v="FABILU SAS"/>
    <s v="FS"/>
    <n v="370643"/>
    <s v="FS370643"/>
    <s v="'FS370643', "/>
    <s v="900242742_FS370643"/>
    <d v="2025-01-30T00:00:00"/>
    <d v="2025-02-13T00:00:00"/>
    <n v="3063180"/>
    <n v="3063180"/>
    <s v="EVENTO"/>
    <s v="CALI"/>
    <s v="URGENCIA"/>
    <m/>
    <n v="0"/>
    <n v="0"/>
    <n v="0"/>
    <m/>
    <s v="Factura devuelta"/>
    <x v="5"/>
    <n v="0"/>
    <m/>
    <m/>
    <m/>
    <m/>
    <s v="Devuelta"/>
    <d v="2025-01-30T00:00:00"/>
    <d v="2025-02-13T00:00:00"/>
    <m/>
    <d v="2025-02-19T00:00:00"/>
    <n v="40"/>
    <s v="31-60"/>
    <n v="3063180"/>
    <n v="3063180"/>
    <n v="0"/>
    <n v="0"/>
    <n v="0"/>
    <n v="0"/>
    <n v="0"/>
    <n v="3063180"/>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3063180"/>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063180"/>
    <n v="0"/>
    <n v="0"/>
    <n v="0"/>
    <n v="0"/>
    <n v="0"/>
    <n v="0"/>
    <n v="0"/>
    <n v="0"/>
    <n v="0"/>
    <n v="0"/>
    <n v="0"/>
    <n v="0"/>
    <m/>
    <m/>
    <m/>
    <n v="0"/>
  </r>
  <r>
    <n v="900242742"/>
    <s v="FABILU SAS"/>
    <s v="FS"/>
    <n v="371587"/>
    <s v="FS371587"/>
    <s v="'FS371587', "/>
    <s v="900242742_FS371587"/>
    <d v="2025-02-03T00:00:00"/>
    <d v="2025-02-13T00:00:00"/>
    <n v="11069511"/>
    <n v="11069511"/>
    <s v="EVENTO"/>
    <s v="CALI"/>
    <s v="URGENCIA"/>
    <m/>
    <n v="0"/>
    <n v="0"/>
    <n v="0"/>
    <m/>
    <s v="Factura devuelta"/>
    <x v="5"/>
    <n v="0"/>
    <m/>
    <m/>
    <m/>
    <m/>
    <s v="Devuelta"/>
    <d v="2025-02-03T00:00:00"/>
    <d v="2025-02-13T00:00:00"/>
    <m/>
    <d v="2025-02-19T00:00:00"/>
    <n v="40"/>
    <s v="31-60"/>
    <n v="11069511"/>
    <n v="11069511"/>
    <n v="0"/>
    <n v="0"/>
    <n v="0"/>
    <n v="0"/>
    <n v="0"/>
    <n v="11069511"/>
    <m/>
    <s v="Se realiza devolución de la factura, no cuenta con autorización para los servicios facturados por favor validar con el área encargada para solicitud de autorización final para cierre del evento. Una vez subsanada la devolución la factura queda sujeta a auditoria integral."/>
    <m/>
    <m/>
    <n v="0"/>
    <n v="0"/>
    <n v="11069511"/>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integral."/>
    <s v="AUTORIZACION"/>
    <s v="Urgencias"/>
    <s v="Urgencias"/>
    <m/>
    <n v="0"/>
    <n v="11069511"/>
    <n v="0"/>
    <n v="0"/>
    <n v="0"/>
    <n v="0"/>
    <n v="0"/>
    <n v="0"/>
    <n v="0"/>
    <n v="0"/>
    <n v="0"/>
    <n v="0"/>
    <n v="0"/>
    <n v="0"/>
    <m/>
    <m/>
    <m/>
    <n v="0"/>
  </r>
  <r>
    <n v="900242742"/>
    <s v="FABILU SAS"/>
    <s v="FS"/>
    <n v="371985"/>
    <s v="FS371985"/>
    <s v="'FS371985', "/>
    <s v="900242742_FS371985"/>
    <d v="2025-02-05T00:00:00"/>
    <d v="2025-02-14T00:00:00"/>
    <n v="96400344"/>
    <n v="96400344"/>
    <s v="EVENTO"/>
    <s v="CALI"/>
    <s v="URGENCIA"/>
    <m/>
    <n v="0"/>
    <n v="0"/>
    <n v="0"/>
    <m/>
    <s v="Factura devuelta"/>
    <x v="5"/>
    <n v="0"/>
    <m/>
    <m/>
    <m/>
    <m/>
    <s v="Devuelta"/>
    <d v="2025-02-05T00:00:00"/>
    <d v="2025-02-14T00:00:00"/>
    <m/>
    <d v="2025-02-18T00:00:00"/>
    <n v="41"/>
    <s v="31-60"/>
    <n v="96400344"/>
    <n v="96400344"/>
    <n v="0"/>
    <n v="0"/>
    <n v="0"/>
    <n v="0"/>
    <n v="0"/>
    <n v="96400344"/>
    <m/>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m/>
    <m/>
    <n v="0"/>
    <n v="0"/>
    <n v="96400344"/>
    <s v="DEVOLUCION"/>
    <s v="Se realiza devolución de la factura, al validar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96400344"/>
    <n v="0"/>
    <n v="0"/>
    <n v="0"/>
    <n v="0"/>
    <n v="0"/>
    <n v="0"/>
    <n v="0"/>
    <n v="0"/>
    <n v="0"/>
    <n v="0"/>
    <n v="0"/>
    <n v="0"/>
    <m/>
    <m/>
    <m/>
    <n v="0"/>
  </r>
  <r>
    <n v="900242742"/>
    <s v="FABILU SAS"/>
    <s v="FS"/>
    <n v="372287"/>
    <s v="FS372287"/>
    <s v="'FS372287', "/>
    <s v="900242742_FS372287"/>
    <d v="2025-02-06T00:00:00"/>
    <d v="2025-02-13T00:00:00"/>
    <n v="765800"/>
    <n v="765800"/>
    <s v="EVENTO"/>
    <s v="CALI"/>
    <s v="URGENCIA"/>
    <m/>
    <n v="0"/>
    <n v="0"/>
    <n v="0"/>
    <m/>
    <s v="Factura devuelta"/>
    <x v="5"/>
    <n v="0"/>
    <m/>
    <m/>
    <m/>
    <m/>
    <s v="Devuelta"/>
    <d v="2025-02-06T00:00:00"/>
    <d v="2025-02-13T00:00:00"/>
    <m/>
    <d v="2025-02-19T00:00:00"/>
    <n v="40"/>
    <s v="31-60"/>
    <n v="765800"/>
    <n v="765800"/>
    <n v="0"/>
    <n v="0"/>
    <n v="0"/>
    <n v="0"/>
    <n v="0"/>
    <n v="765800"/>
    <m/>
    <s v="Se realiza devolución de la factura, no cuenta con autorización para los servicios facturados por favor validar con el área encargada para solicitud de autorización final para cierre del evento. Una vez subsanada la devolución la factura queda sujeta a  auditoria "/>
    <m/>
    <m/>
    <n v="0"/>
    <n v="0"/>
    <n v="765800"/>
    <s v="DEVOLUCION"/>
    <s v="Se realiza devolución de la factura, no cuenta con autorización para los servicios facturados por favor validar con el área encargada para solicitud de autorización final para cierre del evento. Una vez subsanada la devolución la factura queda sujeta a auditoria"/>
    <s v="AUTORIZACION"/>
    <s v="Urgencias"/>
    <s v="Urgencias"/>
    <m/>
    <n v="0"/>
    <n v="765800"/>
    <n v="0"/>
    <n v="0"/>
    <n v="0"/>
    <n v="0"/>
    <n v="0"/>
    <n v="0"/>
    <n v="0"/>
    <n v="0"/>
    <n v="0"/>
    <n v="0"/>
    <n v="0"/>
    <n v="0"/>
    <m/>
    <m/>
    <m/>
    <n v="0"/>
  </r>
  <r>
    <n v="900242742"/>
    <s v="FABILU SAS"/>
    <s v="FS"/>
    <n v="372289"/>
    <s v="FS372289"/>
    <s v="'FS372289', "/>
    <s v="900242742_FS372289"/>
    <d v="2025-02-06T00:00:00"/>
    <d v="2025-02-13T00:00:00"/>
    <n v="57328150"/>
    <n v="57328150"/>
    <s v="EVENTO"/>
    <s v="CALI"/>
    <s v="URGENCIA"/>
    <m/>
    <n v="0"/>
    <n v="0"/>
    <n v="0"/>
    <m/>
    <s v="Factura devuelta"/>
    <x v="5"/>
    <n v="0"/>
    <m/>
    <m/>
    <m/>
    <m/>
    <s v="Devuelta"/>
    <d v="2025-02-06T00:00:00"/>
    <d v="2025-02-13T00:00:00"/>
    <m/>
    <d v="2025-02-18T00:00:00"/>
    <n v="41"/>
    <s v="31-60"/>
    <n v="57328150"/>
    <n v="57328150"/>
    <n v="0"/>
    <n v="0"/>
    <n v="0"/>
    <n v="0"/>
    <n v="0"/>
    <n v="57328150"/>
    <m/>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m/>
    <m/>
    <n v="0"/>
    <n v="0"/>
    <n v="57328150"/>
    <s v="DEVOLUCION"/>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s v="AUTORIZACION"/>
    <s v="Urgencias"/>
    <s v="Urgencias"/>
    <m/>
    <n v="0"/>
    <n v="57328150"/>
    <n v="0"/>
    <n v="0"/>
    <n v="0"/>
    <n v="0"/>
    <n v="0"/>
    <n v="0"/>
    <n v="0"/>
    <n v="0"/>
    <n v="0"/>
    <n v="0"/>
    <n v="0"/>
    <n v="0"/>
    <m/>
    <m/>
    <m/>
    <n v="0"/>
  </r>
  <r>
    <n v="900242742"/>
    <s v="FABILU SAS"/>
    <s v="FS"/>
    <n v="372331"/>
    <s v="FS372331"/>
    <s v="'FS372331', "/>
    <s v="900242742_FS372331"/>
    <d v="2025-02-06T00:00:00"/>
    <d v="2025-02-13T00:00:00"/>
    <n v="32764976"/>
    <n v="32764976"/>
    <s v="EVENTO"/>
    <s v="CALI"/>
    <s v="URGENCIA"/>
    <m/>
    <n v="0"/>
    <n v="0"/>
    <n v="0"/>
    <m/>
    <s v="Factura devuelta"/>
    <x v="5"/>
    <n v="0"/>
    <m/>
    <m/>
    <m/>
    <m/>
    <s v="Devuelta"/>
    <d v="2025-02-06T00:00:00"/>
    <d v="2025-02-13T00:00:00"/>
    <m/>
    <d v="2025-02-18T00:00:00"/>
    <n v="41"/>
    <s v="31-60"/>
    <n v="32764976"/>
    <n v="32764976"/>
    <n v="0"/>
    <n v="0"/>
    <n v="0"/>
    <n v="0"/>
    <n v="0"/>
    <n v="32764976"/>
    <m/>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m/>
    <m/>
    <n v="0"/>
    <n v="0"/>
    <n v="32764976"/>
    <s v="DEVOLUCION"/>
    <s v="Se realiza devolución de la factura, al validar la información no se evidencia autorización para los servicios facturados por favor validar con el área encargada para solicitud de autorización final para cierre del evento. Una vez subsanada la devolución la factura queda sujeta a auditoria integral."/>
    <s v="AUTORIZACION"/>
    <s v="Urgencias"/>
    <s v="Urgencias"/>
    <m/>
    <n v="0"/>
    <n v="32764976"/>
    <n v="0"/>
    <n v="0"/>
    <n v="0"/>
    <n v="0"/>
    <n v="0"/>
    <n v="0"/>
    <n v="0"/>
    <n v="0"/>
    <n v="0"/>
    <n v="0"/>
    <n v="0"/>
    <n v="0"/>
    <m/>
    <m/>
    <m/>
    <n v="0"/>
  </r>
  <r>
    <n v="900242742"/>
    <s v="FABILU SAS"/>
    <s v="FS"/>
    <n v="373818"/>
    <s v="FS373818"/>
    <s v="'FS373818', "/>
    <s v="900242742_FS373818"/>
    <d v="2025-02-13T00:00:00"/>
    <d v="2025-04-01T00:00:00"/>
    <n v="100635226"/>
    <n v="100635226"/>
    <s v="EVENTO"/>
    <s v="CALI"/>
    <s v="URGENCIA"/>
    <m/>
    <n v="0"/>
    <n v="0"/>
    <n v="0"/>
    <m/>
    <e v="#N/A"/>
    <x v="5"/>
    <n v="0"/>
    <m/>
    <m/>
    <m/>
    <m/>
    <s v="Devuelta"/>
    <d v="2025-02-13T00:00:00"/>
    <d v="2025-04-01T00:00:00"/>
    <m/>
    <d v="2025-04-15T00:00:00"/>
    <n v="-15"/>
    <s v="Corriente"/>
    <n v="100635226"/>
    <n v="100635226"/>
    <n v="0"/>
    <n v="0"/>
    <n v="0"/>
    <n v="0"/>
    <n v="0"/>
    <n v="100635226"/>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100635226"/>
    <n v="0"/>
    <n v="0"/>
    <n v="0"/>
    <n v="0"/>
    <n v="0"/>
    <n v="0"/>
    <n v="0"/>
    <n v="0"/>
    <n v="0"/>
    <n v="0"/>
    <n v="0"/>
    <n v="0"/>
    <m/>
    <m/>
    <m/>
    <n v="0"/>
  </r>
  <r>
    <n v="900242742"/>
    <s v="FABILU SAS"/>
    <s v="FS"/>
    <n v="376690"/>
    <s v="FS376690"/>
    <s v="'FS376690', "/>
    <s v="900242742_FS376690"/>
    <d v="2025-02-24T00:00:00"/>
    <d v="2025-04-01T00:00:00"/>
    <n v="23756734"/>
    <n v="23756734"/>
    <s v="EVENTO"/>
    <s v="CALI"/>
    <s v="URGENCIA"/>
    <m/>
    <n v="0"/>
    <n v="0"/>
    <n v="0"/>
    <m/>
    <e v="#N/A"/>
    <x v="5"/>
    <n v="0"/>
    <m/>
    <m/>
    <m/>
    <m/>
    <s v="Devuelta"/>
    <d v="2025-02-24T00:00:00"/>
    <d v="2025-04-01T00:00:00"/>
    <m/>
    <d v="2025-04-15T00:00:00"/>
    <n v="-15"/>
    <s v="Corriente"/>
    <n v="23756734"/>
    <n v="23756734"/>
    <n v="0"/>
    <n v="0"/>
    <n v="0"/>
    <n v="0"/>
    <n v="0"/>
    <n v="23756734"/>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23756734"/>
    <n v="0"/>
    <n v="0"/>
    <n v="0"/>
    <n v="0"/>
    <n v="0"/>
    <n v="0"/>
    <n v="0"/>
    <n v="0"/>
    <n v="0"/>
    <n v="0"/>
    <n v="0"/>
    <n v="0"/>
    <m/>
    <m/>
    <m/>
    <n v="0"/>
  </r>
  <r>
    <n v="900242742"/>
    <s v="FABILU SAS"/>
    <s v="FS"/>
    <n v="376823"/>
    <s v="FS376823"/>
    <s v="'FS376823', "/>
    <s v="900242742_FS376823"/>
    <d v="2025-02-24T00:00:00"/>
    <d v="2025-04-01T00:00:00"/>
    <n v="9544945"/>
    <n v="9544945"/>
    <s v="EVENTO"/>
    <s v="CALI"/>
    <s v="URGENCIA"/>
    <m/>
    <n v="0"/>
    <n v="0"/>
    <n v="0"/>
    <m/>
    <e v="#N/A"/>
    <x v="5"/>
    <n v="0"/>
    <m/>
    <m/>
    <m/>
    <m/>
    <s v="Devuelta"/>
    <d v="2025-02-24T00:00:00"/>
    <d v="2025-04-01T00:00:00"/>
    <m/>
    <d v="2025-04-15T00:00:00"/>
    <n v="-15"/>
    <s v="Corriente"/>
    <n v="9544945"/>
    <n v="9544945"/>
    <n v="0"/>
    <n v="0"/>
    <n v="0"/>
    <n v="0"/>
    <n v="0"/>
    <n v="9544945"/>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9544945"/>
    <n v="0"/>
    <n v="0"/>
    <n v="0"/>
    <n v="0"/>
    <n v="0"/>
    <n v="0"/>
    <n v="0"/>
    <n v="0"/>
    <n v="0"/>
    <n v="0"/>
    <n v="0"/>
    <n v="0"/>
    <m/>
    <m/>
    <m/>
    <n v="0"/>
  </r>
  <r>
    <n v="900242742"/>
    <s v="FABILU SAS"/>
    <s v="FS"/>
    <n v="377339"/>
    <s v="FS377339"/>
    <s v="'FS377339', "/>
    <s v="900242742_FS377339"/>
    <d v="2025-02-25T00:00:00"/>
    <d v="2025-04-01T00:00:00"/>
    <n v="53994360"/>
    <n v="53994360"/>
    <s v="EVENTO"/>
    <s v="CALI"/>
    <s v="URGENCIA"/>
    <m/>
    <n v="0"/>
    <n v="0"/>
    <n v="0"/>
    <m/>
    <e v="#N/A"/>
    <x v="5"/>
    <n v="0"/>
    <m/>
    <m/>
    <m/>
    <m/>
    <s v="Devuelta"/>
    <d v="2025-02-25T00:00:00"/>
    <d v="2025-04-01T00:00:00"/>
    <m/>
    <d v="2025-04-15T00:00:00"/>
    <n v="-15"/>
    <s v="Corriente"/>
    <n v="53994360"/>
    <n v="53994360"/>
    <n v="0"/>
    <n v="0"/>
    <n v="0"/>
    <n v="0"/>
    <n v="0"/>
    <n v="5399436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53994360"/>
    <n v="0"/>
    <n v="0"/>
    <n v="0"/>
    <n v="0"/>
    <n v="0"/>
    <n v="0"/>
    <n v="0"/>
    <n v="0"/>
    <n v="0"/>
    <n v="0"/>
    <n v="0"/>
    <n v="0"/>
    <m/>
    <m/>
    <m/>
    <n v="0"/>
  </r>
  <r>
    <n v="900242742"/>
    <s v="FABILU SAS"/>
    <s v="FS"/>
    <n v="381250"/>
    <s v="FS381250"/>
    <s v="'FS381250', "/>
    <s v="900242742_FS381250"/>
    <d v="2025-03-11T00:00:00"/>
    <d v="2025-04-01T00:00:00"/>
    <n v="32118083"/>
    <n v="32118083"/>
    <s v="EVENTO"/>
    <s v="CALI"/>
    <s v="URGENCIA"/>
    <m/>
    <n v="0"/>
    <n v="0"/>
    <n v="0"/>
    <m/>
    <e v="#N/A"/>
    <x v="5"/>
    <n v="0"/>
    <m/>
    <m/>
    <m/>
    <m/>
    <s v="Devuelta"/>
    <d v="2025-03-11T00:00:00"/>
    <d v="2025-04-01T00:00:00"/>
    <m/>
    <d v="2025-04-15T00:00:00"/>
    <n v="-15"/>
    <s v="Corriente"/>
    <n v="32118083"/>
    <n v="32118083"/>
    <n v="0"/>
    <n v="0"/>
    <n v="0"/>
    <n v="0"/>
    <n v="0"/>
    <n v="32118083"/>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32118083"/>
    <n v="0"/>
    <n v="0"/>
    <n v="0"/>
    <n v="0"/>
    <n v="0"/>
    <n v="0"/>
    <n v="0"/>
    <n v="0"/>
    <n v="0"/>
    <n v="0"/>
    <n v="0"/>
    <n v="0"/>
    <m/>
    <m/>
    <m/>
    <n v="0"/>
  </r>
  <r>
    <n v="900242742"/>
    <s v="FABILU SAS"/>
    <s v="FS"/>
    <n v="381593"/>
    <s v="FS381593"/>
    <s v="'FS381593', "/>
    <s v="900242742_FS381593"/>
    <d v="2025-03-12T00:00:00"/>
    <d v="2025-04-01T00:00:00"/>
    <n v="178239826"/>
    <n v="178239826"/>
    <s v="EVENTO"/>
    <s v="CALI"/>
    <s v="URGENCIA"/>
    <m/>
    <n v="0"/>
    <n v="0"/>
    <n v="0"/>
    <m/>
    <e v="#N/A"/>
    <x v="5"/>
    <n v="0"/>
    <m/>
    <m/>
    <m/>
    <m/>
    <s v="Devuelta"/>
    <d v="2025-03-12T00:00:00"/>
    <d v="2025-04-01T00:00:00"/>
    <m/>
    <d v="2025-04-15T00:00:00"/>
    <n v="-15"/>
    <s v="Corriente"/>
    <n v="178239826"/>
    <n v="178239826"/>
    <n v="0"/>
    <n v="0"/>
    <n v="0"/>
    <n v="0"/>
    <n v="0"/>
    <n v="178239826"/>
    <m/>
    <s v="Se realiza devolucion de la factura, al validar no se evidencia autorizacion para los servicios facturados, por favor validar con el area encargada para solicitar autorizacion final para cierre del evento. Una vez subsanada la devolución la factura queda sujeta a auditoria de la cuenta. "/>
    <m/>
    <m/>
    <n v="0"/>
    <n v="0"/>
    <n v="0"/>
    <m/>
    <m/>
    <m/>
    <s v="Urgencias"/>
    <m/>
    <m/>
    <n v="0"/>
    <n v="178239826"/>
    <n v="0"/>
    <n v="0"/>
    <n v="0"/>
    <n v="0"/>
    <n v="0"/>
    <n v="0"/>
    <n v="0"/>
    <n v="0"/>
    <n v="0"/>
    <n v="0"/>
    <n v="0"/>
    <n v="0"/>
    <m/>
    <m/>
    <m/>
    <n v="0"/>
  </r>
  <r>
    <n v="900242742"/>
    <s v="FABILU SAS"/>
    <s v="FS"/>
    <n v="381663"/>
    <s v="FS381663"/>
    <s v="'FS381663', "/>
    <s v="900242742_FS381663"/>
    <d v="2025-03-12T00:00:00"/>
    <d v="2025-04-01T00:00:00"/>
    <n v="24774387"/>
    <n v="24774387"/>
    <s v="EVENTO"/>
    <s v="CALI"/>
    <s v="URGENCIA"/>
    <m/>
    <n v="0"/>
    <n v="0"/>
    <n v="0"/>
    <m/>
    <e v="#N/A"/>
    <x v="5"/>
    <n v="0"/>
    <m/>
    <m/>
    <m/>
    <m/>
    <s v="Devuelta"/>
    <d v="2025-03-12T00:00:00"/>
    <d v="2025-04-01T00:00:00"/>
    <m/>
    <d v="2025-04-15T00:00:00"/>
    <n v="-15"/>
    <s v="Corriente"/>
    <n v="24774387"/>
    <n v="24774387"/>
    <n v="0"/>
    <n v="0"/>
    <n v="0"/>
    <n v="0"/>
    <n v="0"/>
    <n v="24774387"/>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24774387"/>
    <n v="0"/>
    <n v="0"/>
    <n v="0"/>
    <n v="0"/>
    <n v="0"/>
    <n v="0"/>
    <n v="0"/>
    <n v="0"/>
    <n v="0"/>
    <n v="0"/>
    <n v="0"/>
    <n v="0"/>
    <m/>
    <m/>
    <m/>
    <n v="0"/>
  </r>
  <r>
    <n v="900242742"/>
    <s v="FABILU SAS"/>
    <s v="FS"/>
    <n v="381965"/>
    <s v="FS381965"/>
    <s v="'FS381965', "/>
    <s v="900242742_FS381965"/>
    <d v="2025-03-13T00:00:00"/>
    <d v="2025-04-01T00:00:00"/>
    <n v="8602400"/>
    <n v="8602400"/>
    <s v="EVENTO"/>
    <s v="CALI"/>
    <s v="URGENCIA"/>
    <m/>
    <n v="0"/>
    <n v="0"/>
    <n v="0"/>
    <m/>
    <e v="#N/A"/>
    <x v="5"/>
    <n v="0"/>
    <m/>
    <m/>
    <m/>
    <m/>
    <s v="Devuelta"/>
    <d v="2025-03-13T00:00:00"/>
    <d v="2025-04-01T00:00:00"/>
    <m/>
    <d v="2025-04-15T00:00:00"/>
    <n v="-15"/>
    <s v="Corriente"/>
    <n v="8602400"/>
    <n v="8602400"/>
    <n v="0"/>
    <n v="0"/>
    <n v="0"/>
    <n v="0"/>
    <n v="0"/>
    <n v="8602400"/>
    <m/>
    <s v="Se realiza devolucion de la factura, al validar no se evidencia autorizacion para los servicios facturados, por favor validar con el area encargada para solicitar autorizacion final para cierre del evento. Una vez subsanada la devolucion la factura queda sujeta a auditoria de la cuenta. "/>
    <m/>
    <m/>
    <n v="0"/>
    <n v="0"/>
    <n v="0"/>
    <m/>
    <m/>
    <m/>
    <s v="Urgencias"/>
    <m/>
    <m/>
    <n v="0"/>
    <n v="8602400"/>
    <n v="0"/>
    <n v="0"/>
    <n v="0"/>
    <n v="0"/>
    <n v="0"/>
    <n v="0"/>
    <n v="0"/>
    <n v="0"/>
    <n v="0"/>
    <n v="0"/>
    <n v="0"/>
    <n v="0"/>
    <m/>
    <m/>
    <m/>
    <n v="0"/>
  </r>
  <r>
    <n v="900242742"/>
    <s v="FABILU SAS"/>
    <s v="FS"/>
    <n v="305163"/>
    <s v="FS305163"/>
    <s v="'FS305163', "/>
    <s v="900242742_FS305163"/>
    <d v="2024-02-09T00:00:00"/>
    <d v="2024-05-02T00:00:00"/>
    <n v="11932900"/>
    <n v="11932900"/>
    <s v="EVENTO"/>
    <s v="CALI"/>
    <s v="URGENCIA"/>
    <m/>
    <n v="0"/>
    <n v="0"/>
    <n v="0"/>
    <m/>
    <s v="Factura devuelta"/>
    <x v="5"/>
    <n v="0"/>
    <m/>
    <m/>
    <m/>
    <m/>
    <s v="Para cargar RIPS o soportes"/>
    <d v="2024-02-09T00:00:00"/>
    <m/>
    <m/>
    <m/>
    <s v="No radicada"/>
    <s v="No radicada"/>
    <n v="11932900"/>
    <n v="11932900"/>
    <n v="0"/>
    <n v="0"/>
    <n v="0"/>
    <n v="0"/>
    <n v="0"/>
    <n v="0"/>
    <m/>
    <m/>
    <m/>
    <m/>
    <n v="0"/>
    <n v="0"/>
    <n v="11932900"/>
    <s v="DEVOLUCION"/>
    <s v="Se sostiene devolucion de la factura, al validar la informacion no se evidencia autorizacion para los servicios facturados, por favor validar con el area encargada. UNA VEZ SUBSANADA LA DEVOLUCION LA FACTURA QUEDA SUJETA A AUDITORIA INTEGRAL."/>
    <s v="AUTORIZACION"/>
    <s v="Urgencias"/>
    <s v="Urgencias"/>
    <m/>
    <n v="0"/>
    <n v="11932900"/>
    <n v="0"/>
    <n v="0"/>
    <n v="0"/>
    <n v="0"/>
    <n v="0"/>
    <n v="0"/>
    <n v="0"/>
    <n v="0"/>
    <n v="0"/>
    <n v="0"/>
    <n v="0"/>
    <n v="0"/>
    <m/>
    <m/>
    <m/>
    <n v="0"/>
  </r>
  <r>
    <n v="900242742"/>
    <s v="FABILU SAS"/>
    <s v="FS"/>
    <n v="112599"/>
    <s v="FS112599"/>
    <s v="'FS112599', "/>
    <s v="900242742_FS112599"/>
    <d v="2021-08-16T00:00:00"/>
    <d v="2021-09-01T00:00:00"/>
    <n v="13814935"/>
    <n v="13814935"/>
    <s v="EVENTO"/>
    <s v="CALI"/>
    <s v="URGENCIA"/>
    <m/>
    <n v="0"/>
    <n v="0"/>
    <n v="13058614"/>
    <n v="0"/>
    <s v="Factura en proceso interno"/>
    <x v="6"/>
    <n v="0"/>
    <m/>
    <m/>
    <m/>
    <m/>
    <s v="Para auditoria de pertinencia"/>
    <d v="2021-08-16T00:00:00"/>
    <d v="2024-12-11T00:00:00"/>
    <m/>
    <m/>
    <n v="110"/>
    <s v="91-180"/>
    <n v="13814935"/>
    <n v="13814935"/>
    <n v="0"/>
    <n v="0"/>
    <n v="0"/>
    <n v="0"/>
    <n v="0"/>
    <n v="0"/>
    <m/>
    <m/>
    <s v="SE DEVUELVE CUENTA CON SOPORTES SUMINISTRADOS, VALIDAR AUTORIZACION EN capautorizaciones@epscomfenalcovalle.com.co EL CU AL NO ESTA TRAMITADA POR PARTE DE LA IPS, DE ACUERDO A LOS L INEAMIENTOS DADOS EN LA TRAZABILIDAD DE CORREOS, NO SE EVIDE NCIA FACTURA DE SERVICIOS FACTURADOS A LA ASEGURADORA SOAT, NO SE EVIDENCIA CARTA DE SUPERACION DE TOPE SOAT EMITIDA POR  LA ASEGUERADORA 056/2015. KEVIN YALANDA"/>
    <m/>
    <n v="0"/>
    <n v="0"/>
    <n v="0"/>
    <m/>
    <m/>
    <m/>
    <s v="Urgencias"/>
    <m/>
    <m/>
    <n v="0"/>
    <n v="0"/>
    <n v="0"/>
    <n v="0"/>
    <n v="0"/>
    <n v="0"/>
    <n v="0"/>
    <n v="13814935"/>
    <n v="0"/>
    <n v="0"/>
    <n v="0"/>
    <n v="0"/>
    <n v="0"/>
    <n v="0"/>
    <m/>
    <m/>
    <m/>
    <n v="0"/>
  </r>
  <r>
    <n v="900242742"/>
    <s v="FABILU SAS"/>
    <s v="FS"/>
    <n v="81660"/>
    <s v="FS81660"/>
    <s v="'FS81660', "/>
    <s v="900242742_FS81660"/>
    <d v="2021-03-04T00:00:00"/>
    <d v="2021-03-10T00:00:00"/>
    <n v="330385"/>
    <n v="330385"/>
    <s v="EVENTO"/>
    <s v="CALI"/>
    <s v="URGENCIA"/>
    <m/>
    <n v="0"/>
    <n v="0"/>
    <n v="330385"/>
    <n v="0"/>
    <s v="Factura en proceso interno"/>
    <x v="6"/>
    <n v="0"/>
    <m/>
    <m/>
    <m/>
    <m/>
    <s v="Para auditoria de pertinencia"/>
    <d v="2021-03-04T00:00:00"/>
    <d v="2024-11-13T00:00:00"/>
    <m/>
    <m/>
    <n v="138"/>
    <s v="91-180"/>
    <n v="330385"/>
    <n v="330385"/>
    <n v="0"/>
    <n v="0"/>
    <n v="0"/>
    <n v="0"/>
    <n v="0"/>
    <n v="0"/>
    <m/>
    <m/>
    <s v="SE DEVUELVE FACTURA ENVIAN CON AUTORIZACION 210608516057294LA CUAL ESTA ANULADA SE ENVIA A CAP DE AUTORIZACIONES Y INFO MRAN QUE NO AUTORIZAN Pcte trabajadora de la salud con sospe sospecha de infección por covid, esta atención debe ser cubi atención debe ser cubierta por la ARL.REVIAR CON AREA ENCIAR ENCARGADA DE AUTORIZACIONES SIN NAP DE 15 DIGITOS NO SE PUED E DAR TRAMITE DE PAGO A CUENTA.MILENA"/>
    <m/>
    <n v="0"/>
    <n v="0"/>
    <n v="0"/>
    <m/>
    <m/>
    <m/>
    <s v="Urgencias"/>
    <m/>
    <m/>
    <n v="0"/>
    <n v="0"/>
    <n v="0"/>
    <n v="0"/>
    <n v="0"/>
    <n v="0"/>
    <n v="0"/>
    <n v="330385"/>
    <n v="0"/>
    <n v="0"/>
    <n v="0"/>
    <n v="0"/>
    <n v="0"/>
    <n v="0"/>
    <m/>
    <m/>
    <m/>
    <n v="0"/>
  </r>
  <r>
    <n v="900242742"/>
    <s v="FABILU SAS"/>
    <s v="FS"/>
    <n v="159013"/>
    <s v="FS159013"/>
    <s v="'FS159013', "/>
    <s v="900242742_FS159013"/>
    <d v="2022-02-15T00:00:00"/>
    <d v="2022-03-08T00:00:00"/>
    <n v="62675525"/>
    <n v="62675525"/>
    <s v="EVENTO"/>
    <s v="CALI"/>
    <s v="URGENCIA"/>
    <m/>
    <n v="0"/>
    <n v="0"/>
    <n v="0"/>
    <m/>
    <s v="Factura en proceso interno"/>
    <x v="6"/>
    <n v="0"/>
    <m/>
    <m/>
    <m/>
    <m/>
    <s v="Para auditoria de pertinencia"/>
    <d v="2022-02-15T00:00:00"/>
    <d v="2024-12-11T00:00:00"/>
    <m/>
    <m/>
    <n v="110"/>
    <s v="91-180"/>
    <n v="62675525"/>
    <n v="62675525"/>
    <n v="0"/>
    <n v="0"/>
    <n v="0"/>
    <n v="0"/>
    <n v="0"/>
    <n v="0"/>
    <m/>
    <m/>
    <s v="AUT. Devolución de factura con soportes suministrados: 1.Nose evidencia autorizacion de egreso, solicitarla al correo capautorizaciones@epscomfenalcovalle.com.co 2.No se evidenci a factura de primer prestador $942221. Kevin Yalanda"/>
    <m/>
    <n v="0"/>
    <n v="0"/>
    <n v="0"/>
    <m/>
    <m/>
    <m/>
    <s v="Urgencias"/>
    <m/>
    <m/>
    <n v="0"/>
    <n v="0"/>
    <n v="0"/>
    <n v="0"/>
    <n v="0"/>
    <n v="0"/>
    <n v="0"/>
    <n v="62675525"/>
    <n v="0"/>
    <n v="0"/>
    <n v="0"/>
    <n v="0"/>
    <n v="0"/>
    <n v="0"/>
    <m/>
    <m/>
    <m/>
    <n v="0"/>
  </r>
  <r>
    <n v="900242742"/>
    <s v="FABILU SAS"/>
    <s v="FS"/>
    <n v="165784"/>
    <s v="FS165784"/>
    <s v="'FS165784', "/>
    <s v="900242742_FS165784"/>
    <d v="2022-03-16T00:00:00"/>
    <d v="2022-04-20T00:00:00"/>
    <n v="26782937"/>
    <n v="26782937"/>
    <s v="EVENTO"/>
    <s v="CALI"/>
    <s v="URGENCIA"/>
    <m/>
    <n v="0"/>
    <n v="0"/>
    <n v="0"/>
    <m/>
    <s v="Factura en proceso interno"/>
    <x v="6"/>
    <n v="0"/>
    <m/>
    <m/>
    <m/>
    <m/>
    <s v="Para auditoria de pertinencia"/>
    <d v="2022-03-16T00:00:00"/>
    <d v="2024-12-11T00:00:00"/>
    <m/>
    <m/>
    <n v="110"/>
    <s v="91-180"/>
    <n v="26782937"/>
    <n v="26782937"/>
    <n v="0"/>
    <n v="0"/>
    <n v="0"/>
    <n v="0"/>
    <n v="0"/>
    <n v="0"/>
    <m/>
    <m/>
    <s v="AUT_DEVOLUCION DE FACTURA CON SOPROTES COMPLETOS: SOAT/ NO SE EVIENCIA FACTURA NI DETALL DEL PRIMER PAGADOR/NO SE EVIDEN CIA CARTA DE AGOTAMIENTO DE POLIZA SOAT/NO SE EVIDENCIA AUTO RIZACION POR PARTE DE LA CAP.15 DIGITOS. KEVIN YALANDA"/>
    <m/>
    <n v="0"/>
    <n v="0"/>
    <n v="0"/>
    <m/>
    <m/>
    <m/>
    <s v="Urgencias"/>
    <m/>
    <m/>
    <n v="0"/>
    <n v="0"/>
    <n v="0"/>
    <n v="0"/>
    <n v="0"/>
    <n v="0"/>
    <n v="0"/>
    <n v="26782937"/>
    <n v="0"/>
    <n v="0"/>
    <n v="0"/>
    <n v="0"/>
    <n v="0"/>
    <n v="0"/>
    <m/>
    <m/>
    <m/>
    <n v="0"/>
  </r>
  <r>
    <n v="900242742"/>
    <s v="FABILU SAS"/>
    <s v="FS"/>
    <n v="168516"/>
    <s v="FS168516"/>
    <s v="'FS168516', "/>
    <s v="900242742_FS168516"/>
    <d v="2022-03-29T00:00:00"/>
    <d v="2022-04-04T00:00:00"/>
    <n v="15458539"/>
    <n v="15458539"/>
    <s v="EVENTO"/>
    <s v="CALI"/>
    <s v="URGENCIA"/>
    <m/>
    <n v="0"/>
    <n v="0"/>
    <n v="0"/>
    <m/>
    <s v="Factura en proceso interno"/>
    <x v="6"/>
    <n v="0"/>
    <m/>
    <m/>
    <m/>
    <m/>
    <s v="Para auditoria de pertinencia"/>
    <d v="2022-03-29T00:00:00"/>
    <d v="2024-12-11T00:00:00"/>
    <m/>
    <m/>
    <n v="110"/>
    <s v="91-180"/>
    <n v="15458539"/>
    <n v="15458539"/>
    <n v="0"/>
    <n v="0"/>
    <n v="0"/>
    <n v="0"/>
    <n v="0"/>
    <n v="0"/>
    <m/>
    <m/>
    <s v="AUT _ SE REALIZA DEVOLUCION DE FACTURA CON SOPORTES COMPLETONO SE EVIDENCIA AUTORIZACION DE HOSPITALIZACION, NI DE PROCE DIMIENTOS, REALIZAR ANEXO TEC.3 REMITIR A LA CAP PARA AUTORI ZACION DE EGRESO:capautorizaciones@epscomfenalcovalle.com.co UNA VEZ OBTENGA EL NAP DE 15 DIGITOS PRESENTAR FACTURA NUEVA MENTE. KEVIN YALANDA"/>
    <m/>
    <n v="0"/>
    <n v="0"/>
    <n v="0"/>
    <m/>
    <m/>
    <m/>
    <s v="Urgencias"/>
    <m/>
    <m/>
    <n v="0"/>
    <n v="0"/>
    <n v="0"/>
    <n v="0"/>
    <n v="0"/>
    <n v="0"/>
    <n v="0"/>
    <n v="15458539"/>
    <n v="0"/>
    <n v="0"/>
    <n v="0"/>
    <n v="0"/>
    <n v="0"/>
    <n v="0"/>
    <m/>
    <m/>
    <m/>
    <n v="0"/>
  </r>
  <r>
    <n v="900242742"/>
    <s v="FABILU SAS"/>
    <s v="FS"/>
    <n v="172694"/>
    <s v="FS172694"/>
    <s v="'FS172694', "/>
    <s v="900242742_FS172694"/>
    <d v="2022-04-19T00:00:00"/>
    <d v="2022-05-10T00:00:00"/>
    <n v="19104100"/>
    <n v="19104100"/>
    <s v="EVENTO"/>
    <s v="CALI"/>
    <s v="URGENCIA"/>
    <m/>
    <n v="0"/>
    <n v="0"/>
    <n v="0"/>
    <m/>
    <s v="Factura en proceso interno"/>
    <x v="6"/>
    <n v="0"/>
    <m/>
    <m/>
    <m/>
    <m/>
    <s v="Para auditoria de pertinencia"/>
    <d v="2022-04-19T00:00:00"/>
    <d v="2024-12-11T00:00:00"/>
    <m/>
    <m/>
    <n v="110"/>
    <s v="91-180"/>
    <n v="19104100"/>
    <n v="19104100"/>
    <n v="0"/>
    <n v="0"/>
    <n v="0"/>
    <n v="0"/>
    <n v="0"/>
    <n v="0"/>
    <m/>
    <m/>
    <s v="SPTE.INCOMPLETO SE DEVUELVE FACTURA ACCIDNETE SOAT ADRES336 Favor adjuntar detallado de factura SOAT Una vez estén Los soprtes completos devolver para realizar auditoría.AUT NO HAY AUTORIZACION PARA EL SERVICIO FACTURADO GESTIONAR CON EL AREA ENCARGADA.MILENA"/>
    <m/>
    <n v="0"/>
    <n v="0"/>
    <n v="0"/>
    <m/>
    <m/>
    <m/>
    <s v="Urgencias"/>
    <m/>
    <m/>
    <n v="0"/>
    <n v="0"/>
    <n v="0"/>
    <n v="0"/>
    <n v="0"/>
    <n v="0"/>
    <n v="0"/>
    <n v="19104100"/>
    <n v="0"/>
    <n v="0"/>
    <n v="0"/>
    <n v="0"/>
    <n v="0"/>
    <n v="0"/>
    <m/>
    <m/>
    <m/>
    <n v="0"/>
  </r>
  <r>
    <n v="900242742"/>
    <s v="FABILU SAS"/>
    <s v="FS"/>
    <n v="194708"/>
    <s v="FS194708"/>
    <s v="'FS194708', "/>
    <s v="900242742_FS194708"/>
    <d v="2022-08-03T00:00:00"/>
    <d v="2022-08-13T00:00:00"/>
    <n v="42478665"/>
    <n v="42478665"/>
    <s v="EVENTO"/>
    <s v="CALI"/>
    <s v="URGENCIA"/>
    <m/>
    <n v="0"/>
    <n v="0"/>
    <n v="0"/>
    <m/>
    <s v="Factura en proceso interno"/>
    <x v="6"/>
    <n v="0"/>
    <m/>
    <m/>
    <m/>
    <m/>
    <s v="Para auditoria de pertinencia"/>
    <d v="2022-08-03T00:00:00"/>
    <d v="2024-12-11T00:00:00"/>
    <m/>
    <m/>
    <n v="110"/>
    <s v="91-180"/>
    <n v="42478665"/>
    <n v="42478665"/>
    <n v="0"/>
    <n v="0"/>
    <n v="0"/>
    <n v="0"/>
    <n v="0"/>
    <n v="0"/>
    <m/>
    <m/>
    <s v="SOAT_DEVOLUCION DE FACTURAS CON SOPORTES COMPLETOS: 1.NO SEEVIDENCIA AUTORIZACION SOLICITADA AL EGRESO A LA CAP. 2.NO S E EVIDENCIA CARTA DE AGOTAMIENTO DE POLIZA SOAT EMITIDA POR COMPAÑIA MUNDIAL 3. KEVIN YALANDA - AUD."/>
    <m/>
    <n v="0"/>
    <n v="0"/>
    <n v="0"/>
    <m/>
    <m/>
    <m/>
    <s v="Urgencias"/>
    <m/>
    <m/>
    <n v="0"/>
    <n v="0"/>
    <n v="0"/>
    <n v="0"/>
    <n v="0"/>
    <n v="0"/>
    <n v="0"/>
    <n v="42478665"/>
    <n v="0"/>
    <n v="0"/>
    <n v="0"/>
    <n v="0"/>
    <n v="0"/>
    <n v="0"/>
    <m/>
    <m/>
    <m/>
    <n v="0"/>
  </r>
  <r>
    <n v="900242742"/>
    <s v="FABILU SAS"/>
    <s v="FS"/>
    <n v="195308"/>
    <s v="FS195308"/>
    <s v="'FS195308', "/>
    <s v="900242742_FS195308"/>
    <d v="2022-08-05T00:00:00"/>
    <d v="2022-08-18T00:00:00"/>
    <n v="1354100"/>
    <n v="1354100"/>
    <s v="EVENTO"/>
    <s v="CALI"/>
    <s v="URGENCIA"/>
    <m/>
    <n v="0"/>
    <n v="0"/>
    <n v="0"/>
    <m/>
    <s v="Factura en proceso interno"/>
    <x v="6"/>
    <n v="0"/>
    <m/>
    <m/>
    <m/>
    <m/>
    <s v="Para auditoria de pertinencia"/>
    <d v="2022-08-05T00:00:00"/>
    <d v="2024-12-10T00:00:00"/>
    <m/>
    <m/>
    <n v="111"/>
    <s v="91-180"/>
    <n v="1354100"/>
    <n v="1354100"/>
    <n v="0"/>
    <n v="0"/>
    <n v="0"/>
    <n v="0"/>
    <n v="0"/>
    <n v="0"/>
    <m/>
    <m/>
    <s v="SOAT_DEVOLUCION DE FACTURA CON SOPORTES COMPLETOS:1.NO SE EVIDENCIA AUTORIZACION NI SOLICITUD DE LA MISMA, AL MOMENTO DE L EGRESO DEL USUARIO; LA CUAL SE SOLICITA A LA CAP. 2.NO SE EVIDENCIA CARTA DE AGOTAMIENTO DE POLIZA SOAT EMITIDA POR LA ASEGURADORA. 3.FACTURA NO PRESENTA OBJECCIONES NI GLOSA. KEVIN YALANDA"/>
    <m/>
    <n v="0"/>
    <n v="0"/>
    <n v="0"/>
    <m/>
    <m/>
    <m/>
    <s v="Urgencias"/>
    <m/>
    <m/>
    <n v="0"/>
    <n v="0"/>
    <n v="0"/>
    <n v="0"/>
    <n v="0"/>
    <n v="0"/>
    <n v="0"/>
    <n v="1354100"/>
    <n v="0"/>
    <n v="0"/>
    <n v="0"/>
    <n v="0"/>
    <n v="0"/>
    <n v="0"/>
    <m/>
    <m/>
    <m/>
    <n v="0"/>
  </r>
  <r>
    <n v="900242742"/>
    <s v="FABILU SAS"/>
    <s v="FS"/>
    <n v="195619"/>
    <s v="FS195619"/>
    <s v="'FS195619', "/>
    <s v="900242742_FS195619"/>
    <d v="2022-08-06T00:00:00"/>
    <d v="2022-08-18T00:00:00"/>
    <n v="1267400"/>
    <n v="1267400"/>
    <s v="EVENTO"/>
    <s v="CALI"/>
    <s v="URGENCIA"/>
    <m/>
    <n v="0"/>
    <n v="0"/>
    <n v="0"/>
    <m/>
    <s v="Factura en proceso interno"/>
    <x v="6"/>
    <n v="0"/>
    <m/>
    <m/>
    <m/>
    <m/>
    <s v="Para auditoria de pertinencia"/>
    <d v="2022-08-06T00:00:00"/>
    <d v="2024-12-11T00:00:00"/>
    <m/>
    <m/>
    <n v="110"/>
    <s v="91-180"/>
    <n v="1267400"/>
    <n v="1267400"/>
    <n v="0"/>
    <n v="0"/>
    <n v="0"/>
    <n v="0"/>
    <n v="0"/>
    <n v="0"/>
    <m/>
    <m/>
    <s v="SOAT_DEVOLUCION DE FACTURA CON SOPORTES COMPLETOS: 1.FACTURAFS186318 $69.875.648 NO CUENTA CON AUTORIZACION. NI SE EVIDE NCIA AUT.AL EGRESO DEL PACIENTE. 2.NO SE EVIDENCIA CARTA DE AGOTAMIENTO DE POLIZA SOAT EMITIDA POR LA ASEGURADORA. 3.FACTURA SIN OBJEECIONES. KEVIN YALANDA"/>
    <m/>
    <n v="0"/>
    <n v="0"/>
    <n v="0"/>
    <m/>
    <m/>
    <m/>
    <s v="Urgencias"/>
    <m/>
    <m/>
    <n v="0"/>
    <n v="0"/>
    <n v="0"/>
    <n v="0"/>
    <n v="0"/>
    <n v="0"/>
    <n v="0"/>
    <n v="1267400"/>
    <n v="0"/>
    <n v="0"/>
    <n v="0"/>
    <n v="0"/>
    <n v="0"/>
    <n v="0"/>
    <m/>
    <m/>
    <m/>
    <n v="0"/>
  </r>
  <r>
    <n v="900242742"/>
    <s v="FABILU SAS"/>
    <s v="FS"/>
    <n v="196509"/>
    <s v="FS196509"/>
    <s v="'FS196509', "/>
    <s v="900242742_FS196509"/>
    <d v="2022-08-10T00:00:00"/>
    <d v="2022-08-13T00:00:00"/>
    <n v="9514833"/>
    <n v="9514833"/>
    <s v="EVENTO"/>
    <s v="CALI"/>
    <s v="URGENCIA"/>
    <m/>
    <n v="0"/>
    <n v="0"/>
    <n v="0"/>
    <m/>
    <s v="Factura en proceso interno"/>
    <x v="6"/>
    <n v="0"/>
    <m/>
    <m/>
    <m/>
    <m/>
    <s v="Para auditoria de pertinencia"/>
    <d v="2022-08-10T00:00:00"/>
    <d v="2024-12-10T00:00:00"/>
    <m/>
    <m/>
    <n v="111"/>
    <s v="91-180"/>
    <n v="9514833"/>
    <n v="9514833"/>
    <n v="0"/>
    <n v="0"/>
    <n v="0"/>
    <n v="0"/>
    <n v="0"/>
    <n v="0"/>
    <m/>
    <m/>
    <s v="SOAT_DEVOLUCION DE FACTURA CON SOPORTES COMPLETOS: 1.NO SE EVIDENCIA CERTIFICACION DE AGOTAMIENTO DE POLIZA SOAT EMITIDA  POR LA ASEGURADORA 2.NO SE EVIDENCIA COPIA DE FACTURA O COT ZACION DE MOST. 3.NO SE EVIDENCIA CORREO DE SOLICITUD DE AUT DE EGRESO SOLICITADO A LA CAP. 4.NO OBEJECCIONES - NO GLOSA. KEVIN YALANDA"/>
    <m/>
    <n v="0"/>
    <n v="0"/>
    <n v="0"/>
    <m/>
    <m/>
    <m/>
    <s v="Urgencias"/>
    <m/>
    <m/>
    <n v="0"/>
    <n v="0"/>
    <n v="0"/>
    <n v="0"/>
    <n v="0"/>
    <n v="0"/>
    <n v="0"/>
    <n v="9514833"/>
    <n v="0"/>
    <n v="0"/>
    <n v="0"/>
    <n v="0"/>
    <n v="0"/>
    <n v="0"/>
    <m/>
    <m/>
    <m/>
    <n v="0"/>
  </r>
  <r>
    <n v="900242742"/>
    <s v="FABILU SAS"/>
    <s v="FS"/>
    <n v="197371"/>
    <s v="FS197371"/>
    <s v="'FS197371', "/>
    <s v="900242742_FS197371"/>
    <d v="2022-08-14T00:00:00"/>
    <d v="2022-09-12T00:00:00"/>
    <n v="13752014"/>
    <n v="13752014"/>
    <s v="EVENTO"/>
    <s v="CALI"/>
    <s v="URGENCIA"/>
    <m/>
    <n v="0"/>
    <n v="0"/>
    <n v="0"/>
    <m/>
    <s v="Factura en proceso interno"/>
    <x v="6"/>
    <n v="0"/>
    <m/>
    <m/>
    <m/>
    <m/>
    <s v="Para auditoria de pertinencia"/>
    <d v="2022-08-14T00:00:00"/>
    <d v="2024-12-11T00:00:00"/>
    <m/>
    <m/>
    <n v="110"/>
    <s v="91-180"/>
    <n v="13752014"/>
    <n v="13752014"/>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3752014"/>
    <n v="0"/>
    <n v="0"/>
    <n v="0"/>
    <n v="0"/>
    <n v="0"/>
    <n v="0"/>
    <m/>
    <m/>
    <m/>
    <n v="0"/>
  </r>
  <r>
    <n v="900242742"/>
    <s v="FABILU SAS"/>
    <s v="FS"/>
    <n v="199189"/>
    <s v="FS199189"/>
    <s v="'FS199189', "/>
    <s v="900242742_FS199189"/>
    <d v="2022-08-22T00:00:00"/>
    <d v="2022-09-12T00:00:00"/>
    <n v="29986765"/>
    <n v="29986765"/>
    <s v="EVENTO"/>
    <s v="CALI"/>
    <s v="URGENCIA"/>
    <m/>
    <n v="0"/>
    <n v="0"/>
    <n v="0"/>
    <m/>
    <s v="Factura en proceso interno"/>
    <x v="6"/>
    <n v="0"/>
    <m/>
    <m/>
    <m/>
    <m/>
    <s v="Para auditoria de pertinencia"/>
    <d v="2022-08-22T00:00:00"/>
    <d v="2024-11-05T00:00:00"/>
    <m/>
    <m/>
    <n v="146"/>
    <s v="91-180"/>
    <n v="29986765"/>
    <n v="29986765"/>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29986765"/>
    <n v="0"/>
    <n v="0"/>
    <n v="0"/>
    <n v="0"/>
    <n v="0"/>
    <n v="0"/>
    <m/>
    <m/>
    <m/>
    <n v="0"/>
  </r>
  <r>
    <n v="900242742"/>
    <s v="FABILU SAS"/>
    <s v="FS"/>
    <n v="200441"/>
    <s v="FS200441"/>
    <s v="'FS200441', "/>
    <s v="900242742_FS200441"/>
    <d v="2022-08-26T00:00:00"/>
    <d v="2022-09-14T00:00:00"/>
    <n v="120858512"/>
    <n v="120858512"/>
    <s v="EVENTO"/>
    <s v="CALI"/>
    <s v="URGENCIA"/>
    <m/>
    <n v="0"/>
    <n v="0"/>
    <n v="0"/>
    <m/>
    <s v="Factura en proceso interno"/>
    <x v="6"/>
    <n v="0"/>
    <m/>
    <m/>
    <m/>
    <m/>
    <s v="Para auditoria de pertinencia"/>
    <d v="2022-08-26T00:00:00"/>
    <d v="2024-11-14T00:00:00"/>
    <m/>
    <m/>
    <n v="137"/>
    <s v="91-180"/>
    <n v="120858512"/>
    <n v="120858512"/>
    <n v="0"/>
    <n v="0"/>
    <n v="0"/>
    <n v="0"/>
    <n v="0"/>
    <n v="0"/>
    <m/>
    <m/>
    <s v="SOAT_DEVOLUCION DE FACTURA CON SOPORTES COMPLETOS:NO SE EVINDENCIA AUTORIZACION PARA SERVICIOS FACTURADO REALIZAR TRAMITE Y PRESENTAR NUEVAMENTE KEVIN YALANDA (SEP 2022)"/>
    <m/>
    <n v="0"/>
    <n v="0"/>
    <n v="0"/>
    <m/>
    <m/>
    <m/>
    <s v="Urgencias"/>
    <m/>
    <m/>
    <n v="0"/>
    <n v="0"/>
    <n v="0"/>
    <n v="0"/>
    <n v="0"/>
    <n v="0"/>
    <n v="0"/>
    <n v="120858512"/>
    <n v="0"/>
    <n v="0"/>
    <n v="0"/>
    <n v="0"/>
    <n v="0"/>
    <n v="0"/>
    <m/>
    <m/>
    <m/>
    <n v="0"/>
  </r>
  <r>
    <n v="900242742"/>
    <s v="FABILU SAS"/>
    <s v="FS"/>
    <n v="203698"/>
    <s v="FS203698"/>
    <s v="'FS203698', "/>
    <s v="900242742_FS203698"/>
    <d v="2022-09-11T00:00:00"/>
    <d v="2022-09-19T00:00:00"/>
    <n v="8320632"/>
    <n v="8320632"/>
    <s v="EVENTO"/>
    <s v="CALI"/>
    <s v="URGENCIA"/>
    <m/>
    <n v="0"/>
    <n v="0"/>
    <n v="0"/>
    <m/>
    <s v="Factura en proceso interno"/>
    <x v="6"/>
    <n v="0"/>
    <m/>
    <m/>
    <m/>
    <m/>
    <s v="Para auditoria de pertinencia"/>
    <d v="2022-09-11T00:00:00"/>
    <d v="2024-11-05T00:00:00"/>
    <m/>
    <m/>
    <n v="146"/>
    <s v="91-180"/>
    <n v="8320632"/>
    <n v="8320632"/>
    <n v="0"/>
    <n v="0"/>
    <n v="0"/>
    <n v="0"/>
    <n v="0"/>
    <n v="0"/>
    <m/>
    <m/>
    <s v="AUT_DEVOLUCION DE FACTURA CON SOPORTES COMPLETOS: 1.SERVICIO FACTURADO NO CUENTA CON AUTORIZACION 2.NO SOAT 3.PERTINENCI A MEDICA: ATENCION MED.ESPEC-NO SOPORTADA-SOLO SOPORTAN EL S EGUIMENTO A TRANSFISION $67.000 - INSUMOS NO FACTURABLES Bupivacaina- Lápiz electrobísturí. $33.779 KEVIN YALANDA"/>
    <m/>
    <n v="0"/>
    <n v="0"/>
    <n v="0"/>
    <m/>
    <m/>
    <m/>
    <s v="Urgencias"/>
    <m/>
    <m/>
    <n v="0"/>
    <n v="0"/>
    <n v="0"/>
    <n v="0"/>
    <n v="0"/>
    <n v="0"/>
    <n v="0"/>
    <n v="8320632"/>
    <n v="0"/>
    <n v="0"/>
    <n v="0"/>
    <n v="0"/>
    <n v="0"/>
    <n v="0"/>
    <m/>
    <m/>
    <m/>
    <n v="0"/>
  </r>
  <r>
    <n v="900242742"/>
    <s v="FABILU SAS"/>
    <s v="FS"/>
    <n v="206235"/>
    <s v="FS206235"/>
    <s v="'FS206235', "/>
    <s v="900242742_FS206235"/>
    <d v="2022-09-21T00:00:00"/>
    <d v="2022-10-12T00:00:00"/>
    <n v="12658750"/>
    <n v="12658750"/>
    <s v="EVENTO"/>
    <s v="CALI"/>
    <s v="URGENCIA"/>
    <m/>
    <n v="0"/>
    <n v="0"/>
    <n v="0"/>
    <m/>
    <s v="Factura en proceso interno"/>
    <x v="6"/>
    <n v="0"/>
    <m/>
    <m/>
    <m/>
    <m/>
    <s v="Para auditoria de pertinencia"/>
    <d v="2022-09-21T00:00:00"/>
    <d v="2024-12-10T00:00:00"/>
    <m/>
    <m/>
    <n v="111"/>
    <s v="91-180"/>
    <n v="12658750"/>
    <n v="12658750"/>
    <n v="0"/>
    <n v="0"/>
    <n v="0"/>
    <n v="0"/>
    <n v="0"/>
    <n v="0"/>
    <m/>
    <m/>
    <s v="SOAT:DEVOLUCION DE FACTURA CON SOPORTES COMPLETOS: 1.NO SE EVIDENCIA AUTORIZACION PARA LOS SERVICIOS FACTURADOS 2.FALTA COPIA DE POLIZA Y T. PROPIEDAD. 3.SOLICITAR AUT A LA CAP capautorizaciones@epsdelagente.com.co  KEVIN YALANDA"/>
    <m/>
    <n v="0"/>
    <n v="0"/>
    <n v="0"/>
    <m/>
    <m/>
    <m/>
    <s v="Urgencias"/>
    <m/>
    <m/>
    <n v="0"/>
    <n v="0"/>
    <n v="0"/>
    <n v="0"/>
    <n v="0"/>
    <n v="0"/>
    <n v="0"/>
    <n v="12658750"/>
    <n v="0"/>
    <n v="0"/>
    <n v="0"/>
    <n v="0"/>
    <n v="0"/>
    <n v="0"/>
    <m/>
    <m/>
    <m/>
    <n v="0"/>
  </r>
  <r>
    <n v="900242742"/>
    <s v="FABILU SAS"/>
    <s v="FS"/>
    <n v="213814"/>
    <s v="FS213814"/>
    <s v="'FS213814', "/>
    <s v="900242742_FS213814"/>
    <d v="2022-10-20T00:00:00"/>
    <d v="2022-12-19T00:00:00"/>
    <n v="330200"/>
    <n v="330200"/>
    <s v="EVENTO"/>
    <s v="CALI"/>
    <s v="URGENCIA"/>
    <m/>
    <n v="0"/>
    <n v="0"/>
    <n v="0"/>
    <m/>
    <s v="Factura en proceso interno"/>
    <x v="6"/>
    <n v="0"/>
    <m/>
    <m/>
    <m/>
    <m/>
    <s v="Para auditoria de pertinencia"/>
    <d v="2022-10-20T00:00:00"/>
    <d v="2024-12-11T00:00:00"/>
    <m/>
    <m/>
    <n v="110"/>
    <s v="91-180"/>
    <n v="330200"/>
    <n v="330200"/>
    <n v="0"/>
    <n v="0"/>
    <n v="0"/>
    <n v="0"/>
    <n v="0"/>
    <n v="0"/>
    <m/>
    <m/>
    <s v="AUTORIZACION, SE REALIZA DEVOLUCION DE LA FACTURA, NO SE EVIDENCIA AUTORIZACION (NAP DE 15 DIGITOS) PARA LOS SERVICIOS F ACTURADOS, EN HC NO SE SOPORTA TRASLADO POR PARTE DE LA IPS. CLAUDIA DIAZ"/>
    <m/>
    <n v="0"/>
    <n v="0"/>
    <n v="0"/>
    <m/>
    <m/>
    <m/>
    <s v="Urgencias"/>
    <m/>
    <m/>
    <n v="0"/>
    <n v="0"/>
    <n v="0"/>
    <n v="0"/>
    <n v="0"/>
    <n v="0"/>
    <n v="0"/>
    <n v="330200"/>
    <n v="0"/>
    <n v="0"/>
    <n v="0"/>
    <n v="0"/>
    <n v="0"/>
    <n v="0"/>
    <m/>
    <m/>
    <m/>
    <n v="0"/>
  </r>
  <r>
    <n v="900242742"/>
    <s v="FABILU SAS"/>
    <s v="FS"/>
    <n v="233882"/>
    <s v="FS233882"/>
    <s v="'FS233882', "/>
    <s v="900242742_FS233882"/>
    <d v="2023-01-13T00:00:00"/>
    <d v="2023-03-10T00:00:00"/>
    <n v="50650223"/>
    <n v="50650223"/>
    <s v="EVENTO"/>
    <s v="CALI"/>
    <s v="URGENCIA"/>
    <m/>
    <n v="0"/>
    <n v="0"/>
    <n v="0"/>
    <m/>
    <s v="Factura en proceso interno"/>
    <x v="6"/>
    <n v="0"/>
    <m/>
    <m/>
    <m/>
    <m/>
    <s v="Para auditoria de pertinencia"/>
    <d v="2023-01-13T00:00:00"/>
    <d v="2024-12-10T00:00:00"/>
    <m/>
    <m/>
    <n v="111"/>
    <s v="91-180"/>
    <n v="50923147"/>
    <n v="50923147"/>
    <n v="0"/>
    <n v="0"/>
    <n v="0"/>
    <n v="0"/>
    <n v="0"/>
    <n v="0"/>
    <m/>
    <m/>
    <s v="SOAT, SE REALIZA DEVOLUCION DE LA FACTURA, AL MOMENTO DE VALIDAR INFORMACION SE EVIDENCIAN LAS SIGUIENTES INCONSISTENCIA S: 1. NO HAY SOPORTE DE FACTURA DIRIGIDA A LA ASEGURADORA (S OAT) 2. NO SE EVIDENCIA SOPORTE DE CERTIFICADO DE AGOTMIENTO DE LA POLIZA. 3. NO SE EVIDENCIA FACTURA DE COMPRA DE LOS IN SUMOS FACTURADOS. 4. NO SE EVIDENCIA AUTORIZACION PARA LOS S ERVICIOS FACTURADOS, POR FAVOR VALIDAR ESTE PUNTO CON EL ARE A ENCARGADA. POR FAVOR ADJUNTAR SOPORTES COMPLETOS PARA CONTINUAR TRAMITE  DE LA FACTURA. FACTURA NO CUENTA CON AUDITORIA ADMINISTRATIVA NI PERTINENTE  POR FALTA DE SOPORTES. CLAUDIA DIAZ"/>
    <m/>
    <n v="0"/>
    <n v="0"/>
    <n v="0"/>
    <m/>
    <m/>
    <m/>
    <s v="Urgencias"/>
    <m/>
    <m/>
    <n v="0"/>
    <n v="0"/>
    <n v="0"/>
    <n v="0"/>
    <n v="0"/>
    <n v="0"/>
    <n v="0"/>
    <n v="50650223"/>
    <n v="0"/>
    <n v="0"/>
    <n v="0"/>
    <n v="0"/>
    <n v="0"/>
    <n v="0"/>
    <m/>
    <m/>
    <m/>
    <n v="0"/>
  </r>
  <r>
    <n v="900242742"/>
    <s v="FABILU SAS"/>
    <s v="FS"/>
    <n v="236201"/>
    <s v="FS236201"/>
    <s v="'FS236201', "/>
    <s v="900242742_FS236201"/>
    <d v="2023-01-23T00:00:00"/>
    <d v="2023-02-16T00:00:00"/>
    <n v="893848"/>
    <n v="893848"/>
    <s v="EVENTO"/>
    <s v="CALI"/>
    <s v="URGENCIA"/>
    <m/>
    <n v="0"/>
    <n v="0"/>
    <n v="0"/>
    <m/>
    <s v="Factura en proceso interno"/>
    <x v="6"/>
    <n v="0"/>
    <m/>
    <m/>
    <m/>
    <m/>
    <s v="Para auditoria de pertinencia"/>
    <d v="2023-01-23T00:00:00"/>
    <d v="2024-11-05T00:00:00"/>
    <m/>
    <m/>
    <n v="146"/>
    <s v="91-180"/>
    <n v="893848"/>
    <n v="893848"/>
    <n v="0"/>
    <n v="0"/>
    <n v="0"/>
    <n v="0"/>
    <n v="0"/>
    <n v="0"/>
    <m/>
    <m/>
    <s v="SE REALIZA DEVOLUCION DE LA FACTURA, AL MOMENTO DE VALIDAR INFORMACION NO SE EVIDENCIA AUTORIZACION (nap de 15 digitos) PARA LOS SERVICIOS FACTURADOS, NO CUENTA CON CARTA TOPE SOAT  POR PARTE DE LA ASEGURADORA, POR FAVOR VALIDAR Y ANEXAR SOPORTES COMPLETOS. CLAUDIA DIAZ"/>
    <m/>
    <n v="0"/>
    <n v="0"/>
    <n v="0"/>
    <m/>
    <m/>
    <m/>
    <s v="Urgencias"/>
    <m/>
    <m/>
    <n v="0"/>
    <n v="0"/>
    <n v="0"/>
    <n v="0"/>
    <n v="0"/>
    <n v="0"/>
    <n v="0"/>
    <n v="893848"/>
    <n v="0"/>
    <n v="0"/>
    <n v="0"/>
    <n v="0"/>
    <n v="0"/>
    <n v="0"/>
    <m/>
    <m/>
    <m/>
    <n v="0"/>
  </r>
  <r>
    <n v="900242742"/>
    <s v="FABILU SAS"/>
    <s v="FS"/>
    <n v="237832"/>
    <s v="FS237832"/>
    <s v="'FS237832', "/>
    <s v="900242742_FS237832"/>
    <d v="2023-01-30T00:00:00"/>
    <d v="2023-02-16T00:00:00"/>
    <n v="60371289"/>
    <n v="60371289"/>
    <s v="EVENTO"/>
    <s v="CALI"/>
    <s v="URGENCIA"/>
    <m/>
    <n v="0"/>
    <n v="0"/>
    <n v="0"/>
    <m/>
    <s v="Factura en proceso interno"/>
    <x v="6"/>
    <n v="0"/>
    <m/>
    <m/>
    <m/>
    <m/>
    <s v="Para auditoria de pertinencia"/>
    <d v="2023-01-30T00:00:00"/>
    <d v="2024-12-10T00:00:00"/>
    <m/>
    <m/>
    <n v="111"/>
    <s v="91-180"/>
    <n v="60371289"/>
    <n v="60371289"/>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60371289"/>
    <n v="0"/>
    <n v="0"/>
    <n v="0"/>
    <n v="0"/>
    <n v="0"/>
    <n v="0"/>
    <m/>
    <m/>
    <m/>
    <n v="0"/>
  </r>
  <r>
    <n v="900242742"/>
    <s v="FABILU SAS"/>
    <s v="FS"/>
    <n v="237873"/>
    <s v="FS237873"/>
    <s v="'FS237873', "/>
    <s v="900242742_FS237873"/>
    <d v="2023-01-30T00:00:00"/>
    <d v="2023-02-16T00:00:00"/>
    <n v="12262494"/>
    <n v="12262494"/>
    <s v="EVENTO"/>
    <s v="CALI"/>
    <s v="URGENCIA"/>
    <m/>
    <n v="0"/>
    <n v="0"/>
    <n v="0"/>
    <m/>
    <s v="Factura en proceso interno"/>
    <x v="6"/>
    <n v="0"/>
    <m/>
    <m/>
    <m/>
    <m/>
    <s v="Para auditoria de pertinencia"/>
    <d v="2023-01-30T00:00:00"/>
    <d v="2024-12-10T00:00:00"/>
    <m/>
    <m/>
    <n v="111"/>
    <s v="91-180"/>
    <n v="12262494"/>
    <n v="12262494"/>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2262494"/>
    <n v="0"/>
    <n v="0"/>
    <n v="0"/>
    <n v="0"/>
    <n v="0"/>
    <n v="0"/>
    <m/>
    <m/>
    <m/>
    <n v="0"/>
  </r>
  <r>
    <n v="900242742"/>
    <s v="FABILU SAS"/>
    <s v="FS"/>
    <n v="238467"/>
    <s v="FS238467"/>
    <s v="'FS238467', "/>
    <s v="900242742_FS238467"/>
    <d v="2023-02-01T00:00:00"/>
    <d v="2023-02-16T00:00:00"/>
    <n v="11255942"/>
    <n v="11255942"/>
    <s v="EVENTO"/>
    <s v="CALI"/>
    <s v="URGENCIA"/>
    <m/>
    <n v="0"/>
    <n v="0"/>
    <n v="0"/>
    <m/>
    <s v="Factura en proceso interno"/>
    <x v="6"/>
    <n v="0"/>
    <m/>
    <m/>
    <m/>
    <m/>
    <s v="Para auditoria de pertinencia"/>
    <d v="2023-02-01T00:00:00"/>
    <d v="2024-12-10T00:00:00"/>
    <m/>
    <m/>
    <n v="111"/>
    <s v="91-180"/>
    <n v="11255942"/>
    <n v="11255942"/>
    <n v="0"/>
    <n v="0"/>
    <n v="0"/>
    <n v="0"/>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m/>
    <n v="0"/>
    <n v="0"/>
    <n v="0"/>
    <m/>
    <m/>
    <m/>
    <s v="Urgencias"/>
    <m/>
    <m/>
    <n v="0"/>
    <n v="0"/>
    <n v="0"/>
    <n v="0"/>
    <n v="0"/>
    <n v="0"/>
    <n v="0"/>
    <n v="11255942"/>
    <n v="0"/>
    <n v="0"/>
    <n v="0"/>
    <n v="0"/>
    <n v="0"/>
    <n v="0"/>
    <m/>
    <m/>
    <m/>
    <n v="0"/>
  </r>
  <r>
    <n v="900242742"/>
    <s v="FABILU SAS"/>
    <s v="FS"/>
    <n v="239153"/>
    <s v="FS239153"/>
    <s v="'FS239153', "/>
    <s v="900242742_FS239153"/>
    <d v="2023-02-03T00:00:00"/>
    <d v="2023-02-22T00:00:00"/>
    <n v="44262221"/>
    <n v="44262221"/>
    <s v="EVENTO"/>
    <s v="CALI"/>
    <s v="URGENCIA"/>
    <m/>
    <n v="0"/>
    <n v="0"/>
    <n v="0"/>
    <m/>
    <s v="Factura en proceso interno"/>
    <x v="6"/>
    <n v="0"/>
    <m/>
    <m/>
    <m/>
    <m/>
    <s v="Para auditoria de pertinencia"/>
    <d v="2023-02-03T00:00:00"/>
    <d v="2024-11-14T00:00:00"/>
    <m/>
    <m/>
    <n v="137"/>
    <s v="91-180"/>
    <n v="44262221"/>
    <n v="44262221"/>
    <n v="0"/>
    <n v="0"/>
    <n v="0"/>
    <n v="0"/>
    <n v="0"/>
    <n v="0"/>
    <m/>
    <m/>
    <s v="SOAT, SE REALIZA DEVOLUCION DE LA FACTURA, AL MOMENTO DE VALIDAR INFORMACION NO SE EVIDENCIA CARTA TOPE SOAT POR PARTE D E LA ASEGURADORA(MUNDIAL), LA FACTURA DIRIGIDA A LA ASEGURAD ORA ESTA POR 29.759.475 (COBERTURA SIN AGOTAR EN LA POLIZA D E SEGURO OBLIGATORIO DE ACCIDENTE DE TRANSITO SOAT 2023 30.9 33.333) NO SE EVIDENCIA FACTURA DE COMPRA DEL MATERIAL DE OS TEOSINTESIS FACTURADO POR VALOR DE 22.423.593 - NO CUENTA CO N AUTORIZACION PARA LOS SERVICIOS FACTURADOS (ESTANCIA, PROC EDIMIENTOS QUIRURGICOS, APOYOS DIAGNOSTICOS) POR FAVOR VALID AR CON EL AREA ENCARGADA, ANEXAR SOPORTES COMPLETOS PARA REA LIZAR AUDITORIA PERTINENTE Y ADMINISTRATIVA. CLAUDIA DIAZ"/>
    <m/>
    <n v="0"/>
    <n v="0"/>
    <n v="0"/>
    <m/>
    <m/>
    <m/>
    <s v="Urgencias"/>
    <m/>
    <m/>
    <n v="0"/>
    <n v="0"/>
    <n v="0"/>
    <n v="0"/>
    <n v="0"/>
    <n v="0"/>
    <n v="0"/>
    <n v="44262221"/>
    <n v="0"/>
    <n v="0"/>
    <n v="0"/>
    <n v="0"/>
    <n v="0"/>
    <n v="0"/>
    <m/>
    <m/>
    <m/>
    <n v="0"/>
  </r>
  <r>
    <n v="900242742"/>
    <s v="FABILU SAS"/>
    <s v="FS"/>
    <n v="241842"/>
    <s v="FS241842"/>
    <s v="'FS241842', "/>
    <s v="900242742_FS241842"/>
    <d v="2023-02-13T00:00:00"/>
    <d v="2023-03-10T00:00:00"/>
    <n v="327901"/>
    <n v="327901"/>
    <s v="EVENTO"/>
    <s v="CALI"/>
    <s v="URGENCIA"/>
    <m/>
    <n v="0"/>
    <n v="0"/>
    <n v="0"/>
    <m/>
    <s v="Factura en proceso interno"/>
    <x v="6"/>
    <n v="0"/>
    <m/>
    <m/>
    <m/>
    <m/>
    <s v="Para auditoria de pertinencia"/>
    <d v="2023-02-13T00:00:00"/>
    <d v="2024-11-05T00:00:00"/>
    <m/>
    <m/>
    <n v="146"/>
    <s v="91-180"/>
    <n v="327901"/>
    <n v="327901"/>
    <n v="0"/>
    <n v="0"/>
    <n v="0"/>
    <n v="0"/>
    <n v="0"/>
    <n v="0"/>
    <m/>
    <m/>
    <s v="SOAT, SE REALIZA DEVOLUCION DE LA FACTURA AL MOMENTO DE VALIDAR LA INFORMACION NO SE EVIDENCIA AUTORIZACION PARA LOS SER VICIOS FACTURADOS POR FAVOR VALIDAR CON EL AREA ENCARGADA. CLAUDIA DIAZ"/>
    <m/>
    <n v="0"/>
    <n v="0"/>
    <n v="0"/>
    <m/>
    <m/>
    <m/>
    <s v="Urgencias"/>
    <m/>
    <m/>
    <n v="0"/>
    <n v="0"/>
    <n v="0"/>
    <n v="0"/>
    <n v="0"/>
    <n v="0"/>
    <n v="0"/>
    <n v="327901"/>
    <n v="0"/>
    <n v="0"/>
    <n v="0"/>
    <n v="0"/>
    <n v="0"/>
    <n v="0"/>
    <m/>
    <m/>
    <m/>
    <n v="0"/>
  </r>
  <r>
    <n v="900242742"/>
    <s v="FABILU SAS"/>
    <s v="FS"/>
    <n v="242911"/>
    <s v="FS242911"/>
    <s v="'FS242911', "/>
    <s v="900242742_FS242911"/>
    <d v="2023-02-16T00:00:00"/>
    <d v="2023-03-13T00:00:00"/>
    <n v="25496814"/>
    <n v="25496814"/>
    <s v="EVENTO"/>
    <s v="CALI"/>
    <s v="URGENCIA"/>
    <m/>
    <n v="0"/>
    <n v="0"/>
    <n v="0"/>
    <m/>
    <s v="Factura en proceso interno"/>
    <x v="6"/>
    <n v="0"/>
    <m/>
    <m/>
    <m/>
    <m/>
    <s v="Para auditoria de pertinencia"/>
    <d v="2023-02-16T00:00:00"/>
    <d v="2024-11-14T00:00:00"/>
    <m/>
    <m/>
    <n v="137"/>
    <s v="91-180"/>
    <n v="25496814"/>
    <n v="25496814"/>
    <n v="0"/>
    <n v="0"/>
    <n v="0"/>
    <n v="0"/>
    <n v="0"/>
    <n v="0"/>
    <m/>
    <m/>
    <s v="SOAT: AUTORIZACION/SOPORTE: SE REALIZA DEVOLUCION DE LA FACTURA, 1. NO SE EVIDENCIA AUTORIZACION PARA LOS SERVICIOS FACT URADOS (ESTANCIAS,AYUDAS DIAGNOSTICAS, PROCEDIMIENTOS) POR F VOR VALIDAR CON EL AREA ENCARGADA. 2. NO SE EVIDENCIA SOPORT E DE AYUDAD DIAGNOSTICAS. CLAUDIA DIAZ PENDIENTE A.P"/>
    <m/>
    <n v="0"/>
    <n v="0"/>
    <n v="0"/>
    <m/>
    <m/>
    <m/>
    <s v="Urgencias"/>
    <m/>
    <m/>
    <n v="0"/>
    <n v="0"/>
    <n v="0"/>
    <n v="0"/>
    <n v="0"/>
    <n v="0"/>
    <n v="0"/>
    <n v="25496814"/>
    <n v="0"/>
    <n v="0"/>
    <n v="0"/>
    <n v="0"/>
    <n v="0"/>
    <n v="0"/>
    <m/>
    <m/>
    <m/>
    <n v="0"/>
  </r>
  <r>
    <n v="900242742"/>
    <s v="FABILU SAS"/>
    <s v="FS"/>
    <n v="244391"/>
    <s v="FS244391"/>
    <s v="'FS244391', "/>
    <s v="900242742_FS244391"/>
    <d v="2023-02-21T00:00:00"/>
    <d v="2023-03-13T00:00:00"/>
    <n v="4001603"/>
    <n v="4001603"/>
    <s v="EVENTO"/>
    <s v="CALI"/>
    <s v="URGENCIA"/>
    <m/>
    <n v="0"/>
    <n v="0"/>
    <n v="0"/>
    <m/>
    <s v="Factura en proceso interno"/>
    <x v="6"/>
    <n v="0"/>
    <m/>
    <m/>
    <m/>
    <m/>
    <s v="Para auditoria de pertinencia"/>
    <d v="2023-02-21T00:00:00"/>
    <d v="2024-12-11T00:00:00"/>
    <m/>
    <m/>
    <n v="110"/>
    <s v="91-180"/>
    <n v="4001603"/>
    <n v="4001603"/>
    <n v="0"/>
    <n v="0"/>
    <n v="0"/>
    <n v="0"/>
    <n v="0"/>
    <n v="0"/>
    <m/>
    <m/>
    <s v="SOAT, SE REALIZA DEVOLUCION DE LA FACTURA, AL MOMENTO DE VALIDAR INFORMACION NO SE EVIDENCIA AUTORIZACION PARA LOS SERVI CIOS FACTURADOS, NO SE EVIDENCIA FACTURA DIRIGIDA A LA ASEGU RADORA PARA REALIZAR AUDITORIA.  CLAUDIA DIAZ"/>
    <m/>
    <n v="0"/>
    <n v="0"/>
    <n v="0"/>
    <m/>
    <m/>
    <m/>
    <s v="Urgencias"/>
    <m/>
    <m/>
    <n v="0"/>
    <n v="0"/>
    <n v="0"/>
    <n v="0"/>
    <n v="0"/>
    <n v="0"/>
    <n v="0"/>
    <n v="4001603"/>
    <n v="0"/>
    <n v="0"/>
    <n v="0"/>
    <n v="0"/>
    <n v="0"/>
    <n v="0"/>
    <m/>
    <m/>
    <m/>
    <n v="0"/>
  </r>
  <r>
    <n v="900242742"/>
    <s v="FABILU SAS"/>
    <s v="FS"/>
    <n v="246675"/>
    <s v="FS246675"/>
    <s v="'FS246675', "/>
    <s v="900242742_FS246675"/>
    <d v="2023-03-01T00:00:00"/>
    <d v="2023-03-10T00:00:00"/>
    <n v="18499300"/>
    <n v="18499300"/>
    <s v="EVENTO"/>
    <s v="CALI"/>
    <s v="URGENCIA"/>
    <m/>
    <n v="0"/>
    <n v="0"/>
    <n v="0"/>
    <m/>
    <s v="Factura en proceso interno"/>
    <x v="6"/>
    <n v="0"/>
    <m/>
    <m/>
    <m/>
    <m/>
    <s v="Para auditoria de pertinencia"/>
    <d v="2023-03-01T00:00:00"/>
    <d v="2024-12-11T00:00:00"/>
    <m/>
    <m/>
    <n v="110"/>
    <s v="91-180"/>
    <n v="18499300"/>
    <n v="18499300"/>
    <n v="0"/>
    <n v="0"/>
    <n v="0"/>
    <n v="0"/>
    <n v="0"/>
    <n v="0"/>
    <m/>
    <m/>
    <s v="SOAT/SOPORTES/AUTORIZACION: SE REALIZA DEVOLUCION DE LA FACTURA, NO SE EVIDENCIA AUTORIZACION (NAP DE 15 DIGITOS) PARA L OS SERVICIOS FACTURADOS (ESTANCIA, PROCEDIMIENTOS QX, AYUDAS  DIAGNOSTICAS). POR FAVOR VALIDAR CON EL AREA ENCARGADA PARA CONTINUAR CON EL TRAMITE DE LA FACTURA. CLAUDIA DIAZ PENDIENTE A.P."/>
    <m/>
    <n v="0"/>
    <n v="0"/>
    <n v="0"/>
    <m/>
    <m/>
    <m/>
    <s v="Urgencias"/>
    <m/>
    <m/>
    <n v="0"/>
    <n v="0"/>
    <n v="0"/>
    <n v="0"/>
    <n v="0"/>
    <n v="0"/>
    <n v="0"/>
    <n v="18499300"/>
    <n v="0"/>
    <n v="0"/>
    <n v="0"/>
    <n v="0"/>
    <n v="0"/>
    <n v="0"/>
    <m/>
    <m/>
    <m/>
    <n v="0"/>
  </r>
  <r>
    <n v="900242742"/>
    <s v="FABILU SAS"/>
    <s v="FS"/>
    <n v="248806"/>
    <s v="FS248806"/>
    <s v="'FS248806', "/>
    <s v="900242742_FS248806"/>
    <d v="2023-03-08T00:00:00"/>
    <d v="2023-03-17T00:00:00"/>
    <n v="8608187"/>
    <n v="8608187"/>
    <s v="EVENTO"/>
    <s v="CALI"/>
    <s v="URGENCIA"/>
    <m/>
    <n v="0"/>
    <n v="0"/>
    <n v="0"/>
    <m/>
    <s v="Factura en proceso interno"/>
    <x v="6"/>
    <n v="0"/>
    <m/>
    <m/>
    <m/>
    <m/>
    <s v="Para auditoria de pertinencia"/>
    <d v="2023-03-08T00:00:00"/>
    <d v="2024-11-05T00:00:00"/>
    <m/>
    <m/>
    <n v="146"/>
    <s v="91-180"/>
    <n v="8608187"/>
    <n v="8608187"/>
    <n v="0"/>
    <n v="0"/>
    <n v="0"/>
    <n v="0"/>
    <n v="0"/>
    <n v="0"/>
    <m/>
    <m/>
    <s v="SOAT: AUTORIZACION/SOPORTES: SE REALIZA DEVOLUCION DE LA FACTURA, NO SE EVIDENCIA AUTORIZACION (NAP DE 15 DIGITOS) PARA LOS SERVICIOS FACTURADOS (ESTANCIAS, PROCEDIMIENTOS QX, AYUU DAS DIAGNOSTICAS) POR FAVOR VALIDAR CON EL AREA ENCARGADA 2. NO SE EVIDENCIA SOPORTE DE CARTA TOPE SOAT POR PARTE DE L A ASEGURADORA (PREVISORA) POR FAVOR ANEXAR SOPORTES COMPLETO S. PEDIENTE A.P. CLAUDIA DIAZ"/>
    <m/>
    <n v="0"/>
    <n v="0"/>
    <n v="0"/>
    <m/>
    <m/>
    <m/>
    <s v="Urgencias"/>
    <m/>
    <m/>
    <n v="0"/>
    <n v="0"/>
    <n v="0"/>
    <n v="0"/>
    <n v="0"/>
    <n v="0"/>
    <n v="0"/>
    <n v="8608187"/>
    <n v="0"/>
    <n v="0"/>
    <n v="0"/>
    <n v="0"/>
    <n v="0"/>
    <n v="0"/>
    <m/>
    <m/>
    <m/>
    <n v="0"/>
  </r>
  <r>
    <n v="900242742"/>
    <s v="FABILU SAS"/>
    <s v="FS"/>
    <n v="253295"/>
    <s v="FS253295"/>
    <s v="'FS253295', "/>
    <s v="900242742_FS253295"/>
    <d v="2023-03-29T00:00:00"/>
    <d v="2023-04-20T00:00:00"/>
    <n v="48513785"/>
    <n v="48513785"/>
    <s v="EVENTO"/>
    <s v="CALI"/>
    <s v="URGENCIA"/>
    <m/>
    <n v="0"/>
    <n v="0"/>
    <n v="0"/>
    <m/>
    <s v="Factura en proceso interno"/>
    <x v="6"/>
    <n v="0"/>
    <m/>
    <m/>
    <m/>
    <m/>
    <s v="Para auditoria de pertinencia"/>
    <d v="2023-03-29T00:00:00"/>
    <d v="2024-11-05T00:00:00"/>
    <m/>
    <m/>
    <n v="146"/>
    <s v="91-180"/>
    <n v="48513785"/>
    <n v="48513785"/>
    <n v="0"/>
    <n v="0"/>
    <n v="0"/>
    <n v="0"/>
    <n v="0"/>
    <n v="0"/>
    <m/>
    <m/>
    <s v="SOAT:SE REALIZA DEVOLUCION DE LA FACTURA, AL VALIDAR INFORMACION NO SE EVIDENCIA AUTORIZACION PARA LOS SERVICIOS FACTURA DOS, EN TRAZABILIDAD DE CORREOS NO INDICA SUPERACION TOPE SO AT,NO PRESENTA FACTURA SOAT PARA AUDITORIA DE LA CUENTA POR FAVOR VALIDAR CIRCULAR EMITIDA POR LA EPS PARA RADICACIO  DE LAS FACTURAS SOAT 2023 APLICA DEC 2497/22 2644/22 RES 32 6/23, SOPORTES INCOMPLETOS PARA AUDITORIA ADMINISTRATIVA Y P ERTINENTE. CLAUDIA DIAZ"/>
    <m/>
    <n v="0"/>
    <n v="0"/>
    <n v="0"/>
    <m/>
    <m/>
    <m/>
    <s v="Urgencias"/>
    <m/>
    <m/>
    <n v="0"/>
    <n v="0"/>
    <n v="0"/>
    <n v="0"/>
    <n v="0"/>
    <n v="0"/>
    <n v="0"/>
    <n v="48513785"/>
    <n v="0"/>
    <n v="0"/>
    <n v="0"/>
    <n v="0"/>
    <n v="0"/>
    <n v="0"/>
    <m/>
    <m/>
    <m/>
    <n v="0"/>
  </r>
  <r>
    <n v="900242742"/>
    <s v="FABILU SAS"/>
    <s v="FS"/>
    <n v="253798"/>
    <s v="FS253798"/>
    <s v="'FS253798', "/>
    <s v="900242742_FS253798"/>
    <d v="2023-03-31T00:00:00"/>
    <d v="2023-04-20T00:00:00"/>
    <n v="25807077"/>
    <n v="25807077"/>
    <s v="EVENTO"/>
    <s v="CALI"/>
    <s v="URGENCIA"/>
    <m/>
    <n v="0"/>
    <n v="0"/>
    <n v="0"/>
    <m/>
    <s v="Factura en proceso interno"/>
    <x v="6"/>
    <n v="0"/>
    <m/>
    <m/>
    <m/>
    <m/>
    <s v="Para auditoria de pertinencia"/>
    <d v="2023-03-31T00:00:00"/>
    <d v="2024-11-05T00:00:00"/>
    <m/>
    <m/>
    <n v="146"/>
    <s v="91-180"/>
    <n v="25807077"/>
    <n v="25807077"/>
    <n v="0"/>
    <n v="0"/>
    <n v="0"/>
    <n v="0"/>
    <n v="0"/>
    <n v="0"/>
    <m/>
    <m/>
    <s v="SOAT: SE REALIZA DEVOLUCION DE LA FACTURA, AL VALIDAR INFORMACION NO SE EVIDENCIA AUTORIZACION PARA LOS SERVICIOS FACTUR ADOS, NO SE EVIDENCIA TRAZABILIDAD DE ENVIO DE CORREOS BAJO EL MARCO NORMATIVO INDICANDO SUPERACION TOPE SOAT, NO SE EVI DENCIA FACTURA DIRIGIDA A LA ASEGURADORA PARA REALIZAR AUDIT ORIA DE LA CUENTA, POR FAVOR ANEXAR SOPORTES COMPLETOS VALID AR CIRCULAR EMITIDA POR LA EPS PARA RADICACION DE LAS FACTUR A SOAT 2023 APLICA DEC 2497/22 2644/22 PENDIENTE AUDITORIA PERTINENTE Y ADMINISTRATIVA. CLAUDIA DIAZ"/>
    <m/>
    <n v="0"/>
    <n v="0"/>
    <n v="0"/>
    <m/>
    <m/>
    <m/>
    <s v="Urgencias"/>
    <m/>
    <m/>
    <n v="0"/>
    <n v="0"/>
    <n v="0"/>
    <n v="0"/>
    <n v="0"/>
    <n v="0"/>
    <n v="0"/>
    <n v="25807077"/>
    <n v="0"/>
    <n v="0"/>
    <n v="0"/>
    <n v="0"/>
    <n v="0"/>
    <n v="0"/>
    <m/>
    <m/>
    <m/>
    <n v="0"/>
  </r>
  <r>
    <n v="900242742"/>
    <s v="FABILU SAS"/>
    <s v="FS"/>
    <n v="254622"/>
    <s v="FS254622"/>
    <s v="'FS254622', "/>
    <s v="900242742_FS254622"/>
    <d v="2023-04-05T00:00:00"/>
    <d v="2023-04-20T00:00:00"/>
    <n v="10638132"/>
    <n v="10638132"/>
    <s v="EVENTO"/>
    <s v="CALI"/>
    <s v="URGENCIA"/>
    <m/>
    <n v="0"/>
    <n v="0"/>
    <n v="0"/>
    <m/>
    <s v="Factura en proceso interno"/>
    <x v="6"/>
    <n v="0"/>
    <m/>
    <m/>
    <m/>
    <m/>
    <s v="Para auditoria de pertinencia"/>
    <d v="2023-04-05T00:00:00"/>
    <d v="2024-12-10T00:00:00"/>
    <m/>
    <m/>
    <n v="111"/>
    <s v="91-180"/>
    <n v="10638132"/>
    <n v="10638132"/>
    <n v="0"/>
    <n v="0"/>
    <n v="0"/>
    <n v="0"/>
    <n v="0"/>
    <n v="0"/>
    <m/>
    <m/>
    <s v="SOAT: SE REALIZA DEVOLUCION DE LA FACTURA, AL VALIDAR INORMACION NO SE EVIDENCIA AUTORIZACION (NAP DE 15 DIGITOS) PARA L OS SERVICIOS FACTURADOS, NO CUENTA CON TRAZABILIDAD DE ENVIO S DE CORREOS Y ANEXOS INDICANDO SUPERACION TOPE SOAT, LA FAC TURA SOPORTADA DE CONSUMO EN OTRA ENTIDAD SE ENCUENTRA ILEGI BLE POR FAVOR ANEXAR SOPORTE PARA AUDITORIA, NO SE EVIDENCIA  CERTIFICADO DE AGOTAMIENTO DE LA POLIZA POR PARTE DE LA ASE GURADORA, NO SE EVIDENCIA FACTURA DE COMPRA DE LOS MATERIALE S E INSUMOS FACTURADOS SE REQUIERE PARA AUDITORIA DE LA CUEN TA, NO SE EVIDENCIA FOTOCOPIA DE LA POLIZA DEL PACIENTE. CLAUDIA DAIZ"/>
    <m/>
    <n v="0"/>
    <n v="0"/>
    <n v="0"/>
    <m/>
    <m/>
    <m/>
    <s v="Urgencias"/>
    <m/>
    <m/>
    <n v="0"/>
    <n v="0"/>
    <n v="0"/>
    <n v="0"/>
    <n v="0"/>
    <n v="0"/>
    <n v="0"/>
    <n v="10638132"/>
    <n v="0"/>
    <n v="0"/>
    <n v="0"/>
    <n v="0"/>
    <n v="0"/>
    <n v="0"/>
    <m/>
    <m/>
    <m/>
    <n v="0"/>
  </r>
  <r>
    <n v="900242742"/>
    <s v="FABILU SAS"/>
    <s v="FS"/>
    <n v="257617"/>
    <s v="FS257617"/>
    <s v="'FS257617', "/>
    <s v="900242742_FS257617"/>
    <d v="2023-04-27T00:00:00"/>
    <d v="2023-09-01T00:00:00"/>
    <n v="5662953"/>
    <n v="5662953"/>
    <s v="EVENTO"/>
    <s v="CALI"/>
    <s v="URGENCIA"/>
    <m/>
    <n v="0"/>
    <n v="0"/>
    <n v="0"/>
    <m/>
    <s v="Factura en proceso interno"/>
    <x v="6"/>
    <n v="0"/>
    <m/>
    <m/>
    <m/>
    <m/>
    <s v="Para auditoria de pertinencia"/>
    <d v="2023-04-27T00:00:00"/>
    <d v="2024-11-05T00:00:00"/>
    <m/>
    <m/>
    <n v="146"/>
    <s v="91-180"/>
    <n v="5662953"/>
    <n v="5662953"/>
    <n v="0"/>
    <n v="0"/>
    <n v="0"/>
    <n v="0"/>
    <n v="0"/>
    <n v="0"/>
    <m/>
    <m/>
    <m/>
    <m/>
    <n v="0"/>
    <n v="0"/>
    <n v="0"/>
    <m/>
    <m/>
    <m/>
    <s v="Urgencias"/>
    <m/>
    <m/>
    <n v="0"/>
    <n v="0"/>
    <n v="0"/>
    <n v="0"/>
    <n v="0"/>
    <n v="0"/>
    <n v="0"/>
    <n v="5662953"/>
    <n v="0"/>
    <n v="0"/>
    <n v="0"/>
    <n v="0"/>
    <n v="0"/>
    <n v="0"/>
    <m/>
    <m/>
    <m/>
    <n v="0"/>
  </r>
  <r>
    <n v="900242742"/>
    <s v="FABILU SAS"/>
    <s v="FS"/>
    <n v="260192"/>
    <s v="FS260192"/>
    <s v="'FS260192', "/>
    <s v="900242742_FS260192"/>
    <d v="2023-05-24T00:00:00"/>
    <d v="2023-10-02T00:00:00"/>
    <n v="767200"/>
    <n v="767200"/>
    <s v="EVENTO"/>
    <s v="CALI"/>
    <s v="URGENCIA"/>
    <m/>
    <n v="0"/>
    <n v="0"/>
    <n v="0"/>
    <m/>
    <s v="Factura en proceso interno"/>
    <x v="6"/>
    <n v="0"/>
    <m/>
    <m/>
    <m/>
    <m/>
    <s v="Para auditoria de pertinencia"/>
    <d v="2023-05-24T00:00:00"/>
    <d v="2024-11-14T00:00:00"/>
    <m/>
    <m/>
    <n v="137"/>
    <s v="91-180"/>
    <n v="767200"/>
    <n v="767200"/>
    <n v="0"/>
    <n v="0"/>
    <n v="0"/>
    <n v="0"/>
    <n v="0"/>
    <n v="0"/>
    <m/>
    <m/>
    <m/>
    <m/>
    <n v="0"/>
    <n v="0"/>
    <n v="0"/>
    <m/>
    <m/>
    <m/>
    <s v="Urgencias"/>
    <m/>
    <m/>
    <n v="0"/>
    <n v="0"/>
    <n v="0"/>
    <n v="0"/>
    <n v="0"/>
    <n v="0"/>
    <n v="0"/>
    <n v="767200"/>
    <n v="0"/>
    <n v="0"/>
    <n v="0"/>
    <n v="0"/>
    <n v="0"/>
    <n v="0"/>
    <m/>
    <m/>
    <m/>
    <n v="0"/>
  </r>
  <r>
    <n v="900242742"/>
    <s v="FABILU SAS"/>
    <s v="FS"/>
    <n v="260827"/>
    <s v="FS260827"/>
    <s v="'FS260827', "/>
    <s v="900242742_FS260827"/>
    <d v="2023-05-29T00:00:00"/>
    <d v="2023-09-01T00:00:00"/>
    <n v="10847122"/>
    <n v="10847122"/>
    <s v="EVENTO"/>
    <s v="CALI"/>
    <s v="URGENCIA"/>
    <m/>
    <n v="0"/>
    <n v="0"/>
    <n v="0"/>
    <m/>
    <s v="Factura en proceso interno"/>
    <x v="6"/>
    <n v="0"/>
    <m/>
    <m/>
    <m/>
    <m/>
    <s v="Para auditoria de pertinencia"/>
    <d v="2023-05-29T00:00:00"/>
    <d v="2024-11-05T00:00:00"/>
    <m/>
    <m/>
    <n v="146"/>
    <s v="91-180"/>
    <n v="10847122"/>
    <n v="10847122"/>
    <n v="0"/>
    <n v="0"/>
    <n v="0"/>
    <n v="0"/>
    <n v="0"/>
    <n v="0"/>
    <m/>
    <m/>
    <m/>
    <m/>
    <n v="0"/>
    <n v="0"/>
    <n v="0"/>
    <m/>
    <m/>
    <m/>
    <s v="Urgencias"/>
    <m/>
    <m/>
    <n v="0"/>
    <n v="0"/>
    <n v="0"/>
    <n v="0"/>
    <n v="0"/>
    <n v="0"/>
    <n v="0"/>
    <n v="10847122"/>
    <n v="0"/>
    <n v="0"/>
    <n v="0"/>
    <n v="0"/>
    <n v="0"/>
    <n v="0"/>
    <m/>
    <m/>
    <m/>
    <n v="0"/>
  </r>
  <r>
    <n v="900242742"/>
    <s v="FABILU SAS"/>
    <s v="FS"/>
    <n v="261014"/>
    <s v="FS261014"/>
    <s v="'FS261014', "/>
    <s v="900242742_FS261014"/>
    <d v="2023-05-30T00:00:00"/>
    <d v="2023-09-01T00:00:00"/>
    <n v="10733399"/>
    <n v="10733399"/>
    <s v="EVENTO"/>
    <s v="CALI"/>
    <s v="URGENCIA"/>
    <m/>
    <n v="0"/>
    <n v="0"/>
    <n v="0"/>
    <m/>
    <s v="Factura en proceso interno"/>
    <x v="6"/>
    <n v="0"/>
    <m/>
    <m/>
    <m/>
    <m/>
    <s v="Para auditoria de pertinencia"/>
    <d v="2023-05-30T00:00:00"/>
    <d v="2024-11-05T00:00:00"/>
    <m/>
    <m/>
    <n v="146"/>
    <s v="91-180"/>
    <n v="11037999"/>
    <n v="11037999"/>
    <n v="0"/>
    <n v="304600"/>
    <n v="0"/>
    <n v="0"/>
    <n v="0"/>
    <n v="0"/>
    <m/>
    <m/>
    <m/>
    <m/>
    <n v="0"/>
    <n v="0"/>
    <n v="0"/>
    <m/>
    <m/>
    <m/>
    <s v="Urgencias"/>
    <m/>
    <m/>
    <n v="0"/>
    <n v="0"/>
    <n v="0"/>
    <n v="0"/>
    <n v="0"/>
    <n v="0"/>
    <n v="0"/>
    <n v="10733399"/>
    <n v="0"/>
    <n v="0"/>
    <n v="0"/>
    <n v="0"/>
    <n v="0"/>
    <n v="0"/>
    <m/>
    <m/>
    <m/>
    <n v="0"/>
  </r>
  <r>
    <n v="900242742"/>
    <s v="FABILU SAS"/>
    <s v="FS"/>
    <n v="263010"/>
    <s v="FS263010"/>
    <s v="'FS263010', "/>
    <s v="900242742_FS263010"/>
    <d v="2023-06-21T00:00:00"/>
    <d v="2023-09-01T00:00:00"/>
    <n v="9352850"/>
    <n v="9352850"/>
    <s v="EVENTO"/>
    <s v="CALI"/>
    <s v="URGENCIA"/>
    <m/>
    <n v="0"/>
    <n v="0"/>
    <n v="0"/>
    <m/>
    <s v="Factura en proceso interno"/>
    <x v="6"/>
    <n v="0"/>
    <m/>
    <m/>
    <m/>
    <m/>
    <s v="Para auditoria de pertinencia"/>
    <d v="2023-06-21T00:00:00"/>
    <d v="2024-11-05T00:00:00"/>
    <m/>
    <m/>
    <n v="146"/>
    <s v="91-180"/>
    <n v="9352850"/>
    <n v="9352850"/>
    <n v="0"/>
    <n v="0"/>
    <n v="0"/>
    <n v="0"/>
    <n v="0"/>
    <n v="0"/>
    <m/>
    <m/>
    <m/>
    <m/>
    <n v="0"/>
    <n v="0"/>
    <n v="0"/>
    <m/>
    <m/>
    <m/>
    <s v="Urgencias"/>
    <m/>
    <m/>
    <n v="0"/>
    <n v="0"/>
    <n v="0"/>
    <n v="0"/>
    <n v="0"/>
    <n v="0"/>
    <n v="0"/>
    <n v="9352850"/>
    <n v="0"/>
    <n v="0"/>
    <n v="0"/>
    <n v="0"/>
    <n v="0"/>
    <n v="0"/>
    <m/>
    <m/>
    <m/>
    <n v="0"/>
  </r>
  <r>
    <n v="900242742"/>
    <s v="FABILU SAS"/>
    <s v="FS"/>
    <n v="264841"/>
    <s v="FS264841"/>
    <s v="'FS264841', "/>
    <s v="900242742_FS264841"/>
    <d v="2023-07-08T00:00:00"/>
    <d v="2023-09-01T00:00:00"/>
    <n v="39630354"/>
    <n v="39630354"/>
    <s v="EVENTO"/>
    <s v="CALI"/>
    <s v="URGENCIA"/>
    <m/>
    <n v="0"/>
    <n v="0"/>
    <n v="0"/>
    <m/>
    <s v="Factura en proceso interno"/>
    <x v="6"/>
    <n v="0"/>
    <m/>
    <m/>
    <m/>
    <m/>
    <s v="Para auditoria de pertinencia"/>
    <d v="2023-07-08T00:00:00"/>
    <d v="2024-11-05T00:00:00"/>
    <m/>
    <m/>
    <n v="146"/>
    <s v="91-180"/>
    <n v="39630354"/>
    <n v="39630354"/>
    <n v="0"/>
    <n v="0"/>
    <n v="0"/>
    <n v="0"/>
    <n v="0"/>
    <n v="0"/>
    <m/>
    <m/>
    <m/>
    <m/>
    <n v="0"/>
    <n v="0"/>
    <n v="0"/>
    <m/>
    <m/>
    <m/>
    <s v="Urgencias"/>
    <m/>
    <m/>
    <n v="0"/>
    <n v="0"/>
    <n v="0"/>
    <n v="0"/>
    <n v="0"/>
    <n v="0"/>
    <n v="0"/>
    <n v="39630354"/>
    <n v="0"/>
    <n v="0"/>
    <n v="0"/>
    <n v="0"/>
    <n v="0"/>
    <n v="0"/>
    <m/>
    <m/>
    <m/>
    <n v="0"/>
  </r>
  <r>
    <n v="900242742"/>
    <s v="FABILU SAS"/>
    <s v="FS"/>
    <n v="268608"/>
    <s v="FS268608"/>
    <s v="'FS268608', "/>
    <s v="900242742_FS268608"/>
    <d v="2023-08-04T00:00:00"/>
    <d v="2023-10-12T00:00:00"/>
    <n v="6007212"/>
    <n v="6007212"/>
    <s v="EVENTO"/>
    <s v="CALI"/>
    <s v="URGENCIA"/>
    <m/>
    <n v="0"/>
    <n v="0"/>
    <n v="0"/>
    <m/>
    <s v="Factura en proceso interno"/>
    <x v="6"/>
    <n v="0"/>
    <m/>
    <m/>
    <m/>
    <m/>
    <s v="Para auditoria de pertinencia"/>
    <d v="2023-08-04T00:00:00"/>
    <d v="2024-11-05T00:00:00"/>
    <m/>
    <m/>
    <n v="146"/>
    <s v="91-180"/>
    <n v="6007212"/>
    <n v="6007212"/>
    <n v="0"/>
    <n v="0"/>
    <n v="0"/>
    <n v="0"/>
    <n v="0"/>
    <n v="0"/>
    <m/>
    <m/>
    <m/>
    <m/>
    <n v="0"/>
    <n v="0"/>
    <n v="0"/>
    <m/>
    <m/>
    <m/>
    <s v="Urgencias"/>
    <m/>
    <m/>
    <n v="0"/>
    <n v="0"/>
    <n v="0"/>
    <n v="0"/>
    <n v="0"/>
    <n v="0"/>
    <n v="0"/>
    <n v="6007212"/>
    <n v="0"/>
    <n v="0"/>
    <n v="0"/>
    <n v="0"/>
    <n v="0"/>
    <n v="0"/>
    <m/>
    <m/>
    <m/>
    <n v="0"/>
  </r>
  <r>
    <n v="900242742"/>
    <s v="FABILU SAS"/>
    <s v="FS"/>
    <n v="270497"/>
    <s v="FS270497"/>
    <s v="'FS270497', "/>
    <s v="900242742_FS270497"/>
    <d v="2023-08-18T00:00:00"/>
    <d v="2023-10-12T00:00:00"/>
    <n v="1458639"/>
    <n v="1458639"/>
    <s v="EVENTO"/>
    <s v="CALI"/>
    <s v="URGENCIA"/>
    <m/>
    <n v="0"/>
    <n v="0"/>
    <n v="0"/>
    <m/>
    <s v="Factura en proceso interno"/>
    <x v="6"/>
    <n v="0"/>
    <m/>
    <m/>
    <m/>
    <m/>
    <s v="Para auditoria de pertinencia"/>
    <d v="2023-08-18T00:00:00"/>
    <d v="2024-12-10T00:00:00"/>
    <m/>
    <m/>
    <n v="111"/>
    <s v="91-180"/>
    <n v="1458639"/>
    <n v="1458639"/>
    <n v="0"/>
    <n v="0"/>
    <n v="0"/>
    <n v="0"/>
    <n v="0"/>
    <n v="0"/>
    <m/>
    <m/>
    <m/>
    <m/>
    <n v="0"/>
    <n v="0"/>
    <n v="0"/>
    <m/>
    <m/>
    <m/>
    <s v="Urgencias"/>
    <m/>
    <m/>
    <n v="0"/>
    <n v="0"/>
    <n v="0"/>
    <n v="0"/>
    <n v="0"/>
    <n v="0"/>
    <n v="0"/>
    <n v="1458639"/>
    <n v="0"/>
    <n v="0"/>
    <n v="0"/>
    <n v="0"/>
    <n v="0"/>
    <n v="0"/>
    <m/>
    <m/>
    <m/>
    <n v="0"/>
  </r>
  <r>
    <n v="900242742"/>
    <s v="FABILU SAS"/>
    <s v="FS"/>
    <n v="271564"/>
    <s v="FS271564"/>
    <s v="'FS271564', "/>
    <s v="900242742_FS271564"/>
    <d v="2023-08-25T00:00:00"/>
    <d v="2023-10-12T00:00:00"/>
    <n v="49473476"/>
    <n v="49473476"/>
    <s v="EVENTO"/>
    <s v="CALI"/>
    <s v="URGENCIA"/>
    <m/>
    <n v="0"/>
    <n v="0"/>
    <n v="0"/>
    <m/>
    <s v="Factura en proceso interno"/>
    <x v="6"/>
    <n v="0"/>
    <m/>
    <m/>
    <m/>
    <m/>
    <s v="Para auditoria de pertinencia"/>
    <d v="2023-08-25T00:00:00"/>
    <d v="2024-11-05T00:00:00"/>
    <m/>
    <m/>
    <n v="146"/>
    <s v="91-180"/>
    <n v="49473476"/>
    <n v="49473476"/>
    <n v="0"/>
    <n v="0"/>
    <n v="0"/>
    <n v="0"/>
    <n v="0"/>
    <n v="0"/>
    <m/>
    <m/>
    <m/>
    <m/>
    <n v="0"/>
    <n v="0"/>
    <n v="0"/>
    <m/>
    <m/>
    <m/>
    <s v="Urgencias"/>
    <m/>
    <m/>
    <n v="0"/>
    <n v="0"/>
    <n v="0"/>
    <n v="0"/>
    <n v="0"/>
    <n v="0"/>
    <n v="0"/>
    <n v="49473476"/>
    <n v="0"/>
    <n v="0"/>
    <n v="0"/>
    <n v="0"/>
    <n v="0"/>
    <n v="0"/>
    <m/>
    <m/>
    <m/>
    <n v="0"/>
  </r>
  <r>
    <n v="900242742"/>
    <s v="FABILU SAS"/>
    <s v="FS"/>
    <n v="274180"/>
    <s v="FS274180"/>
    <s v="'FS274180', "/>
    <s v="900242742_FS274180"/>
    <d v="2023-09-07T00:00:00"/>
    <d v="2023-10-12T00:00:00"/>
    <n v="2606437"/>
    <n v="2606437"/>
    <s v="EVENTO"/>
    <s v="CALI"/>
    <s v="URGENCIA"/>
    <m/>
    <n v="0"/>
    <n v="0"/>
    <n v="0"/>
    <m/>
    <s v="Factura en proceso interno"/>
    <x v="6"/>
    <n v="0"/>
    <m/>
    <m/>
    <m/>
    <m/>
    <s v="Para auditoria de pertinencia"/>
    <d v="2023-09-07T00:00:00"/>
    <d v="2024-12-10T00:00:00"/>
    <m/>
    <m/>
    <n v="111"/>
    <s v="91-180"/>
    <n v="2606437"/>
    <n v="2606437"/>
    <n v="0"/>
    <n v="0"/>
    <n v="0"/>
    <n v="0"/>
    <n v="0"/>
    <n v="0"/>
    <m/>
    <m/>
    <m/>
    <m/>
    <n v="0"/>
    <n v="0"/>
    <n v="0"/>
    <m/>
    <m/>
    <m/>
    <s v="Urgencias"/>
    <m/>
    <m/>
    <n v="0"/>
    <n v="0"/>
    <n v="0"/>
    <n v="0"/>
    <n v="0"/>
    <n v="0"/>
    <n v="0"/>
    <n v="2606437"/>
    <n v="0"/>
    <n v="0"/>
    <n v="0"/>
    <n v="0"/>
    <n v="0"/>
    <n v="0"/>
    <m/>
    <m/>
    <m/>
    <n v="0"/>
  </r>
  <r>
    <n v="900242742"/>
    <s v="FABILU SAS"/>
    <s v="FS"/>
    <n v="274942"/>
    <s v="FS274942"/>
    <s v="'FS274942', "/>
    <s v="900242742_FS274942"/>
    <d v="2023-09-11T00:00:00"/>
    <d v="2023-10-12T00:00:00"/>
    <n v="50423366"/>
    <n v="50423366"/>
    <s v="EVENTO"/>
    <s v="CALI"/>
    <s v="URGENCIA"/>
    <m/>
    <n v="0"/>
    <n v="0"/>
    <n v="0"/>
    <m/>
    <s v="Factura en proceso interno"/>
    <x v="6"/>
    <n v="0"/>
    <m/>
    <m/>
    <m/>
    <m/>
    <s v="Para auditoria de pertinencia"/>
    <d v="2023-09-11T00:00:00"/>
    <d v="2024-11-05T00:00:00"/>
    <m/>
    <m/>
    <n v="146"/>
    <s v="91-180"/>
    <n v="50423366"/>
    <n v="50423366"/>
    <n v="0"/>
    <n v="0"/>
    <n v="0"/>
    <n v="0"/>
    <n v="0"/>
    <n v="0"/>
    <m/>
    <m/>
    <m/>
    <m/>
    <n v="0"/>
    <n v="0"/>
    <n v="0"/>
    <m/>
    <m/>
    <m/>
    <s v="Urgencias"/>
    <m/>
    <m/>
    <n v="0"/>
    <n v="0"/>
    <n v="0"/>
    <n v="0"/>
    <n v="0"/>
    <n v="0"/>
    <n v="0"/>
    <n v="50423366"/>
    <n v="0"/>
    <n v="0"/>
    <n v="0"/>
    <n v="0"/>
    <n v="0"/>
    <n v="0"/>
    <m/>
    <m/>
    <m/>
    <n v="0"/>
  </r>
  <r>
    <n v="900242742"/>
    <s v="FABILU SAS"/>
    <s v="FS"/>
    <n v="283935"/>
    <s v="FS283935"/>
    <s v="'FS283935', "/>
    <s v="900242742_FS283935"/>
    <d v="2023-10-20T00:00:00"/>
    <d v="2023-11-09T00:00:00"/>
    <n v="28527888"/>
    <n v="28527888"/>
    <s v="EVENTO"/>
    <s v="CALI"/>
    <s v="URGENCIA"/>
    <m/>
    <n v="0"/>
    <n v="0"/>
    <n v="0"/>
    <m/>
    <s v="Factura en proceso interno"/>
    <x v="6"/>
    <n v="0"/>
    <m/>
    <m/>
    <m/>
    <m/>
    <s v="Para auditoria de pertinencia"/>
    <d v="2023-10-20T00:00:00"/>
    <d v="2024-11-05T00:00:00"/>
    <m/>
    <m/>
    <n v="146"/>
    <s v="91-180"/>
    <n v="28527888"/>
    <n v="28527888"/>
    <n v="0"/>
    <n v="0"/>
    <n v="0"/>
    <n v="0"/>
    <n v="0"/>
    <n v="0"/>
    <m/>
    <m/>
    <m/>
    <m/>
    <n v="0"/>
    <n v="0"/>
    <n v="0"/>
    <m/>
    <m/>
    <m/>
    <s v="Urgencias"/>
    <m/>
    <m/>
    <n v="0"/>
    <n v="0"/>
    <n v="0"/>
    <n v="0"/>
    <n v="0"/>
    <n v="0"/>
    <n v="0"/>
    <n v="28527888"/>
    <n v="0"/>
    <n v="0"/>
    <n v="0"/>
    <n v="0"/>
    <n v="0"/>
    <n v="0"/>
    <m/>
    <m/>
    <m/>
    <n v="0"/>
  </r>
  <r>
    <n v="900242742"/>
    <s v="FABILU SAS"/>
    <s v="FS"/>
    <n v="286387"/>
    <s v="FS286387"/>
    <s v="'FS286387', "/>
    <s v="900242742_FS286387"/>
    <d v="2023-10-30T00:00:00"/>
    <d v="2023-11-09T00:00:00"/>
    <n v="521120"/>
    <n v="521120"/>
    <s v="EVENTO"/>
    <s v="CALI"/>
    <s v="URGENCIA"/>
    <m/>
    <n v="0"/>
    <n v="0"/>
    <n v="0"/>
    <m/>
    <s v="Factura en proceso interno"/>
    <x v="6"/>
    <n v="0"/>
    <m/>
    <m/>
    <m/>
    <m/>
    <s v="Para auditoria de pertinencia"/>
    <d v="2023-10-30T00:00:00"/>
    <d v="2024-12-11T00:00:00"/>
    <m/>
    <m/>
    <n v="110"/>
    <s v="91-180"/>
    <n v="521120"/>
    <n v="521120"/>
    <n v="0"/>
    <n v="0"/>
    <n v="0"/>
    <n v="0"/>
    <n v="0"/>
    <n v="0"/>
    <m/>
    <m/>
    <m/>
    <m/>
    <n v="0"/>
    <n v="0"/>
    <n v="0"/>
    <m/>
    <m/>
    <m/>
    <s v="Urgencias"/>
    <m/>
    <m/>
    <n v="0"/>
    <n v="0"/>
    <n v="0"/>
    <n v="0"/>
    <n v="0"/>
    <n v="0"/>
    <n v="0"/>
    <n v="521120"/>
    <n v="0"/>
    <n v="0"/>
    <n v="0"/>
    <n v="0"/>
    <n v="0"/>
    <n v="0"/>
    <m/>
    <m/>
    <m/>
    <n v="0"/>
  </r>
  <r>
    <n v="900242742"/>
    <s v="FABILU SAS"/>
    <s v="FS"/>
    <n v="286689"/>
    <s v="FS286689"/>
    <s v="'FS286689', "/>
    <s v="900242742_FS286689"/>
    <d v="2023-10-31T00:00:00"/>
    <d v="2023-11-14T00:00:00"/>
    <n v="2749372"/>
    <n v="2749372"/>
    <s v="EVENTO"/>
    <s v="CALI"/>
    <s v="URGENCIA"/>
    <m/>
    <n v="0"/>
    <n v="0"/>
    <n v="0"/>
    <m/>
    <s v="Factura en proceso interno"/>
    <x v="6"/>
    <n v="0"/>
    <m/>
    <m/>
    <m/>
    <m/>
    <s v="Para auditoria de pertinencia"/>
    <d v="2023-10-31T00:00:00"/>
    <d v="2024-11-14T00:00:00"/>
    <m/>
    <m/>
    <n v="137"/>
    <s v="91-180"/>
    <n v="2749372"/>
    <n v="2749372"/>
    <n v="0"/>
    <n v="0"/>
    <n v="0"/>
    <n v="0"/>
    <n v="0"/>
    <n v="0"/>
    <m/>
    <m/>
    <m/>
    <m/>
    <n v="0"/>
    <n v="0"/>
    <n v="0"/>
    <m/>
    <m/>
    <m/>
    <s v="Urgencias"/>
    <m/>
    <m/>
    <n v="0"/>
    <n v="0"/>
    <n v="0"/>
    <n v="0"/>
    <n v="0"/>
    <n v="0"/>
    <n v="0"/>
    <n v="2749372"/>
    <n v="0"/>
    <n v="0"/>
    <n v="0"/>
    <n v="0"/>
    <n v="0"/>
    <n v="0"/>
    <m/>
    <m/>
    <m/>
    <n v="0"/>
  </r>
  <r>
    <n v="900242742"/>
    <s v="FABILU SAS"/>
    <s v="FS"/>
    <n v="288299"/>
    <s v="FS288299"/>
    <s v="'FS288299', "/>
    <s v="900242742_FS288299"/>
    <d v="2023-11-08T00:00:00"/>
    <d v="2023-11-14T00:00:00"/>
    <n v="28842995"/>
    <n v="28842995"/>
    <s v="EVENTO"/>
    <s v="CALI"/>
    <s v="URGENCIA"/>
    <m/>
    <n v="0"/>
    <n v="0"/>
    <n v="0"/>
    <m/>
    <s v="Factura en proceso interno"/>
    <x v="6"/>
    <n v="0"/>
    <m/>
    <m/>
    <m/>
    <m/>
    <s v="Para auditoria de pertinencia"/>
    <d v="2023-11-08T00:00:00"/>
    <d v="2024-11-06T00:00:00"/>
    <m/>
    <m/>
    <n v="145"/>
    <s v="91-180"/>
    <n v="28842995"/>
    <n v="28842995"/>
    <n v="0"/>
    <n v="0"/>
    <n v="0"/>
    <n v="0"/>
    <n v="0"/>
    <n v="0"/>
    <m/>
    <m/>
    <m/>
    <m/>
    <n v="0"/>
    <n v="0"/>
    <n v="0"/>
    <m/>
    <m/>
    <m/>
    <s v="Urgencias"/>
    <m/>
    <m/>
    <n v="0"/>
    <n v="0"/>
    <n v="0"/>
    <n v="0"/>
    <n v="0"/>
    <n v="0"/>
    <n v="0"/>
    <n v="28842995"/>
    <n v="0"/>
    <n v="0"/>
    <n v="0"/>
    <n v="0"/>
    <n v="0"/>
    <n v="0"/>
    <m/>
    <m/>
    <m/>
    <n v="0"/>
  </r>
  <r>
    <n v="900242742"/>
    <s v="FABILU SAS"/>
    <s v="FS"/>
    <n v="290227"/>
    <s v="FS290227"/>
    <s v="'FS290227', "/>
    <s v="900242742_FS290227"/>
    <d v="2023-11-20T00:00:00"/>
    <d v="2023-12-13T00:00:00"/>
    <n v="2370303"/>
    <n v="2370303"/>
    <s v="EVENTO"/>
    <s v="CALI"/>
    <s v="URGENCIA"/>
    <m/>
    <n v="0"/>
    <n v="0"/>
    <n v="0"/>
    <m/>
    <s v="Factura en proceso interno"/>
    <x v="6"/>
    <n v="0"/>
    <m/>
    <m/>
    <m/>
    <m/>
    <s v="Para auditoria de pertinencia"/>
    <d v="2023-11-20T00:00:00"/>
    <d v="2024-12-11T00:00:00"/>
    <m/>
    <m/>
    <n v="110"/>
    <s v="91-180"/>
    <n v="2370303"/>
    <n v="2370303"/>
    <n v="0"/>
    <n v="0"/>
    <n v="0"/>
    <n v="0"/>
    <n v="0"/>
    <n v="0"/>
    <m/>
    <m/>
    <m/>
    <m/>
    <n v="0"/>
    <n v="0"/>
    <n v="0"/>
    <m/>
    <m/>
    <m/>
    <s v="Urgencias"/>
    <m/>
    <m/>
    <n v="0"/>
    <n v="0"/>
    <n v="0"/>
    <n v="0"/>
    <n v="0"/>
    <n v="0"/>
    <n v="0"/>
    <n v="2370303"/>
    <n v="0"/>
    <n v="0"/>
    <n v="0"/>
    <n v="0"/>
    <n v="0"/>
    <n v="0"/>
    <m/>
    <m/>
    <m/>
    <n v="0"/>
  </r>
  <r>
    <n v="900242742"/>
    <s v="FABILU SAS"/>
    <s v="FS"/>
    <n v="291271"/>
    <s v="FS291271"/>
    <s v="'FS291271', "/>
    <s v="900242742_FS291271"/>
    <d v="2023-11-24T00:00:00"/>
    <d v="2024-05-02T00:00:00"/>
    <n v="106378105"/>
    <n v="106378105"/>
    <s v="EVENTO"/>
    <s v="CALI"/>
    <s v="URGENCIA"/>
    <m/>
    <n v="0"/>
    <n v="0"/>
    <n v="0"/>
    <m/>
    <s v="Factura en proceso interno"/>
    <x v="6"/>
    <n v="0"/>
    <m/>
    <m/>
    <m/>
    <m/>
    <s v="Para auditoria de pertinencia"/>
    <d v="2023-11-24T00:00:00"/>
    <d v="2024-11-12T00:00:00"/>
    <m/>
    <m/>
    <n v="139"/>
    <s v="91-180"/>
    <n v="106682688"/>
    <n v="106682688"/>
    <n v="0"/>
    <n v="0"/>
    <n v="0"/>
    <n v="0"/>
    <n v="0"/>
    <n v="0"/>
    <m/>
    <m/>
    <m/>
    <m/>
    <n v="0"/>
    <n v="0"/>
    <n v="0"/>
    <m/>
    <m/>
    <m/>
    <s v="Urgencias"/>
    <m/>
    <m/>
    <n v="0"/>
    <n v="0"/>
    <n v="0"/>
    <n v="0"/>
    <n v="0"/>
    <n v="0"/>
    <n v="0"/>
    <n v="106378105"/>
    <n v="0"/>
    <n v="0"/>
    <n v="0"/>
    <n v="0"/>
    <n v="0"/>
    <n v="0"/>
    <m/>
    <m/>
    <m/>
    <n v="0"/>
  </r>
  <r>
    <n v="900242742"/>
    <s v="FABILU SAS"/>
    <s v="FS"/>
    <n v="300513"/>
    <s v="FS300513"/>
    <s v="'FS300513', "/>
    <s v="900242742_FS300513"/>
    <d v="2024-01-18T00:00:00"/>
    <d v="2024-02-13T00:00:00"/>
    <n v="41024186"/>
    <n v="41024186"/>
    <s v="EVENTO"/>
    <s v="CALI"/>
    <s v="URGENCIA"/>
    <m/>
    <n v="0"/>
    <n v="0"/>
    <n v="0"/>
    <m/>
    <s v="Factura en proceso interno"/>
    <x v="6"/>
    <n v="0"/>
    <m/>
    <m/>
    <m/>
    <m/>
    <s v="Para auditoria de pertinencia"/>
    <d v="2024-01-18T00:00:00"/>
    <d v="2024-11-14T00:00:00"/>
    <m/>
    <m/>
    <n v="137"/>
    <s v="91-180"/>
    <n v="41024186"/>
    <n v="41024186"/>
    <n v="0"/>
    <n v="0"/>
    <n v="0"/>
    <n v="0"/>
    <n v="0"/>
    <n v="0"/>
    <m/>
    <m/>
    <m/>
    <m/>
    <n v="0"/>
    <n v="0"/>
    <n v="0"/>
    <m/>
    <m/>
    <m/>
    <s v="Urgencias"/>
    <m/>
    <m/>
    <n v="0"/>
    <n v="0"/>
    <n v="0"/>
    <n v="0"/>
    <n v="0"/>
    <n v="0"/>
    <n v="0"/>
    <n v="41024186"/>
    <n v="0"/>
    <n v="0"/>
    <n v="0"/>
    <n v="0"/>
    <n v="0"/>
    <n v="0"/>
    <m/>
    <m/>
    <m/>
    <n v="0"/>
  </r>
  <r>
    <n v="900242742"/>
    <s v="FABILU SAS"/>
    <s v="FS"/>
    <n v="302109"/>
    <s v="FS302109"/>
    <s v="'FS302109', "/>
    <s v="900242742_FS302109"/>
    <d v="2024-01-27T00:00:00"/>
    <d v="2024-02-13T00:00:00"/>
    <n v="46068962"/>
    <n v="46068962"/>
    <s v="EVENTO"/>
    <s v="CALI"/>
    <s v="URGENCIA"/>
    <m/>
    <n v="0"/>
    <n v="0"/>
    <n v="0"/>
    <m/>
    <s v="Factura en proceso interno"/>
    <x v="6"/>
    <n v="0"/>
    <m/>
    <m/>
    <m/>
    <m/>
    <s v="Para auditoria de pertinencia"/>
    <d v="2024-01-27T00:00:00"/>
    <d v="2024-11-12T00:00:00"/>
    <m/>
    <m/>
    <n v="139"/>
    <s v="91-180"/>
    <n v="46373962"/>
    <n v="46373962"/>
    <n v="0"/>
    <n v="305000"/>
    <n v="0"/>
    <n v="0"/>
    <n v="0"/>
    <n v="0"/>
    <m/>
    <m/>
    <m/>
    <m/>
    <n v="0"/>
    <n v="0"/>
    <n v="0"/>
    <m/>
    <m/>
    <m/>
    <s v="Urgencias"/>
    <m/>
    <m/>
    <n v="0"/>
    <n v="0"/>
    <n v="0"/>
    <n v="0"/>
    <n v="0"/>
    <n v="0"/>
    <n v="0"/>
    <n v="46068962"/>
    <n v="0"/>
    <n v="0"/>
    <n v="0"/>
    <n v="0"/>
    <n v="0"/>
    <n v="0"/>
    <m/>
    <m/>
    <m/>
    <n v="0"/>
  </r>
  <r>
    <n v="900242742"/>
    <s v="FABILU SAS"/>
    <s v="FS"/>
    <n v="302713"/>
    <s v="FS302713"/>
    <s v="'FS302713', "/>
    <s v="900242742_FS302713"/>
    <d v="2024-01-28T00:00:00"/>
    <d v="2024-02-13T00:00:00"/>
    <n v="86387511"/>
    <n v="86387511"/>
    <s v="EVENTO"/>
    <s v="CALI"/>
    <s v="URGENCIA"/>
    <m/>
    <n v="0"/>
    <n v="0"/>
    <n v="0"/>
    <m/>
    <s v="Factura en proceso interno"/>
    <x v="6"/>
    <n v="0"/>
    <m/>
    <m/>
    <m/>
    <m/>
    <s v="Para auditoria de pertinencia"/>
    <d v="2024-01-28T00:00:00"/>
    <d v="2024-11-14T00:00:00"/>
    <m/>
    <m/>
    <n v="137"/>
    <s v="91-180"/>
    <n v="86387511"/>
    <n v="86387511"/>
    <n v="0"/>
    <n v="0"/>
    <n v="0"/>
    <n v="0"/>
    <n v="0"/>
    <n v="0"/>
    <m/>
    <m/>
    <m/>
    <m/>
    <n v="0"/>
    <n v="0"/>
    <n v="0"/>
    <m/>
    <m/>
    <m/>
    <s v="Urgencias"/>
    <m/>
    <m/>
    <n v="0"/>
    <n v="0"/>
    <n v="0"/>
    <n v="0"/>
    <n v="0"/>
    <n v="0"/>
    <n v="0"/>
    <n v="86387511"/>
    <n v="0"/>
    <n v="0"/>
    <n v="0"/>
    <n v="0"/>
    <n v="0"/>
    <n v="0"/>
    <m/>
    <m/>
    <m/>
    <n v="0"/>
  </r>
  <r>
    <n v="900242742"/>
    <s v="FABILU SAS"/>
    <s v="FS"/>
    <n v="310930"/>
    <s v="FS310930"/>
    <s v="'FS310930', "/>
    <s v="900242742_FS310930"/>
    <d v="2024-03-14T00:00:00"/>
    <d v="2024-05-02T00:00:00"/>
    <n v="3007935"/>
    <n v="3007935"/>
    <s v="EVENTO"/>
    <s v="CALI"/>
    <s v="URGENCIA"/>
    <m/>
    <n v="0"/>
    <n v="0"/>
    <n v="0"/>
    <m/>
    <s v="Factura en proceso interno"/>
    <x v="6"/>
    <n v="0"/>
    <m/>
    <m/>
    <m/>
    <m/>
    <s v="Para auditoria de pertinencia"/>
    <d v="2024-03-14T00:00:00"/>
    <d v="2024-11-13T00:00:00"/>
    <m/>
    <m/>
    <n v="138"/>
    <s v="91-180"/>
    <n v="3007935"/>
    <n v="3007935"/>
    <n v="0"/>
    <n v="0"/>
    <n v="0"/>
    <n v="0"/>
    <n v="0"/>
    <n v="0"/>
    <m/>
    <m/>
    <m/>
    <m/>
    <n v="0"/>
    <n v="0"/>
    <n v="0"/>
    <m/>
    <m/>
    <m/>
    <s v="Urgencias"/>
    <m/>
    <m/>
    <n v="0"/>
    <n v="0"/>
    <n v="0"/>
    <n v="0"/>
    <n v="0"/>
    <n v="0"/>
    <n v="0"/>
    <n v="3007935"/>
    <n v="0"/>
    <n v="0"/>
    <n v="0"/>
    <n v="0"/>
    <n v="0"/>
    <n v="0"/>
    <m/>
    <m/>
    <m/>
    <n v="0"/>
  </r>
  <r>
    <n v="900242742"/>
    <s v="FABILU SAS"/>
    <s v="FS"/>
    <n v="314044"/>
    <s v="FS314044"/>
    <s v="'FS314044', "/>
    <s v="900242742_FS314044"/>
    <d v="2024-04-02T00:00:00"/>
    <d v="2024-05-02T00:00:00"/>
    <n v="48336622"/>
    <n v="48336622"/>
    <s v="EVENTO"/>
    <s v="CALI"/>
    <s v="URGENCIA"/>
    <m/>
    <n v="0"/>
    <n v="0"/>
    <n v="0"/>
    <m/>
    <s v="Factura en proceso interno"/>
    <x v="6"/>
    <n v="0"/>
    <m/>
    <m/>
    <m/>
    <m/>
    <s v="Para auditoria de pertinencia"/>
    <d v="2024-04-02T00:00:00"/>
    <d v="2024-11-12T00:00:00"/>
    <m/>
    <m/>
    <n v="139"/>
    <s v="91-180"/>
    <n v="48641205"/>
    <n v="48641205"/>
    <n v="0"/>
    <n v="0"/>
    <n v="0"/>
    <n v="0"/>
    <n v="0"/>
    <n v="0"/>
    <m/>
    <m/>
    <m/>
    <m/>
    <n v="0"/>
    <n v="0"/>
    <n v="0"/>
    <m/>
    <m/>
    <m/>
    <s v="Urgencias"/>
    <m/>
    <m/>
    <n v="0"/>
    <n v="0"/>
    <n v="0"/>
    <n v="0"/>
    <n v="0"/>
    <n v="0"/>
    <n v="0"/>
    <n v="48336622"/>
    <n v="0"/>
    <n v="0"/>
    <n v="0"/>
    <n v="0"/>
    <n v="0"/>
    <n v="0"/>
    <m/>
    <m/>
    <m/>
    <n v="0"/>
  </r>
  <r>
    <n v="900242742"/>
    <s v="FABILU SAS"/>
    <s v="FS"/>
    <n v="316127"/>
    <s v="FS316127"/>
    <s v="'FS316127', "/>
    <s v="900242742_FS316127"/>
    <d v="2024-04-15T00:00:00"/>
    <d v="2024-05-02T00:00:00"/>
    <n v="6101862"/>
    <n v="6101862"/>
    <s v="EVENTO"/>
    <s v="CALI"/>
    <s v="URGENCIA"/>
    <m/>
    <n v="0"/>
    <n v="0"/>
    <n v="0"/>
    <m/>
    <s v="Factura en proceso interno"/>
    <x v="6"/>
    <n v="0"/>
    <m/>
    <m/>
    <m/>
    <m/>
    <s v="Para auditoria de pertinencia"/>
    <d v="2024-04-15T00:00:00"/>
    <d v="2024-11-12T00:00:00"/>
    <m/>
    <m/>
    <n v="139"/>
    <s v="91-180"/>
    <n v="6101862"/>
    <n v="6101862"/>
    <n v="0"/>
    <n v="0"/>
    <n v="0"/>
    <n v="0"/>
    <n v="0"/>
    <n v="0"/>
    <m/>
    <m/>
    <m/>
    <m/>
    <n v="0"/>
    <n v="0"/>
    <n v="0"/>
    <m/>
    <m/>
    <m/>
    <s v="Urgencias"/>
    <m/>
    <m/>
    <n v="0"/>
    <n v="0"/>
    <n v="0"/>
    <n v="0"/>
    <n v="0"/>
    <n v="0"/>
    <n v="0"/>
    <n v="6101862"/>
    <n v="0"/>
    <n v="0"/>
    <n v="0"/>
    <n v="0"/>
    <n v="0"/>
    <n v="0"/>
    <m/>
    <m/>
    <m/>
    <n v="0"/>
  </r>
  <r>
    <n v="900242742"/>
    <s v="FABILU SAS"/>
    <s v="FS"/>
    <n v="321668"/>
    <s v="FS321668"/>
    <s v="'FS321668', "/>
    <s v="900242742_FS321668"/>
    <d v="2024-05-20T00:00:00"/>
    <d v="2024-06-13T00:00:00"/>
    <n v="8688658"/>
    <n v="8688658"/>
    <s v="EVENTO"/>
    <s v="CALI"/>
    <s v="URGENCIA"/>
    <m/>
    <n v="0"/>
    <n v="0"/>
    <n v="0"/>
    <m/>
    <s v="Factura en proceso interno"/>
    <x v="6"/>
    <n v="0"/>
    <m/>
    <m/>
    <m/>
    <m/>
    <s v="Para auditoria de pertinencia"/>
    <d v="2024-05-20T00:00:00"/>
    <d v="2024-11-13T00:00:00"/>
    <m/>
    <m/>
    <n v="138"/>
    <s v="91-180"/>
    <n v="8688658"/>
    <n v="8688658"/>
    <n v="0"/>
    <n v="0"/>
    <n v="0"/>
    <n v="0"/>
    <n v="0"/>
    <n v="0"/>
    <m/>
    <m/>
    <m/>
    <m/>
    <n v="0"/>
    <n v="0"/>
    <n v="0"/>
    <m/>
    <m/>
    <m/>
    <s v="Urgencias"/>
    <m/>
    <m/>
    <n v="0"/>
    <n v="0"/>
    <n v="0"/>
    <n v="0"/>
    <n v="0"/>
    <n v="0"/>
    <n v="0"/>
    <n v="8688658"/>
    <n v="0"/>
    <n v="0"/>
    <n v="0"/>
    <n v="0"/>
    <n v="0"/>
    <n v="0"/>
    <m/>
    <m/>
    <m/>
    <n v="0"/>
  </r>
  <r>
    <n v="900242742"/>
    <s v="FABILU SAS"/>
    <s v="FS"/>
    <n v="321928"/>
    <s v="FS321928"/>
    <s v="'FS321928', "/>
    <s v="900242742_FS321928"/>
    <d v="2024-05-21T00:00:00"/>
    <d v="2024-06-13T00:00:00"/>
    <n v="1202400"/>
    <n v="1202400"/>
    <s v="EVENTO"/>
    <s v="CALI"/>
    <s v="URGENCIA"/>
    <m/>
    <n v="0"/>
    <n v="0"/>
    <n v="0"/>
    <m/>
    <s v="Factura en proceso interno"/>
    <x v="6"/>
    <n v="0"/>
    <m/>
    <m/>
    <m/>
    <m/>
    <s v="Para auditoria de pertinencia"/>
    <d v="2024-05-21T00:00:00"/>
    <d v="2024-11-13T00:00:00"/>
    <m/>
    <m/>
    <n v="138"/>
    <s v="91-180"/>
    <n v="1202400"/>
    <n v="1202400"/>
    <n v="0"/>
    <n v="0"/>
    <n v="0"/>
    <n v="0"/>
    <n v="0"/>
    <n v="0"/>
    <m/>
    <m/>
    <m/>
    <m/>
    <n v="0"/>
    <n v="0"/>
    <n v="0"/>
    <m/>
    <m/>
    <m/>
    <s v="Urgencias"/>
    <m/>
    <m/>
    <n v="0"/>
    <n v="0"/>
    <n v="0"/>
    <n v="0"/>
    <n v="0"/>
    <n v="0"/>
    <n v="0"/>
    <n v="1202400"/>
    <n v="0"/>
    <n v="0"/>
    <n v="0"/>
    <n v="0"/>
    <n v="0"/>
    <n v="0"/>
    <m/>
    <m/>
    <m/>
    <n v="0"/>
  </r>
  <r>
    <n v="900242742"/>
    <s v="FABILU SAS"/>
    <s v="FS"/>
    <n v="322281"/>
    <s v="FS322281"/>
    <s v="'FS322281', "/>
    <s v="900242742_FS322281"/>
    <d v="2024-05-23T00:00:00"/>
    <d v="2024-06-13T00:00:00"/>
    <n v="60184059"/>
    <n v="60184059"/>
    <s v="EVENTO"/>
    <s v="CALI"/>
    <s v="URGENCIA"/>
    <m/>
    <n v="0"/>
    <n v="0"/>
    <n v="0"/>
    <m/>
    <s v="Factura en proceso interno"/>
    <x v="6"/>
    <n v="0"/>
    <m/>
    <m/>
    <m/>
    <m/>
    <s v="Para auditoria de pertinencia"/>
    <d v="2024-05-23T00:00:00"/>
    <d v="2024-11-14T00:00:00"/>
    <m/>
    <m/>
    <n v="137"/>
    <s v="91-180"/>
    <n v="60772959"/>
    <n v="60772959"/>
    <n v="0"/>
    <n v="0"/>
    <n v="0"/>
    <n v="0"/>
    <n v="0"/>
    <n v="0"/>
    <m/>
    <m/>
    <m/>
    <m/>
    <n v="0"/>
    <n v="0"/>
    <n v="0"/>
    <m/>
    <m/>
    <m/>
    <s v="Urgencias"/>
    <m/>
    <m/>
    <n v="0"/>
    <n v="0"/>
    <n v="0"/>
    <n v="0"/>
    <n v="0"/>
    <n v="0"/>
    <n v="0"/>
    <n v="60184059"/>
    <n v="0"/>
    <n v="0"/>
    <n v="0"/>
    <n v="0"/>
    <n v="0"/>
    <n v="0"/>
    <m/>
    <m/>
    <m/>
    <n v="0"/>
  </r>
  <r>
    <n v="900242742"/>
    <s v="FABILU SAS"/>
    <s v="FS"/>
    <n v="322537"/>
    <s v="FS322537"/>
    <s v="'FS322537', "/>
    <s v="900242742_FS322537"/>
    <d v="2024-05-24T00:00:00"/>
    <d v="2024-06-13T00:00:00"/>
    <n v="13293100"/>
    <n v="13293100"/>
    <s v="EVENTO"/>
    <s v="CALI"/>
    <s v="URGENCIA"/>
    <m/>
    <n v="0"/>
    <n v="0"/>
    <n v="0"/>
    <m/>
    <s v="Factura en proceso interno"/>
    <x v="6"/>
    <n v="0"/>
    <m/>
    <m/>
    <m/>
    <m/>
    <s v="Para auditoria de pertinencia"/>
    <d v="2024-05-24T00:00:00"/>
    <d v="2024-11-13T00:00:00"/>
    <m/>
    <m/>
    <n v="138"/>
    <s v="91-180"/>
    <n v="13293100"/>
    <n v="13293100"/>
    <n v="0"/>
    <n v="0"/>
    <n v="0"/>
    <n v="0"/>
    <n v="0"/>
    <n v="0"/>
    <m/>
    <m/>
    <m/>
    <m/>
    <n v="0"/>
    <n v="0"/>
    <n v="0"/>
    <m/>
    <m/>
    <m/>
    <s v="Urgencias"/>
    <m/>
    <m/>
    <n v="0"/>
    <n v="0"/>
    <n v="0"/>
    <n v="0"/>
    <n v="0"/>
    <n v="0"/>
    <n v="0"/>
    <n v="13293100"/>
    <n v="0"/>
    <n v="0"/>
    <n v="0"/>
    <n v="0"/>
    <n v="0"/>
    <n v="0"/>
    <m/>
    <m/>
    <m/>
    <n v="0"/>
  </r>
  <r>
    <n v="900242742"/>
    <s v="FABILU SAS"/>
    <s v="FS"/>
    <n v="327775"/>
    <s v="FS327775"/>
    <s v="'FS327775', "/>
    <s v="900242742_FS327775"/>
    <d v="2024-06-26T00:00:00"/>
    <d v="2024-07-11T00:00:00"/>
    <n v="754100"/>
    <n v="754100"/>
    <s v="EVENTO"/>
    <s v="CALI"/>
    <s v="URGENCIA"/>
    <m/>
    <n v="0"/>
    <n v="0"/>
    <n v="0"/>
    <m/>
    <s v="Factura en proceso interno"/>
    <x v="6"/>
    <n v="0"/>
    <m/>
    <m/>
    <m/>
    <m/>
    <s v="Para auditoria de pertinencia"/>
    <d v="2024-06-26T00:00:00"/>
    <d v="2024-11-13T00:00:00"/>
    <m/>
    <m/>
    <n v="138"/>
    <s v="91-180"/>
    <n v="754100"/>
    <n v="754100"/>
    <n v="0"/>
    <n v="0"/>
    <n v="0"/>
    <n v="0"/>
    <n v="0"/>
    <n v="0"/>
    <m/>
    <m/>
    <m/>
    <m/>
    <n v="0"/>
    <n v="0"/>
    <n v="0"/>
    <m/>
    <m/>
    <m/>
    <s v="Urgencias"/>
    <m/>
    <m/>
    <n v="0"/>
    <n v="0"/>
    <n v="0"/>
    <n v="0"/>
    <n v="0"/>
    <n v="0"/>
    <n v="0"/>
    <n v="754100"/>
    <n v="0"/>
    <n v="0"/>
    <n v="0"/>
    <n v="0"/>
    <n v="0"/>
    <n v="0"/>
    <m/>
    <m/>
    <m/>
    <n v="0"/>
  </r>
  <r>
    <n v="900242742"/>
    <s v="FABILU SAS"/>
    <s v="FS"/>
    <n v="328023"/>
    <s v="FS328023"/>
    <s v="'FS328023', "/>
    <s v="900242742_FS328023"/>
    <d v="2024-06-28T00:00:00"/>
    <d v="2024-07-11T00:00:00"/>
    <n v="403400"/>
    <n v="403400"/>
    <s v="EVENTO"/>
    <s v="CALI"/>
    <s v="URGENCIA"/>
    <m/>
    <n v="0"/>
    <n v="0"/>
    <n v="0"/>
    <m/>
    <s v="Factura en proceso interno"/>
    <x v="6"/>
    <n v="0"/>
    <m/>
    <m/>
    <m/>
    <m/>
    <s v="Para auditoria de pertinencia"/>
    <d v="2024-06-28T00:00:00"/>
    <d v="2024-11-14T00:00:00"/>
    <m/>
    <m/>
    <n v="137"/>
    <s v="91-180"/>
    <n v="403400"/>
    <n v="403400"/>
    <n v="0"/>
    <n v="0"/>
    <n v="0"/>
    <n v="0"/>
    <n v="0"/>
    <n v="0"/>
    <m/>
    <m/>
    <m/>
    <m/>
    <n v="0"/>
    <n v="0"/>
    <n v="0"/>
    <m/>
    <m/>
    <m/>
    <s v="Urgencias"/>
    <m/>
    <m/>
    <n v="0"/>
    <n v="0"/>
    <n v="0"/>
    <n v="0"/>
    <n v="0"/>
    <n v="0"/>
    <n v="0"/>
    <n v="403400"/>
    <n v="0"/>
    <n v="0"/>
    <n v="0"/>
    <n v="0"/>
    <n v="0"/>
    <n v="0"/>
    <m/>
    <m/>
    <m/>
    <n v="0"/>
  </r>
  <r>
    <n v="900242742"/>
    <s v="FABILU SAS"/>
    <s v="FS"/>
    <n v="328646"/>
    <s v="FS328646"/>
    <s v="'FS328646', "/>
    <s v="900242742_FS328646"/>
    <d v="2024-07-01T00:00:00"/>
    <d v="2024-07-11T00:00:00"/>
    <n v="29278025"/>
    <n v="29278025"/>
    <s v="EVENTO"/>
    <s v="CALI"/>
    <s v="URGENCIA"/>
    <m/>
    <n v="0"/>
    <n v="0"/>
    <n v="0"/>
    <m/>
    <s v="Factura en proceso interno"/>
    <x v="6"/>
    <n v="0"/>
    <m/>
    <m/>
    <m/>
    <m/>
    <s v="Para auditoria de pertinencia"/>
    <d v="2024-07-01T00:00:00"/>
    <d v="2024-11-13T00:00:00"/>
    <m/>
    <m/>
    <n v="138"/>
    <s v="91-180"/>
    <n v="29278025"/>
    <n v="29278025"/>
    <n v="0"/>
    <n v="0"/>
    <n v="0"/>
    <n v="0"/>
    <n v="0"/>
    <n v="0"/>
    <m/>
    <m/>
    <m/>
    <m/>
    <n v="0"/>
    <n v="0"/>
    <n v="0"/>
    <m/>
    <m/>
    <m/>
    <s v="Urgencias"/>
    <m/>
    <m/>
    <n v="0"/>
    <n v="0"/>
    <n v="0"/>
    <n v="0"/>
    <n v="0"/>
    <n v="0"/>
    <n v="0"/>
    <n v="29278025"/>
    <n v="0"/>
    <n v="0"/>
    <n v="0"/>
    <n v="0"/>
    <n v="0"/>
    <n v="0"/>
    <m/>
    <m/>
    <m/>
    <n v="0"/>
  </r>
  <r>
    <n v="900242742"/>
    <s v="FABILU SAS"/>
    <s v="FS"/>
    <n v="330241"/>
    <s v="FS330241"/>
    <s v="'FS330241', "/>
    <s v="900242742_FS330241"/>
    <d v="2024-07-09T00:00:00"/>
    <d v="2024-07-11T00:00:00"/>
    <n v="81612859"/>
    <n v="81612859"/>
    <s v="EVENTO"/>
    <s v="CALI"/>
    <s v="URGENCIA"/>
    <m/>
    <n v="0"/>
    <n v="0"/>
    <n v="0"/>
    <m/>
    <s v="Factura en proceso interno"/>
    <x v="6"/>
    <n v="0"/>
    <m/>
    <m/>
    <m/>
    <m/>
    <s v="Para auditoria de pertinencia"/>
    <d v="2024-07-09T00:00:00"/>
    <d v="2024-11-13T00:00:00"/>
    <m/>
    <m/>
    <n v="138"/>
    <s v="91-180"/>
    <n v="81612859"/>
    <n v="81612859"/>
    <n v="0"/>
    <n v="0"/>
    <n v="0"/>
    <n v="0"/>
    <n v="0"/>
    <n v="0"/>
    <m/>
    <m/>
    <m/>
    <m/>
    <n v="0"/>
    <n v="0"/>
    <n v="0"/>
    <m/>
    <m/>
    <m/>
    <s v="Urgencias"/>
    <m/>
    <m/>
    <n v="0"/>
    <n v="0"/>
    <n v="0"/>
    <n v="0"/>
    <n v="0"/>
    <n v="0"/>
    <n v="0"/>
    <n v="81612859"/>
    <n v="0"/>
    <n v="0"/>
    <n v="0"/>
    <n v="0"/>
    <n v="0"/>
    <n v="0"/>
    <m/>
    <m/>
    <m/>
    <n v="0"/>
  </r>
  <r>
    <n v="900242742"/>
    <s v="FABILU SAS"/>
    <s v="FS"/>
    <n v="332215"/>
    <s v="FS332215"/>
    <s v="'FS332215', "/>
    <s v="900242742_FS332215"/>
    <d v="2024-07-17T00:00:00"/>
    <d v="2024-08-14T00:00:00"/>
    <n v="121403597"/>
    <n v="121403597"/>
    <s v="EVENTO"/>
    <s v="CALI"/>
    <s v="URGENCIA"/>
    <m/>
    <n v="0"/>
    <n v="0"/>
    <n v="0"/>
    <m/>
    <s v="Factura en proceso interno"/>
    <x v="6"/>
    <n v="0"/>
    <m/>
    <m/>
    <m/>
    <m/>
    <s v="Para auditoria de pertinencia"/>
    <d v="2024-07-17T00:00:00"/>
    <d v="2024-11-13T00:00:00"/>
    <m/>
    <m/>
    <n v="138"/>
    <s v="91-180"/>
    <n v="121403597"/>
    <n v="121403597"/>
    <n v="0"/>
    <n v="0"/>
    <n v="0"/>
    <n v="0"/>
    <n v="0"/>
    <n v="0"/>
    <m/>
    <m/>
    <m/>
    <m/>
    <n v="0"/>
    <n v="0"/>
    <n v="0"/>
    <m/>
    <m/>
    <m/>
    <s v="Urgencias"/>
    <m/>
    <m/>
    <n v="0"/>
    <n v="0"/>
    <n v="0"/>
    <n v="0"/>
    <n v="0"/>
    <n v="0"/>
    <n v="0"/>
    <n v="121403597"/>
    <n v="0"/>
    <n v="0"/>
    <n v="0"/>
    <n v="0"/>
    <n v="0"/>
    <n v="0"/>
    <m/>
    <m/>
    <m/>
    <n v="0"/>
  </r>
  <r>
    <n v="900242742"/>
    <s v="FABILU SAS"/>
    <s v="FS"/>
    <n v="332429"/>
    <s v="FS332429"/>
    <s v="'FS332429', "/>
    <s v="900242742_FS332429"/>
    <d v="2024-07-18T00:00:00"/>
    <d v="2024-08-14T00:00:00"/>
    <n v="1038268"/>
    <n v="1038268"/>
    <s v="EVENTO"/>
    <s v="CALI"/>
    <s v="URGENCIA"/>
    <m/>
    <n v="0"/>
    <n v="0"/>
    <n v="0"/>
    <m/>
    <s v="Factura en proceso interno"/>
    <x v="6"/>
    <n v="0"/>
    <m/>
    <m/>
    <m/>
    <m/>
    <s v="Para auditoria de pertinencia"/>
    <d v="2024-07-18T00:00:00"/>
    <d v="2024-11-13T00:00:00"/>
    <m/>
    <m/>
    <n v="138"/>
    <s v="91-180"/>
    <n v="1038268"/>
    <n v="1038268"/>
    <n v="0"/>
    <n v="0"/>
    <n v="0"/>
    <n v="0"/>
    <n v="0"/>
    <n v="0"/>
    <m/>
    <m/>
    <m/>
    <m/>
    <n v="0"/>
    <n v="0"/>
    <n v="0"/>
    <m/>
    <m/>
    <m/>
    <s v="Urgencias"/>
    <m/>
    <m/>
    <n v="0"/>
    <n v="0"/>
    <n v="0"/>
    <n v="0"/>
    <n v="0"/>
    <n v="0"/>
    <n v="0"/>
    <n v="1038268"/>
    <n v="0"/>
    <n v="0"/>
    <n v="0"/>
    <n v="0"/>
    <n v="0"/>
    <n v="0"/>
    <m/>
    <m/>
    <m/>
    <n v="0"/>
  </r>
  <r>
    <n v="900242742"/>
    <s v="FABILU SAS"/>
    <s v="FS"/>
    <n v="332430"/>
    <s v="FS332430"/>
    <s v="'FS332430', "/>
    <s v="900242742_FS332430"/>
    <d v="2024-07-18T00:00:00"/>
    <d v="2024-08-14T00:00:00"/>
    <n v="9221795"/>
    <n v="9221795"/>
    <s v="EVENTO"/>
    <s v="CALI"/>
    <s v="URGENCIA"/>
    <m/>
    <n v="0"/>
    <n v="0"/>
    <n v="0"/>
    <m/>
    <s v="Factura en proceso interno"/>
    <x v="6"/>
    <n v="0"/>
    <m/>
    <m/>
    <m/>
    <m/>
    <s v="Para auditoria de pertinencia"/>
    <d v="2024-07-18T00:00:00"/>
    <d v="2024-11-13T00:00:00"/>
    <m/>
    <m/>
    <n v="138"/>
    <s v="91-180"/>
    <n v="9526378"/>
    <n v="9526378"/>
    <n v="0"/>
    <n v="0"/>
    <n v="0"/>
    <n v="0"/>
    <n v="0"/>
    <n v="0"/>
    <m/>
    <m/>
    <m/>
    <m/>
    <n v="0"/>
    <n v="0"/>
    <n v="0"/>
    <m/>
    <m/>
    <m/>
    <s v="Urgencias"/>
    <m/>
    <m/>
    <n v="0"/>
    <n v="0"/>
    <n v="0"/>
    <n v="0"/>
    <n v="0"/>
    <n v="0"/>
    <n v="0"/>
    <n v="9221795"/>
    <n v="0"/>
    <n v="0"/>
    <n v="0"/>
    <n v="0"/>
    <n v="0"/>
    <n v="0"/>
    <m/>
    <m/>
    <m/>
    <n v="0"/>
  </r>
  <r>
    <n v="900242742"/>
    <s v="FABILU SAS"/>
    <s v="FS"/>
    <n v="160047"/>
    <s v="FS160047"/>
    <s v="'FS160047', "/>
    <s v="900242742_FS160047"/>
    <d v="2022-02-18T00:00:00"/>
    <d v="2022-03-08T00:00:00"/>
    <n v="18452635"/>
    <n v="277800"/>
    <s v="EVENTO"/>
    <s v="CALI"/>
    <s v="URGENCIA"/>
    <m/>
    <n v="0"/>
    <n v="18174835"/>
    <n v="0"/>
    <m/>
    <s v="Glosa por contestar IPS (Acuerdo 2)"/>
    <x v="6"/>
    <n v="0"/>
    <m/>
    <m/>
    <m/>
    <m/>
    <s v="Para revision respuesta"/>
    <d v="2022-02-18T00:00:00"/>
    <d v="2024-09-02T00:00:00"/>
    <d v="2025-03-27T00:00:00"/>
    <m/>
    <n v="4"/>
    <s v="0-30"/>
    <n v="18452635"/>
    <n v="277800"/>
    <n v="0"/>
    <n v="0"/>
    <n v="0"/>
    <n v="277800"/>
    <n v="0"/>
    <n v="0"/>
    <m/>
    <m/>
    <s v="AUT. ADRES_Devolución de factura con soportes completos: NOse evidencia autorización de egreso, solicitarla al correo: capautorizaciones@epscomfenalcovalle.com.co y presentar cuen ta nuevamente. Kevin Yalanda"/>
    <s v="DIEGO FERNANDO COLLAZOS SILVA"/>
    <n v="0"/>
    <n v="0"/>
    <n v="277800"/>
    <s v="GLOSA"/>
    <s v="Se ratifica glosa: SE OBJETA 13704, PROCEDIMIENTO NO SE ENCUENTRA SOPORTADO EN NOTA QUIRURGICA, UNA VEZ SOPORTADO QUEDA SUJETO A NUEVA AUDITORIA."/>
    <s v="PERTINENCIA MEDICA"/>
    <s v="Urgencias"/>
    <s v="Urgencias"/>
    <s v="URG-2023-02"/>
    <n v="0"/>
    <n v="0"/>
    <n v="0"/>
    <n v="0"/>
    <n v="0"/>
    <n v="0"/>
    <n v="0"/>
    <n v="277800"/>
    <n v="0"/>
    <n v="0"/>
    <n v="0"/>
    <n v="0"/>
    <n v="17811338"/>
    <n v="0"/>
    <n v="2201580503"/>
    <d v="2025-01-03T00:00:00"/>
    <s v="(en blanco)"/>
    <n v="47187386"/>
  </r>
  <r>
    <n v="900242742"/>
    <s v="FABILU SAS"/>
    <s v="FS"/>
    <n v="292428"/>
    <s v="FS292428"/>
    <s v="'FS292428', "/>
    <s v="900242742_FS292428"/>
    <d v="2023-11-28T00:00:00"/>
    <d v="2024-05-06T00:00:00"/>
    <n v="8583506"/>
    <n v="5741468"/>
    <s v="EVENTO"/>
    <s v="CALI"/>
    <s v="URGENCIA"/>
    <m/>
    <n v="0"/>
    <n v="0"/>
    <n v="0"/>
    <m/>
    <s v="Factura pendiente en programacion de pago"/>
    <x v="7"/>
    <n v="5741468"/>
    <n v="4800068138"/>
    <m/>
    <m/>
    <m/>
    <s v="Finalizada"/>
    <d v="2023-11-28T00:00:00"/>
    <d v="2024-09-02T00:00:00"/>
    <d v="2024-10-23T00:00:00"/>
    <m/>
    <n v="159"/>
    <s v="91-180"/>
    <n v="8583506"/>
    <n v="8583506"/>
    <n v="0"/>
    <n v="0"/>
    <n v="0"/>
    <n v="0"/>
    <n v="0"/>
    <n v="0"/>
    <m/>
    <m/>
    <m/>
    <s v="Claudia Marcela Diaz Perez"/>
    <n v="171670"/>
    <n v="8583506"/>
    <n v="0"/>
    <m/>
    <m/>
    <m/>
    <s v="Urgencias"/>
    <m/>
    <s v="URG-2023-02"/>
    <n v="0"/>
    <n v="0"/>
    <n v="0"/>
    <n v="0"/>
    <n v="0"/>
    <n v="0"/>
    <n v="5741468"/>
    <n v="0"/>
    <n v="0"/>
    <n v="0"/>
    <n v="0"/>
    <n v="0"/>
    <n v="8411836"/>
    <n v="0"/>
    <n v="4800068138"/>
    <d v="2025-03-31T00:00:00"/>
    <s v="PAGO DIRECTO RC 4TO PROC. MARZO"/>
    <n v="114211998"/>
  </r>
  <r>
    <n v="900242742"/>
    <s v="FABILU SAS"/>
    <s v="FS"/>
    <n v="295682"/>
    <s v="FS295682"/>
    <s v="'FS295682', "/>
    <s v="900242742_FS295682"/>
    <d v="2023-12-15T00:00:00"/>
    <d v="2024-03-13T00:00:00"/>
    <n v="1269430"/>
    <n v="1237856"/>
    <s v="EVENTO"/>
    <s v="CALI"/>
    <s v="URGENCIA"/>
    <m/>
    <n v="0"/>
    <n v="0"/>
    <n v="0"/>
    <m/>
    <s v="Factura pendiente en programacion de pago"/>
    <x v="7"/>
    <n v="1237856"/>
    <n v="4800064625"/>
    <m/>
    <m/>
    <m/>
    <s v="Finalizada"/>
    <d v="2023-12-15T00:00:00"/>
    <d v="2024-03-13T00:00:00"/>
    <d v="2024-03-27T00:00:00"/>
    <m/>
    <n v="369"/>
    <s v="Más de 360"/>
    <n v="1269430"/>
    <n v="1269430"/>
    <n v="0"/>
    <n v="0"/>
    <n v="0"/>
    <n v="0"/>
    <n v="0"/>
    <n v="0"/>
    <m/>
    <m/>
    <m/>
    <s v="Procesos Servidor"/>
    <n v="25389"/>
    <n v="1269430"/>
    <n v="0"/>
    <m/>
    <m/>
    <m/>
    <s v="Urgencias"/>
    <m/>
    <s v="MIG-900242742"/>
    <n v="0"/>
    <n v="0"/>
    <n v="0"/>
    <n v="0"/>
    <n v="0"/>
    <n v="0"/>
    <n v="1237856"/>
    <n v="0"/>
    <n v="0"/>
    <n v="0"/>
    <n v="0"/>
    <n v="0"/>
    <n v="1244041"/>
    <n v="0"/>
    <n v="4800064625"/>
    <d v="2024-07-31T00:00:00"/>
    <s v="INGRESO X RECONOC. PRUEBAS COVID 8 JULIO 2024"/>
    <n v="576951"/>
  </r>
  <r>
    <n v="900242742"/>
    <s v="FABILU SAS"/>
    <s v="FS"/>
    <n v="343364"/>
    <s v="FS343364"/>
    <s v="'FS343364', "/>
    <s v="900242742_FS343364"/>
    <d v="2024-09-15T00:00:00"/>
    <d v="2024-11-15T00:00:00"/>
    <n v="81400"/>
    <n v="81400"/>
    <s v="EVENTO"/>
    <s v="CALI"/>
    <s v="URGENCIA"/>
    <m/>
    <n v="0"/>
    <n v="0"/>
    <n v="0"/>
    <m/>
    <s v="Factura pendiente en programacion de pago"/>
    <x v="7"/>
    <n v="81400"/>
    <n v="1222542004"/>
    <m/>
    <m/>
    <m/>
    <s v="Finalizada"/>
    <d v="2024-09-15T00:00:00"/>
    <d v="2024-11-15T00:00:00"/>
    <d v="2024-11-29T00:00:00"/>
    <m/>
    <n v="122"/>
    <s v="91-180"/>
    <n v="81400"/>
    <n v="81400"/>
    <n v="0"/>
    <n v="0"/>
    <n v="0"/>
    <n v="0"/>
    <n v="0"/>
    <n v="0"/>
    <m/>
    <m/>
    <m/>
    <s v="Luis Ernesto Guerrero Galeano"/>
    <n v="0"/>
    <n v="81400"/>
    <n v="0"/>
    <m/>
    <m/>
    <m/>
    <s v="Urgencias"/>
    <m/>
    <s v="URG-2023-02"/>
    <n v="0"/>
    <n v="0"/>
    <n v="0"/>
    <n v="0"/>
    <n v="0"/>
    <n v="0"/>
    <n v="81400"/>
    <n v="0"/>
    <n v="0"/>
    <n v="0"/>
    <n v="0"/>
    <n v="0"/>
    <n v="0"/>
    <n v="0"/>
    <m/>
    <m/>
    <m/>
    <n v="0"/>
  </r>
  <r>
    <n v="900242742"/>
    <s v="FABILU SAS"/>
    <s v="FS"/>
    <n v="339742"/>
    <s v="FS339742"/>
    <s v="'FS339742', "/>
    <s v="900242742_FS339742"/>
    <d v="2024-08-27T00:00:00"/>
    <d v="2024-09-18T00:00:00"/>
    <n v="410070"/>
    <n v="410070"/>
    <s v="EVENTO"/>
    <s v="CALI"/>
    <s v="URGENCIA"/>
    <m/>
    <n v="0"/>
    <n v="0"/>
    <n v="0"/>
    <m/>
    <s v="Factura pendiente en programacion de pago"/>
    <x v="7"/>
    <n v="401869"/>
    <n v="1222531558"/>
    <m/>
    <m/>
    <m/>
    <s v="Finalizada"/>
    <d v="2024-08-27T00:00:00"/>
    <d v="2024-10-01T00:00:00"/>
    <d v="2024-10-28T00:00:00"/>
    <m/>
    <n v="154"/>
    <s v="91-180"/>
    <n v="410070"/>
    <n v="410070"/>
    <n v="0"/>
    <n v="0"/>
    <n v="0"/>
    <n v="0"/>
    <n v="0"/>
    <n v="0"/>
    <m/>
    <m/>
    <m/>
    <s v="Procesos Servidor"/>
    <n v="8201"/>
    <n v="410070"/>
    <n v="0"/>
    <m/>
    <m/>
    <m/>
    <s v="Urgencias"/>
    <m/>
    <s v="COT-2024-24"/>
    <n v="0"/>
    <n v="0"/>
    <n v="0"/>
    <n v="0"/>
    <n v="0"/>
    <n v="0"/>
    <n v="410070"/>
    <n v="0"/>
    <n v="0"/>
    <n v="0"/>
    <n v="0"/>
    <n v="0"/>
    <n v="0"/>
    <n v="0"/>
    <m/>
    <m/>
    <m/>
    <n v="0"/>
  </r>
  <r>
    <n v="900242742"/>
    <s v="FABILU SAS"/>
    <s v="FS"/>
    <n v="289447"/>
    <s v="FS289447"/>
    <s v="'FS289447', "/>
    <s v="900242742_FS289447"/>
    <d v="2023-11-15T00:00:00"/>
    <d v="2023-12-13T00:00:00"/>
    <n v="621224"/>
    <n v="621224"/>
    <s v="EVENTO"/>
    <s v="CALI"/>
    <s v="URGENCIA"/>
    <m/>
    <n v="0"/>
    <n v="0"/>
    <n v="0"/>
    <m/>
    <s v="Factura pendiente en programacion de pago"/>
    <x v="7"/>
    <n v="608800"/>
    <n v="1222386893"/>
    <m/>
    <m/>
    <m/>
    <s v="Finalizada"/>
    <d v="2023-11-15T00:00:00"/>
    <d v="2023-12-13T00:00:00"/>
    <d v="2023-12-28T00:00:00"/>
    <m/>
    <n v="459"/>
    <s v="Más de 360"/>
    <n v="621224"/>
    <n v="621224"/>
    <n v="0"/>
    <n v="0"/>
    <n v="0"/>
    <n v="0"/>
    <n v="0"/>
    <n v="0"/>
    <m/>
    <m/>
    <m/>
    <s v="Procesos Servidor"/>
    <n v="12424"/>
    <n v="621224"/>
    <n v="0"/>
    <m/>
    <m/>
    <m/>
    <s v="Urgencias"/>
    <m/>
    <s v="MIG-900242742"/>
    <n v="0"/>
    <n v="0"/>
    <n v="0"/>
    <n v="0"/>
    <n v="0"/>
    <n v="0"/>
    <n v="621224"/>
    <n v="0"/>
    <n v="0"/>
    <n v="0"/>
    <n v="0"/>
    <n v="0"/>
    <n v="0"/>
    <n v="0"/>
    <m/>
    <m/>
    <m/>
    <n v="0"/>
  </r>
  <r>
    <n v="900242742"/>
    <s v="FABILU SAS"/>
    <s v="FS"/>
    <n v="293432"/>
    <s v="FS293432"/>
    <s v="'FS293432', "/>
    <s v="900242742_FS293432"/>
    <d v="2023-12-03T00:00:00"/>
    <d v="2023-12-13T00:00:00"/>
    <n v="633536"/>
    <n v="633536"/>
    <s v="EVENTO"/>
    <s v="CALI"/>
    <s v="URGENCIA"/>
    <m/>
    <n v="0"/>
    <n v="0"/>
    <n v="0"/>
    <m/>
    <s v="Factura pendiente en programacion de pago"/>
    <x v="7"/>
    <n v="619475"/>
    <n v="1222386969"/>
    <m/>
    <m/>
    <m/>
    <s v="Finalizada"/>
    <d v="2023-12-03T00:00:00"/>
    <d v="2023-12-13T00:00:00"/>
    <d v="2023-12-30T00:00:00"/>
    <m/>
    <n v="457"/>
    <s v="Más de 360"/>
    <n v="703063"/>
    <n v="703063"/>
    <n v="69527"/>
    <n v="69527"/>
    <n v="0"/>
    <n v="0"/>
    <n v="0"/>
    <n v="0"/>
    <m/>
    <m/>
    <m/>
    <s v="Procesos Servidor"/>
    <n v="14061"/>
    <n v="633536"/>
    <n v="0"/>
    <m/>
    <m/>
    <m/>
    <s v="Urgencias"/>
    <m/>
    <s v="MIG-900242742"/>
    <n v="0"/>
    <n v="0"/>
    <n v="0"/>
    <n v="0"/>
    <n v="0"/>
    <n v="0"/>
    <n v="633536"/>
    <n v="0"/>
    <n v="0"/>
    <n v="0"/>
    <n v="0"/>
    <n v="0"/>
    <n v="0"/>
    <n v="0"/>
    <m/>
    <m/>
    <m/>
    <n v="0"/>
  </r>
  <r>
    <n v="900242742"/>
    <s v="FABILU SAS"/>
    <s v="FS"/>
    <n v="340898"/>
    <s v="FS340898"/>
    <s v="'FS340898', "/>
    <s v="900242742_FS340898"/>
    <d v="2024-09-02T00:00:00"/>
    <d v="2024-09-18T00:00:00"/>
    <n v="1755411"/>
    <n v="1755411"/>
    <s v="EVENTO"/>
    <s v="CALI"/>
    <s v="URGENCIA"/>
    <m/>
    <n v="0"/>
    <n v="0"/>
    <n v="0"/>
    <m/>
    <s v="Factura pendiente en programacion de pago"/>
    <x v="7"/>
    <n v="1720303"/>
    <n v="1222531586"/>
    <m/>
    <m/>
    <m/>
    <s v="Finalizada"/>
    <d v="2024-09-02T00:00:00"/>
    <d v="2024-10-01T00:00:00"/>
    <d v="2024-10-28T00:00:00"/>
    <m/>
    <n v="154"/>
    <s v="91-180"/>
    <n v="1755411"/>
    <n v="1755411"/>
    <n v="0"/>
    <n v="0"/>
    <n v="0"/>
    <n v="0"/>
    <n v="0"/>
    <n v="0"/>
    <m/>
    <m/>
    <m/>
    <s v="Procesos Servidor"/>
    <n v="35108"/>
    <n v="1755411"/>
    <n v="0"/>
    <m/>
    <m/>
    <m/>
    <s v="Urgencias"/>
    <m/>
    <s v="COT-2024-24"/>
    <n v="0"/>
    <n v="0"/>
    <n v="0"/>
    <n v="0"/>
    <n v="0"/>
    <n v="0"/>
    <n v="1755411"/>
    <n v="0"/>
    <n v="0"/>
    <n v="0"/>
    <n v="0"/>
    <n v="0"/>
    <n v="0"/>
    <n v="0"/>
    <m/>
    <m/>
    <m/>
    <n v="0"/>
  </r>
  <r>
    <n v="900242742"/>
    <s v="FABILU SAS"/>
    <s v="FS"/>
    <n v="337161"/>
    <s v="FS337161"/>
    <s v="'FS337161', "/>
    <s v="900242742_FS337161"/>
    <d v="2024-08-12T00:00:00"/>
    <d v="2024-09-18T00:00:00"/>
    <n v="2160519"/>
    <n v="2160519"/>
    <s v="EVENTO"/>
    <s v="CALI"/>
    <s v="URGENCIA"/>
    <m/>
    <n v="0"/>
    <n v="0"/>
    <n v="0"/>
    <m/>
    <s v="Factura pendiente en programacion de pago"/>
    <x v="7"/>
    <n v="2117309"/>
    <n v="1222531540"/>
    <m/>
    <m/>
    <m/>
    <s v="Finalizada"/>
    <d v="2024-08-12T00:00:00"/>
    <d v="2024-10-01T00:00:00"/>
    <d v="2024-10-28T00:00:00"/>
    <m/>
    <n v="154"/>
    <s v="91-180"/>
    <n v="2160519"/>
    <n v="2160519"/>
    <n v="0"/>
    <n v="0"/>
    <n v="0"/>
    <n v="0"/>
    <n v="0"/>
    <n v="0"/>
    <m/>
    <m/>
    <m/>
    <s v="Procesos Servidor"/>
    <n v="43210"/>
    <n v="2160519"/>
    <n v="0"/>
    <m/>
    <m/>
    <m/>
    <s v="Urgencias"/>
    <m/>
    <s v="COT-2024-24"/>
    <n v="0"/>
    <n v="0"/>
    <n v="0"/>
    <n v="0"/>
    <n v="0"/>
    <n v="0"/>
    <n v="2160519"/>
    <n v="0"/>
    <n v="0"/>
    <n v="0"/>
    <n v="0"/>
    <n v="0"/>
    <n v="0"/>
    <n v="0"/>
    <m/>
    <m/>
    <m/>
    <n v="0"/>
  </r>
  <r>
    <n v="900242742"/>
    <s v="FABILU SAS"/>
    <s v="FS"/>
    <n v="347156"/>
    <s v="FS347156"/>
    <s v="'FS347156', "/>
    <s v="900242742_FS347156"/>
    <d v="2024-10-02T00:00:00"/>
    <d v="2024-11-01T00:00:00"/>
    <n v="2727590"/>
    <n v="2727590"/>
    <s v="EVENTO"/>
    <s v="CALI"/>
    <s v="URGENCIA"/>
    <m/>
    <n v="0"/>
    <n v="0"/>
    <n v="0"/>
    <m/>
    <s v="Factura pendiente en programacion de pago"/>
    <x v="7"/>
    <n v="2673038"/>
    <n v="1222539646"/>
    <m/>
    <m/>
    <m/>
    <s v="Finalizada"/>
    <d v="2024-10-02T00:00:00"/>
    <d v="2024-11-01T00:00:00"/>
    <d v="2024-11-23T00:00:00"/>
    <m/>
    <n v="128"/>
    <s v="91-180"/>
    <n v="2727590"/>
    <n v="2727590"/>
    <n v="0"/>
    <n v="0"/>
    <n v="0"/>
    <n v="0"/>
    <n v="0"/>
    <n v="0"/>
    <m/>
    <m/>
    <m/>
    <s v="Claudia Marcela Diaz Perez"/>
    <n v="54552"/>
    <n v="2727590"/>
    <n v="0"/>
    <m/>
    <m/>
    <m/>
    <s v="Urgencias"/>
    <m/>
    <s v="URG-2023-02"/>
    <n v="0"/>
    <n v="0"/>
    <n v="0"/>
    <n v="0"/>
    <n v="0"/>
    <n v="0"/>
    <n v="2727590"/>
    <n v="0"/>
    <n v="0"/>
    <n v="0"/>
    <n v="0"/>
    <n v="0"/>
    <n v="0"/>
    <n v="0"/>
    <m/>
    <m/>
    <m/>
    <n v="0"/>
  </r>
  <r>
    <n v="900242742"/>
    <s v="FABILU SAS"/>
    <s v="FS"/>
    <n v="311050"/>
    <s v="FS311050"/>
    <s v="'FS311050', "/>
    <s v="900242742_FS311050"/>
    <d v="2024-03-14T00:00:00"/>
    <d v="2024-05-02T00:00:00"/>
    <n v="11785636"/>
    <n v="11785636"/>
    <s v="EVENTO"/>
    <s v="CALI"/>
    <s v="URGENCIA"/>
    <m/>
    <n v="0"/>
    <n v="0"/>
    <n v="0"/>
    <m/>
    <s v="Factura pendiente en programacion de pago"/>
    <x v="7"/>
    <n v="11544465"/>
    <n v="136812664"/>
    <m/>
    <m/>
    <m/>
    <s v="Finalizada"/>
    <d v="2024-03-14T00:00:00"/>
    <d v="2024-09-02T00:00:00"/>
    <d v="2024-10-23T00:00:00"/>
    <m/>
    <n v="159"/>
    <s v="91-180"/>
    <n v="12058560"/>
    <n v="12058560"/>
    <n v="272924"/>
    <n v="272924"/>
    <n v="0"/>
    <n v="0"/>
    <n v="0"/>
    <n v="0"/>
    <m/>
    <m/>
    <m/>
    <s v="Claudia Marcela Diaz Perez"/>
    <n v="241171"/>
    <n v="11785636"/>
    <n v="0"/>
    <m/>
    <m/>
    <m/>
    <s v="Urgencias"/>
    <m/>
    <s v="URG-2023-02"/>
    <n v="0"/>
    <n v="0"/>
    <n v="0"/>
    <n v="0"/>
    <n v="0"/>
    <n v="0"/>
    <n v="11785636"/>
    <n v="0"/>
    <n v="0"/>
    <n v="0"/>
    <n v="0"/>
    <n v="0"/>
    <n v="0"/>
    <n v="0"/>
    <m/>
    <m/>
    <m/>
    <n v="0"/>
  </r>
  <r>
    <n v="900242742"/>
    <s v="FABILU SAS"/>
    <s v="FS"/>
    <n v="233786"/>
    <s v="FS233786"/>
    <s v="'FS233786', "/>
    <s v="900242742_FS233786"/>
    <d v="2023-01-13T00:00:00"/>
    <d v="2023-02-16T00:00:00"/>
    <n v="14053102"/>
    <n v="14053102"/>
    <s v="EVENTO"/>
    <s v="CALI"/>
    <s v="URGENCIA"/>
    <m/>
    <n v="0"/>
    <n v="10273600"/>
    <n v="0"/>
    <m/>
    <s v="Factura pendiente en programacion de pago - Glosa por contestar IPS (Acuerdo 2)"/>
    <x v="8"/>
    <n v="10068128"/>
    <n v="136812661"/>
    <m/>
    <m/>
    <m/>
    <s v="Para revision respuesta"/>
    <d v="2023-01-13T00:00:00"/>
    <d v="2024-09-02T00:00:00"/>
    <d v="2025-03-27T00:00:00"/>
    <m/>
    <n v="4"/>
    <s v="0-30"/>
    <n v="14053102"/>
    <n v="3779502"/>
    <n v="0"/>
    <n v="0"/>
    <n v="0"/>
    <n v="3779502"/>
    <n v="0"/>
    <n v="0"/>
    <m/>
    <m/>
    <s v="SOAT, SE REALIZA DEVOLUCION DE LA FACTURA, AL MOMENTO DE VALIDAR INFORMACION NO SE EVIDENCIA AUTORIZACION (NAP DE 15 DIG ITOS) PARA LOS SERVICIOS FACTURADOS - NO SE EVIDENCIA TRAZAB ILIDA DE ENVIO DE CORREOS Y ANEXOS - NO CUENTA CON CARTA TOP E SOAT POR PARTE DE LA ASEGURADORA - NO SE EVIDENCIA AGOTAMI ENTO DE LA POLIZA - POR FAVOR VALIDAR INFORMACION ADJUNTAR T SOPORTES COMPLETOS. PEND. AUD. PERT CLAUDIA DIAZ"/>
    <s v="DIEGO FERNANDO COLLAZOS SILVA"/>
    <n v="0"/>
    <n v="0"/>
    <n v="3779502"/>
    <s v="GLOSA"/>
    <s v="Se ratifica glosa: SE OBJETAN SERVICIO DERIVADOS DE HOSPITALIZACION DIFERENTES A PROCEDIMIENTOS QUIRURGICO, EN SOPORTES DE LA FACTURA NO ADJUNTAN HISTORIA CLINICA O EPICRISIS QUE PERMITAN REALIZAR LA VERIFICACION DE LOS SERVICIOS FACTURADOS. UNA VEZ APORTADOS SON SUJETOS DE NUEVA AUDITORIA."/>
    <s v="PERTINENCIA MEDICA"/>
    <s v="Urgencias"/>
    <s v="Urgencias"/>
    <s v="URG-2023-02"/>
    <n v="0"/>
    <n v="0"/>
    <n v="0"/>
    <n v="0"/>
    <n v="0"/>
    <n v="0"/>
    <n v="0"/>
    <n v="3779502"/>
    <n v="0"/>
    <n v="0"/>
    <n v="10273600"/>
    <n v="0"/>
    <n v="0"/>
    <n v="0"/>
    <m/>
    <m/>
    <m/>
    <n v="0"/>
  </r>
  <r>
    <n v="900242742"/>
    <s v="FABILU SAS"/>
    <s v="FS"/>
    <n v="101397"/>
    <s v="FS101397"/>
    <s v="'FS101397', "/>
    <s v="900242742_FS101397"/>
    <d v="2021-06-24T00:00:00"/>
    <d v="2021-07-02T00:00:00"/>
    <n v="31319046"/>
    <n v="29212606"/>
    <s v="EVENTO"/>
    <s v="CALI"/>
    <s v="URGENCIA"/>
    <m/>
    <n v="31319046"/>
    <n v="0"/>
    <n v="0"/>
    <m/>
    <s v="Factura pendiente en programacion de pago - Glosa por contestar IPS (Acuerdo 1)"/>
    <x v="9"/>
    <n v="25223749"/>
    <n v="1911362772"/>
    <m/>
    <m/>
    <m/>
    <s v="Para respuesta prestador"/>
    <d v="2021-06-24T00:00:00"/>
    <d v="2021-07-02T00:00:00"/>
    <d v="2024-07-30T00:00:00"/>
    <m/>
    <n v="244"/>
    <s v="181-360"/>
    <n v="31319046"/>
    <n v="5580527"/>
    <n v="0"/>
    <n v="0"/>
    <n v="0"/>
    <n v="3474087"/>
    <n v="0"/>
    <n v="0"/>
    <m/>
    <m/>
    <s v="SE REALIZA DEVOLUCION DE FACTURA CON SOPORTES COMPLETOS, FAVOR VALIDAR CON LA ASEGURADORA BOLIVAR SI CUMPLE CON EL TOPE DE LA POLIZA, PARA DAR CONTINUIDAD DEL TRAMITE DE PAGO DE LA FACTURA. KEVIN YALANDA"/>
    <m/>
    <n v="42129"/>
    <n v="2106440"/>
    <n v="3474087"/>
    <s v="GLOSA"/>
    <s v="SE REALIZA DEVOLUCION DE FACTURA CON SOPORTES COMPLETOS, FAVOR VALIDAR CON LA ASEGURADORA BOLIVAR SI CUMPLE CON EL TOPE DE LA POLIZA, PARA DAR CONTINUIDAD DEL TRAMITE DE PAGO DE LA FACTURA. KEVIN YALANDA"/>
    <s v="SOPORTE"/>
    <m/>
    <s v="Ambulatorio"/>
    <s v="MIG-900242742"/>
    <n v="0"/>
    <n v="0"/>
    <n v="0"/>
    <n v="0"/>
    <n v="0"/>
    <n v="3474087"/>
    <n v="0"/>
    <n v="0"/>
    <n v="0"/>
    <n v="25738519"/>
    <n v="0"/>
    <n v="0"/>
    <n v="2064311"/>
    <n v="0"/>
    <n v="4800065646"/>
    <d v="2024-10-18T00:00:00"/>
    <s v="PAGO DIRECTO RC 1ER PROC. OCTUBRE"/>
    <n v="117152720"/>
  </r>
  <r>
    <n v="900242742"/>
    <s v="FABILU SAS"/>
    <s v="FS"/>
    <n v="205823"/>
    <s v="FS205823"/>
    <s v="'FS205823', "/>
    <s v="900242742_FS205823"/>
    <d v="2022-09-20T00:00:00"/>
    <d v="2022-11-18T00:00:00"/>
    <n v="9062476"/>
    <n v="1141663"/>
    <s v="EVENTO"/>
    <s v="CALI"/>
    <s v="URGENCIA"/>
    <m/>
    <n v="9062476"/>
    <n v="0"/>
    <n v="0"/>
    <m/>
    <s v="Factura pendiente en programacion de pago - Glosa por contestar IPS (Acuerdo 1)"/>
    <x v="9"/>
    <n v="272244"/>
    <n v="1222475990"/>
    <m/>
    <m/>
    <m/>
    <s v="Para respuesta prestador"/>
    <d v="2022-09-20T00:00:00"/>
    <d v="2022-11-18T00:00:00"/>
    <d v="2024-03-13T00:00:00"/>
    <m/>
    <n v="383"/>
    <s v="Más de 360"/>
    <n v="9062476"/>
    <n v="1242575"/>
    <n v="0"/>
    <n v="0"/>
    <n v="0"/>
    <n v="863800"/>
    <n v="100975"/>
    <n v="0"/>
    <m/>
    <m/>
    <s v="SOAT_DEVOLUCION DE FACTURA CON SOPORTES COMPLETOS: 1.NO SEEVIDENCIA AUTORIZACION PARA LOS SERVICIOS FACTURAD 2.PRESENTAR CARTA DE AGOTAMIENTO DE POLIZA SOAT KEVIN YALANDA"/>
    <m/>
    <n v="5556"/>
    <n v="277800"/>
    <n v="863800"/>
    <s v="GLOSA"/>
    <s v="SOAT_DEVOLUCION DE FACTURA CON SOPORTES COMPLETOS: 1.NO SEEVIDENCIA AUTORIZACION PARA LOS SERVICIOS FACTURAD 2.PRESENTAR CARTA DE AGOTAMIENTO DE POLIZA SOAT KEVIN YALANDA"/>
    <s v="SOAT"/>
    <m/>
    <s v="Ambulatorio"/>
    <s v="MIG-900242742"/>
    <n v="0"/>
    <n v="0"/>
    <n v="0"/>
    <n v="0"/>
    <n v="0"/>
    <n v="863800"/>
    <n v="0"/>
    <n v="0"/>
    <n v="0"/>
    <n v="277863"/>
    <n v="0"/>
    <n v="0"/>
    <n v="7663503"/>
    <n v="0"/>
    <n v="4800060850"/>
    <d v="2023-08-17T00:00:00"/>
    <s v="PAGO DIRECTO REGIMEN SUBSIDIADO JULIO 2023"/>
    <n v="7663503"/>
  </r>
  <r>
    <n v="900242742"/>
    <s v="FABILU SAS"/>
    <s v="FS"/>
    <n v="194010"/>
    <s v="FS194010"/>
    <s v="'FS194010', "/>
    <s v="900242742_FS194010"/>
    <d v="2022-08-01T00:00:00"/>
    <d v="2022-08-18T00:00:00"/>
    <n v="26942900"/>
    <n v="26942900"/>
    <s v="EVENTO"/>
    <s v="CALI"/>
    <s v="URGENCIA"/>
    <m/>
    <n v="0"/>
    <n v="26863300"/>
    <n v="0"/>
    <m/>
    <s v="Factura pendiente en programacion de pago - Glosa por contestar IPS (Acuerdo 2)"/>
    <x v="10"/>
    <n v="26326034"/>
    <n v="136812669"/>
    <m/>
    <m/>
    <m/>
    <s v="Para respuesta prestador"/>
    <d v="2022-08-01T00:00:00"/>
    <d v="2024-09-02T00:00:00"/>
    <d v="2024-11-29T00:00:00"/>
    <m/>
    <n v="122"/>
    <s v="91-180"/>
    <n v="26942900"/>
    <n v="79600"/>
    <n v="0"/>
    <n v="0"/>
    <n v="0"/>
    <n v="79600"/>
    <n v="0"/>
    <n v="0"/>
    <m/>
    <m/>
    <s v="SOAT_DEVOLUCION DE FACTURA CON SOPORTES SOAT: 1.NO SE EVINDENCIA SOLICITUD DE AUTORIZACION DE EGRESO DIRIGIDO A LA CAP. 2.NO SE EVIDENCIA CARTA DE AGOTAMIENTO DE LA PREVISORA 3.NO SE EVIDENCIA COTIZACION Y/O FACTURA MOST.4.NO SE ENCUENTRAN OBJECCIONES POR PERTINENCIA. NOTA: UNA VEZ SE OBTENGA LA AUTORIZACION PRESENTAR NUEVAMENT E CUENTA Y CERT. AGOTAMIENTO - PARA LIQUIDACION DE CUENTA. KEVIN YALANDA"/>
    <s v="Elizabeth Fernandez Chilito"/>
    <n v="0"/>
    <n v="0"/>
    <n v="79600"/>
    <s v="GLOSA"/>
    <s v="SE RATIFICA OBJECCION, 19827-19958, DE ACUERDO A CUADRO DE INGRESO NO PERTINENTE, SIN INDICACION QUIRURGICA, SE RECONOCEN LOS REALIZADOS PREVIOS A ACTO QURIURGICO, NO SE RECONOCEN LOS INICIALES."/>
    <s v="TARIFA"/>
    <s v="Urgencias"/>
    <s v="Urgencias"/>
    <s v="URG-2023-02"/>
    <n v="0"/>
    <n v="0"/>
    <n v="0"/>
    <n v="0"/>
    <n v="0"/>
    <n v="79600"/>
    <n v="0"/>
    <n v="0"/>
    <n v="0"/>
    <n v="0"/>
    <n v="26863300"/>
    <n v="0"/>
    <n v="0"/>
    <n v="0"/>
    <m/>
    <m/>
    <m/>
    <n v="0"/>
  </r>
  <r>
    <n v="900242742"/>
    <s v="FABILU SAS"/>
    <s v="FS"/>
    <n v="204209"/>
    <s v="FS204209"/>
    <s v="'FS204209', "/>
    <s v="900242742_FS204209"/>
    <d v="2022-09-13T00:00:00"/>
    <d v="2022-09-20T00:00:00"/>
    <n v="17089779"/>
    <n v="17089779"/>
    <s v="EVENTO"/>
    <s v="CALI"/>
    <s v="URGENCIA"/>
    <m/>
    <n v="0"/>
    <n v="13939479"/>
    <n v="0"/>
    <m/>
    <s v="Factura pendiente en programacion de pago - Glosa por contestar IPS (Acuerdo 2)"/>
    <x v="10"/>
    <n v="13660689"/>
    <n v="136812667"/>
    <m/>
    <m/>
    <m/>
    <s v="Para respuesta prestador"/>
    <d v="2022-09-13T00:00:00"/>
    <d v="2024-09-02T00:00:00"/>
    <d v="2024-11-19T00:00:00"/>
    <m/>
    <n v="132"/>
    <s v="91-180"/>
    <n v="17089779"/>
    <n v="3150300"/>
    <n v="0"/>
    <n v="0"/>
    <n v="0"/>
    <n v="3150300"/>
    <n v="0"/>
    <n v="0"/>
    <m/>
    <m/>
    <s v="SE OBJETA 911015-19510-19511, NO FACTURABLES INCLUIDOS EN 19828 |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E OBJETA 15103 EJECUTADO EL DIA 17-08-2024, POR SOBREFACTURACION, SE EVIDENCIA SOPORTADO Y JUSTIFICADO EL PROCEDIMIETNO EN NOTA QUIRURGICA NO OBSTANTE SE FACTURAN HONORARIOS DE AYUDANTE, ANESTESIOLOGO Y CIRUJANO EN 2 OCASIONES. NO SE RECONOCEN HONORARIOS FACTURADOS ADICIONALMENTE. |SE OBJETA 39105 - 39118 - 39005. NO SE TIENE CLARIDAD SOBRE CIRUGIA QUE SE ESTA FACTURANDO APARECEN LOS CARGOS POR HONORARIOS SIN ASOCIARLOS A PROCEDIMIENTO QUIRURGICO AL SER UN CODIGO GENERICO NO SE TIENE CLARIDAD SOBRE LO FACTURADO |SE OBJETA 13582, HACE PARTE INTEGRAL DE PROCEDIMIENTO 13541, SE FACTURA ADICIONALMENTE. |SE OBJETA 38132, CANTIDAD 5,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 OBJETA 39149, CANTIDAD 2, POR LOS DIAS 18-20-21-22-23. PACIENTE INTERVENIDO EL DIA 17-08-2022, POSTERIOR A INTERVENCION ORTOPEDIA SOLICITA VALORACION POR CIRUGIA RECONSTRUCTIVA QUE VALORA E INDICA TRATAMIENTO QUIRURGICO HASTA EL DIA 19-08-2022, POSTERIORMENTE LOS DIAS 20-21-22-23 CON INOPORTUNIDAD PARA PROGRAMACION DE PROCEDIMIENTO QUIRURGICO, SIN CONTRAINDICACION PARA SER LLEVADO A CIRUGIA LA CUAL FINALMENTE SE EJECUTA EL DIA 24-08-2022. SE GLOSA LOS DIAS Y CUIDADOS MENCIONADOS POR INOPORTUNIDAD EN VALORACION POR CIRUGIA REOCNSTRUCTIVA Y PROCEDIMIENTO QUIRURGICO |SEOBJETA 29117, TERAPIA RESPIRATORIA SIN INDICACION MEDICA, PACIENTE SIN CONDICION RESPIRATORIA QUE AMERITE SU EJECUCION. NO SE RECONOCE. CANTIDAD 2 "/>
    <s v="DIEGO FERNANDO COLLAZOS SILVA"/>
    <n v="0"/>
    <n v="0"/>
    <n v="3150300"/>
    <s v="GLOSA"/>
    <s v="SE OBJETA 13501 EJECUTADO EL DIA 13-08-2022, NO JUSTIFICADO, SE DESCRIBE EN NOTA QUIRURGICA, SIN EMBARGO SE EVIDENCIA TOMOGRAFIA DE PIE DEL DIA 14-08-2022 CON RECONSTRUCCION 3D EN LA CUAL SE REPORTA FRACTURA CONMINUTA, DE ACUERDO A LO ANTERIOR EL PROCEDIMIENTO NO FUE EJECUTADO O SE PRESENTO FALLO EN PROCEDIMIENTO"/>
    <s v="PERTINENCIA MEDICA"/>
    <s v="Urgencias"/>
    <s v="Urgencias"/>
    <s v="URG-2023-02"/>
    <n v="0"/>
    <n v="0"/>
    <n v="0"/>
    <n v="0"/>
    <n v="0"/>
    <n v="3150300"/>
    <n v="0"/>
    <n v="0"/>
    <n v="0"/>
    <n v="0"/>
    <n v="13939479"/>
    <n v="0"/>
    <n v="0"/>
    <n v="0"/>
    <m/>
    <m/>
    <m/>
    <n v="0"/>
  </r>
  <r>
    <n v="900242742"/>
    <s v="FABILU SAS"/>
    <s v="FS"/>
    <n v="245455"/>
    <s v="FS245455"/>
    <s v="'FS245455', "/>
    <s v="900242742_FS245455"/>
    <d v="2023-02-24T00:00:00"/>
    <d v="2023-04-20T00:00:00"/>
    <n v="44817614"/>
    <n v="44817614"/>
    <s v="EVENTO"/>
    <s v="CALI"/>
    <s v="URGENCIA"/>
    <m/>
    <n v="0"/>
    <n v="40484514"/>
    <n v="0"/>
    <m/>
    <s v="Factura pendiente en programacion de pago - Glosa por contestar IPS (Acuerdo 2)"/>
    <x v="10"/>
    <n v="39674824"/>
    <n v="136812666"/>
    <m/>
    <m/>
    <m/>
    <s v="Para respuesta prestador"/>
    <d v="2023-02-24T00:00:00"/>
    <d v="2024-09-02T00:00:00"/>
    <d v="2025-02-27T00:00:00"/>
    <m/>
    <n v="32"/>
    <s v="31-60"/>
    <n v="44817614"/>
    <n v="4333100"/>
    <n v="0"/>
    <n v="0"/>
    <n v="0"/>
    <n v="4333100"/>
    <n v="0"/>
    <n v="0"/>
    <m/>
    <m/>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DIEGO FERNANDO COLLAZOS SILVA"/>
    <n v="0"/>
    <n v="0"/>
    <n v="4333100"/>
    <s v="GLOSA"/>
    <s v="SOAT: SE REALIZA DEVOLUCION DE LA FACTURA,AL VALIDAR INFORMACION NO SE EVIDENCIA AUTORIZACION PARA LOS SERVICIOS FACTURA DOS, NO SE EVIDENCIA TRAZABILIDA DE ENVIO DE CORREOS Y ANEXO S BAJO EL MARCO NORMATIVO PARA SOLICITUD DE AUTORIZACION SOPORTES INCOMPLETOS PARA AUDITORIA DE LA CUENTA POR FAVOR V LIDAR CIRCULAR EMITIDA POR LA EPS PARA FACTURACION SOAT. CLAUDIA DIAZ"/>
    <s v="PERTINENCIA MEDICA"/>
    <s v="Urgencias"/>
    <s v="Urgencias"/>
    <s v="URG-2023-02"/>
    <n v="0"/>
    <n v="0"/>
    <n v="0"/>
    <n v="0"/>
    <n v="0"/>
    <n v="4333100"/>
    <n v="0"/>
    <n v="0"/>
    <n v="0"/>
    <n v="0"/>
    <n v="40484514"/>
    <n v="0"/>
    <n v="0"/>
    <n v="0"/>
    <m/>
    <m/>
    <m/>
    <n v="0"/>
  </r>
  <r>
    <n v="900242742"/>
    <s v="FABILU SAS"/>
    <s v="FS"/>
    <n v="184596"/>
    <s v="FS184596"/>
    <s v="'FS184596', "/>
    <s v="900242742_FS184596"/>
    <d v="2022-06-10T00:00:00"/>
    <d v="2022-07-01T00:00:00"/>
    <n v="441688"/>
    <n v="355441"/>
    <s v="EVENTO"/>
    <s v="CALI"/>
    <s v="URGENCIA"/>
    <m/>
    <n v="441688"/>
    <n v="0"/>
    <n v="0"/>
    <m/>
    <s v="Factura cancelada (Acuerdo 1)"/>
    <x v="11"/>
    <n v="355441"/>
    <n v="4800062471"/>
    <m/>
    <m/>
    <m/>
    <s v="Finalizada"/>
    <d v="2022-06-10T00:00:00"/>
    <d v="2022-07-01T00:00:00"/>
    <d v="2022-07-01T00:00:00"/>
    <m/>
    <n v="1004"/>
    <s v="Más de 360"/>
    <n v="441688"/>
    <n v="441688"/>
    <n v="0"/>
    <n v="0"/>
    <n v="0"/>
    <n v="0"/>
    <n v="0"/>
    <n v="0"/>
    <m/>
    <m/>
    <m/>
    <m/>
    <n v="0"/>
    <n v="441688"/>
    <n v="0"/>
    <m/>
    <m/>
    <m/>
    <m/>
    <m/>
    <s v="MIG-900242742"/>
    <n v="0"/>
    <n v="0"/>
    <n v="0"/>
    <n v="0"/>
    <n v="0"/>
    <n v="0"/>
    <n v="0"/>
    <n v="0"/>
    <n v="0"/>
    <n v="355441"/>
    <n v="0"/>
    <n v="0"/>
    <n v="432854"/>
    <n v="0"/>
    <n v="4800062471"/>
    <d v="2024-01-30T00:00:00"/>
    <s v="INGRESO X RECONOCIMIENTO PRUEBAS COVID-PROCESAMIEN"/>
    <n v="3870582"/>
  </r>
  <r>
    <n v="900242742"/>
    <s v="FABILU SAS"/>
    <s v="FS"/>
    <n v="216610"/>
    <s v="FS216610"/>
    <s v="'FS216610', "/>
    <s v="900242742_FS216610"/>
    <d v="2022-10-29T00:00:00"/>
    <d v="2022-11-18T00:00:00"/>
    <n v="11620312"/>
    <n v="7486010"/>
    <s v="EVENTO"/>
    <s v="CALI"/>
    <s v="URGENCIA"/>
    <m/>
    <n v="11620312"/>
    <n v="0"/>
    <n v="0"/>
    <m/>
    <s v="Factura cancelada parcialmente - saldo en programacion de pago(Acuerdo 1)"/>
    <x v="11"/>
    <n v="7486010"/>
    <n v="4800067890"/>
    <m/>
    <m/>
    <m/>
    <s v="Finalizada"/>
    <d v="2022-10-29T00:00:00"/>
    <d v="2024-07-12T00:00:00"/>
    <d v="2024-07-30T00:00:00"/>
    <m/>
    <n v="244"/>
    <s v="181-360"/>
    <n v="11620312"/>
    <n v="11620312"/>
    <n v="0"/>
    <n v="0"/>
    <n v="0"/>
    <n v="0"/>
    <n v="0"/>
    <n v="0"/>
    <m/>
    <m/>
    <s v="SOAT_DEVOLUCION DE FACTURA CON SOPORTES COMPLETOS: 1.NO SEEVIDENCIA AUTORIZACION PARA LOS SERVICIOS FACTURAD 2.PRESENTAR CARTA DE AGOTAMIENTO DE POLIZA SOAT KEVIN YALANDA"/>
    <s v="Claudia Marcela Diaz Perez"/>
    <n v="232406"/>
    <n v="11620312"/>
    <n v="0"/>
    <m/>
    <m/>
    <m/>
    <s v="Urgencias"/>
    <m/>
    <s v="URG-2023-02"/>
    <n v="0"/>
    <n v="0"/>
    <n v="0"/>
    <n v="0"/>
    <n v="0"/>
    <n v="0"/>
    <n v="0"/>
    <n v="0"/>
    <n v="0"/>
    <n v="7486010"/>
    <n v="0"/>
    <n v="0"/>
    <n v="11387906"/>
    <n v="0"/>
    <n v="4800067890"/>
    <d v="2025-03-18T00:00:00"/>
    <s v="PAGO DIRECTO RC 2DO PROC. MARZO"/>
    <n v="112048144"/>
  </r>
  <r>
    <n v="900242742"/>
    <s v="FABILU SAS"/>
    <s v="FS"/>
    <n v="34212"/>
    <s v="FS34212"/>
    <s v="'FS34212', "/>
    <s v="900242742_FS34212"/>
    <d v="2020-07-31T00:00:00"/>
    <d v="2020-08-11T00:00:00"/>
    <n v="29078483"/>
    <n v="741525"/>
    <s v="EVENTO"/>
    <s v="CALI"/>
    <s v="URGENCIA"/>
    <m/>
    <n v="29078483"/>
    <n v="0"/>
    <n v="0"/>
    <m/>
    <s v="Factura pendiente en programacion de pago (Acuerdo 1)"/>
    <x v="11"/>
    <n v="726695"/>
    <n v="1222451944"/>
    <m/>
    <m/>
    <m/>
    <s v="Finalizada"/>
    <d v="2020-07-31T00:00:00"/>
    <d v="2020-08-11T00:00:00"/>
    <d v="2023-11-18T00:00:00"/>
    <m/>
    <n v="499"/>
    <s v="Más de 360"/>
    <n v="29078483"/>
    <n v="988700"/>
    <n v="0"/>
    <n v="0"/>
    <n v="0"/>
    <n v="0"/>
    <n v="247175"/>
    <n v="0"/>
    <m/>
    <m/>
    <s v="SE DEVUELVE FACTURA CON SOPORTES ORIGINALES NO SE EVIDENCIA: 1-FACTURA DE VENTA EMITIDA A LA ASEGURADORA SOAT ,2-CERTIF ICADO POR ASEGURADORA SOAT DEL CONSUMO TOTAL DE LA POLIZA ,3 N-NO CUENTA CON AUTORIZACION POR LOSSERVICIOS SOLICITADOS , FAVOR VALIDAR Y ANEXAR LO REQUERIDO PARA DAR TRAMITE.JENNIFE R REBOLLEDO"/>
    <s v="Acta Conciliacion N°32"/>
    <n v="14831"/>
    <n v="741525"/>
    <n v="0"/>
    <m/>
    <m/>
    <m/>
    <m/>
    <m/>
    <s v="MIG-900242742"/>
    <n v="0"/>
    <n v="0"/>
    <n v="0"/>
    <n v="0"/>
    <n v="0"/>
    <n v="0"/>
    <n v="0"/>
    <n v="0"/>
    <n v="0"/>
    <n v="741525"/>
    <n v="0"/>
    <n v="0"/>
    <n v="27527987"/>
    <n v="0"/>
    <n v="2201421149"/>
    <d v="2023-08-15T00:00:00"/>
    <s v="(en blanco)"/>
    <n v="112960585"/>
  </r>
  <r>
    <n v="900242742"/>
    <s v="FABILU SAS"/>
    <s v="FS"/>
    <n v="216664"/>
    <s v="FS216664"/>
    <s v="'FS216664', "/>
    <s v="900242742_FS216664"/>
    <d v="2022-10-30T00:00:00"/>
    <d v="2022-11-18T00:00:00"/>
    <n v="20695931"/>
    <n v="18984231"/>
    <s v="EVENTO"/>
    <s v="CALI"/>
    <s v="URGENCIA"/>
    <m/>
    <n v="20695931"/>
    <n v="0"/>
    <n v="0"/>
    <m/>
    <s v="Factura pendiente en programacion de pago (Acuerdo 1)"/>
    <x v="11"/>
    <n v="18604546"/>
    <n v="1911362759"/>
    <m/>
    <m/>
    <m/>
    <s v="Finalizada"/>
    <d v="2022-10-30T00:00:00"/>
    <d v="2022-11-18T00:00:00"/>
    <d v="2024-03-13T00:00:00"/>
    <m/>
    <n v="383"/>
    <s v="Más de 360"/>
    <n v="20695931"/>
    <n v="1711700"/>
    <n v="0"/>
    <n v="0"/>
    <n v="0"/>
    <n v="0"/>
    <n v="523300"/>
    <n v="0"/>
    <m/>
    <m/>
    <s v="SOAT_DEVOLUCION DE FACTURA CON SOPORTES COMPLETOS: 1.NO SEEVIDENCIA AUTORIZACION PARA LOS SERVICIOS FACTURAD 2.PRESENTAR CARTA DE AGOTAMIENTO DE POLIZA SOAT KEVIN YALANDA"/>
    <s v="Acta Conciliacion N°113"/>
    <n v="23768"/>
    <n v="1188400"/>
    <n v="0"/>
    <m/>
    <m/>
    <m/>
    <m/>
    <m/>
    <s v="MIG-900242742"/>
    <n v="0"/>
    <n v="0"/>
    <n v="0"/>
    <n v="0"/>
    <n v="0"/>
    <n v="0"/>
    <n v="0"/>
    <n v="0"/>
    <n v="0"/>
    <n v="18984231"/>
    <n v="0"/>
    <n v="0"/>
    <n v="1164632"/>
    <n v="0"/>
    <n v="4800064328"/>
    <d v="2024-07-11T00:00:00"/>
    <s v="PAGO DIRECTO REGIMEN SUBSIDIADO JUNIO 2024"/>
    <n v="23806762"/>
  </r>
  <r>
    <n v="900242742"/>
    <s v="FABILU SAS"/>
    <s v="FB"/>
    <n v="47882"/>
    <s v="FB47882"/>
    <s v="'FB47882', "/>
    <s v="900242742_FB47882"/>
    <d v="2019-10-22T00:00:00"/>
    <d v="2019-11-20T00:00:00"/>
    <n v="81157662"/>
    <n v="51749728"/>
    <s v="EVENTO"/>
    <s v="CALI"/>
    <s v="URGENCIA"/>
    <m/>
    <n v="81157662"/>
    <n v="0"/>
    <n v="0"/>
    <m/>
    <s v="Factura pendiente en programacion de pago (Acuerdo 1)"/>
    <x v="11"/>
    <n v="50703201"/>
    <n v="4800064132"/>
    <m/>
    <m/>
    <m/>
    <s v="Finalizada"/>
    <d v="2019-10-22T00:00:00"/>
    <d v="2020-02-27T00:00:00"/>
    <d v="2020-02-27T00:00:00"/>
    <m/>
    <n v="1859"/>
    <s v="Más de 360"/>
    <n v="81157662"/>
    <n v="81157662"/>
    <n v="0"/>
    <n v="0"/>
    <n v="0"/>
    <n v="0"/>
    <n v="0"/>
    <n v="0"/>
    <m/>
    <m/>
    <s v="SE SOSTIENE DEVOLUCION , NO SE EVIDENCIA :1- CERTIFICA POR ASEGURADORA SOAT DEL CONSUMO TOTAL DE LA POLIZA DECRETO 056 D E 2015 ,2-NO SE EVIDENCIA AUTORIZACION POR LOS SERVICIOS PRE STADOS , FAVOR SOLICITAR AL CORREO CAPAUTORIZACIONES@EPSCOMF ENALCOVALLE.COM.CO, FAVOR VALIDAR Y ANEXAR LO REQUERIDO PARA  DAR TRAMITE DE PAGO. JENNIFER REBOLLEDO"/>
    <m/>
    <n v="0"/>
    <n v="0"/>
    <n v="0"/>
    <m/>
    <m/>
    <m/>
    <m/>
    <m/>
    <s v="MIG-900242742"/>
    <n v="0"/>
    <n v="0"/>
    <n v="0"/>
    <n v="0"/>
    <n v="0"/>
    <n v="0"/>
    <n v="0"/>
    <n v="0"/>
    <n v="0"/>
    <n v="51749728"/>
    <n v="0"/>
    <n v="0"/>
    <n v="79534509"/>
    <n v="0"/>
    <n v="4800064132"/>
    <d v="2024-06-21T00:00:00"/>
    <m/>
    <n v="0"/>
  </r>
  <r>
    <n v="900242742"/>
    <s v="FABILU SAS"/>
    <s v="FS"/>
    <n v="212052"/>
    <s v="FS212052"/>
    <s v="'FS212052', "/>
    <s v="900242742_FS212052"/>
    <d v="2022-10-13T00:00:00"/>
    <d v="2022-11-18T00:00:00"/>
    <n v="116102974"/>
    <n v="93176969"/>
    <s v="EVENTO"/>
    <s v="CALI"/>
    <s v="URGENCIA"/>
    <m/>
    <n v="116102974"/>
    <n v="0"/>
    <n v="0"/>
    <m/>
    <s v="Factura pendiente en programacion de pago (Acuerdo 1)"/>
    <x v="11"/>
    <n v="91313430"/>
    <n v="1911362754"/>
    <m/>
    <m/>
    <m/>
    <s v="Finalizada"/>
    <d v="2022-10-13T00:00:00"/>
    <d v="2022-11-18T00:00:00"/>
    <d v="2024-03-13T00:00:00"/>
    <m/>
    <n v="383"/>
    <s v="Más de 360"/>
    <n v="116102974"/>
    <n v="22926005"/>
    <n v="0"/>
    <n v="0"/>
    <n v="0"/>
    <n v="0"/>
    <n v="680050"/>
    <n v="0"/>
    <m/>
    <m/>
    <s v="SOAT_DEVOLUCION DE FACTURA CON SOPORTES COMPLETOS: 1.NO SEEVIDENCIA AUTORIZACION PARA LOS SERVICIOS FACTURAD 2.PRESENTAR CARTA DE AGOTAMIENTO DE POLIZA SOAT KEVIN YALANDA"/>
    <s v="Acta Conciliacion N°113"/>
    <n v="444919"/>
    <n v="22245955"/>
    <n v="0"/>
    <m/>
    <m/>
    <m/>
    <m/>
    <m/>
    <s v="MIG-900242742"/>
    <n v="0"/>
    <n v="0"/>
    <n v="0"/>
    <n v="0"/>
    <n v="0"/>
    <n v="0"/>
    <n v="0"/>
    <n v="0"/>
    <n v="0"/>
    <n v="93176969"/>
    <n v="0"/>
    <n v="0"/>
    <n v="21801036"/>
    <n v="0"/>
    <n v="4800064328"/>
    <d v="2024-07-11T00:00:00"/>
    <s v="PAGO DIRECTO REGIMEN SUBSIDIADO JUNIO 2024"/>
    <n v="23806762"/>
  </r>
  <r>
    <n v="900242742"/>
    <s v="FABILU SAS"/>
    <s v="FS"/>
    <n v="220541"/>
    <s v="FS220541"/>
    <s v="'FS220541', "/>
    <s v="900242742_FS220541"/>
    <d v="2022-11-11T00:00:00"/>
    <d v="2022-12-17T00:00:00"/>
    <n v="25445479"/>
    <n v="2161950"/>
    <s v="EVENTO"/>
    <s v="CALI"/>
    <s v="URGENCIA"/>
    <m/>
    <n v="25445479"/>
    <n v="0"/>
    <n v="0"/>
    <m/>
    <s v="Factura pendiente en programacion de pago (Acuerdo 1)"/>
    <x v="11"/>
    <n v="0"/>
    <m/>
    <m/>
    <m/>
    <m/>
    <s v="Finalizada"/>
    <d v="2022-11-11T00:00:00"/>
    <d v="2022-12-17T00:00:00"/>
    <d v="2023-03-18T00:00:00"/>
    <m/>
    <n v="744"/>
    <s v="Más de 360"/>
    <n v="25445479"/>
    <n v="2882600"/>
    <n v="0"/>
    <n v="0"/>
    <n v="0"/>
    <n v="0"/>
    <n v="2882600"/>
    <n v="0"/>
    <m/>
    <m/>
    <s v="SOAT:DEVOLUCION DE FACTURA CON SOPORTES COMPLETOS: 1.NO SE EVINDENCIA AUTORIZACION PARA LOS SERVICIOS FACTURADOS 2.NO SE  EVIDENCIA FACTURA DE AGOTAMEINTO DE POLIZA SOAT 3.NO SE EVI DENCIA FACTURA DE MOST. 4. MAYOR VALOR EN LIQUIDACION DE CX SE RECONOCE EL VALOR DE LAS CX. $6.489.900 ESTAN MAL LIQUIDADAS. KEVIN YALANDA"/>
    <m/>
    <n v="0"/>
    <n v="0"/>
    <n v="0"/>
    <m/>
    <m/>
    <m/>
    <m/>
    <m/>
    <s v="MIG-900242742"/>
    <n v="0"/>
    <n v="0"/>
    <n v="0"/>
    <n v="0"/>
    <n v="0"/>
    <n v="0"/>
    <n v="0"/>
    <n v="0"/>
    <n v="0"/>
    <n v="2161950"/>
    <n v="0"/>
    <n v="0"/>
    <n v="22111621"/>
    <n v="0"/>
    <n v="4800067034"/>
    <d v="2025-01-28T00:00:00"/>
    <s v="PAGO DIRECTO RC 3TER PROC. ENERO"/>
    <n v="116867313"/>
  </r>
  <r>
    <n v="900242742"/>
    <s v="FABILU SAS"/>
    <s v="FS"/>
    <n v="190570"/>
    <s v="FS190570"/>
    <s v="'FS190570', "/>
    <s v="900242742_FS190570"/>
    <d v="2022-07-13T00:00:00"/>
    <d v="2022-08-05T00:00:00"/>
    <n v="677050"/>
    <n v="677050"/>
    <s v="EVENTO"/>
    <s v="CALI"/>
    <s v="URGENCIA"/>
    <m/>
    <n v="677050"/>
    <n v="0"/>
    <n v="0"/>
    <m/>
    <s v="Factura pendiente en programacion de pago (Acuerdo 1)"/>
    <x v="11"/>
    <n v="663509"/>
    <n v="1222485327"/>
    <m/>
    <m/>
    <m/>
    <s v="Finalizada"/>
    <d v="2022-07-13T00:00:00"/>
    <d v="2024-07-11T00:00:00"/>
    <d v="2024-07-31T00:00:00"/>
    <m/>
    <n v="243"/>
    <s v="181-360"/>
    <n v="677050"/>
    <n v="677050"/>
    <n v="0"/>
    <n v="0"/>
    <n v="0"/>
    <n v="0"/>
    <n v="0"/>
    <n v="0"/>
    <m/>
    <m/>
    <s v="SOAT:DEVOLUCION DE FACTURA CON SOPORTES COMPLETOS_:NO SE EVIDENCIA GESTION OPORTUNA DE SOLICITUD DE AUTORIZACION PARA LA  CUENTA, NO SE EVIDENCIA SOLICITUD DE AUTORIZACION DE EGRESO  DEL PACIENTE A LA CAP capautorizaciones@epscomfenalcovalle."/>
    <s v="Luis Ernesto Guerrero Galeano"/>
    <n v="13541"/>
    <n v="677050"/>
    <n v="0"/>
    <m/>
    <m/>
    <m/>
    <s v="Urgencias"/>
    <m/>
    <s v="MIG-900242742"/>
    <n v="0"/>
    <n v="0"/>
    <n v="0"/>
    <n v="0"/>
    <n v="0"/>
    <n v="0"/>
    <n v="0"/>
    <n v="0"/>
    <n v="0"/>
    <n v="677050"/>
    <n v="0"/>
    <n v="0"/>
    <n v="0"/>
    <n v="0"/>
    <m/>
    <m/>
    <m/>
    <n v="0"/>
  </r>
  <r>
    <n v="900242742"/>
    <s v="FABILU SAS"/>
    <s v="FS"/>
    <n v="118181"/>
    <s v="FS118181"/>
    <s v="'FS118181', "/>
    <s v="900242742_FS118181"/>
    <d v="2021-09-08T00:00:00"/>
    <d v="2021-09-20T00:00:00"/>
    <n v="1266800"/>
    <n v="1266800"/>
    <s v="EVENTO"/>
    <s v="CALI"/>
    <s v="URGENCIA"/>
    <m/>
    <n v="1266800"/>
    <n v="0"/>
    <n v="0"/>
    <m/>
    <s v="Factura pendiente en programacion de pago (Acuerdo 1)"/>
    <x v="11"/>
    <n v="1241464"/>
    <n v="136601159"/>
    <m/>
    <m/>
    <m/>
    <s v="Finalizada"/>
    <d v="2021-09-08T00:00:00"/>
    <d v="2024-08-13T00:00:00"/>
    <d v="2024-08-29T00:00:00"/>
    <m/>
    <n v="214"/>
    <s v="181-360"/>
    <n v="1266800"/>
    <n v="1266800"/>
    <n v="0"/>
    <n v="0"/>
    <n v="0"/>
    <n v="0"/>
    <n v="0"/>
    <n v="0"/>
    <m/>
    <m/>
    <s v="SE REALIZA DEVOLUCION DE FACTURA: 1. PRESENTAR FACTURA INICIAL PARA DAR TRAMITE A LA AUDITORIA Y VALIDACION DE LA MISMA, 2. SOLICITAR AUTORIZACION DE LA CX Y/O VALIDACION EN EL CORR EO capautorizaciones@epscomfenalcovalle.com.co 3. LA VALIDCION CORRESPONDENDIENTE EN LA CAP CON TODOS LOS D OCUMENTOS Y PRESENTAR NUEVAMENTE PARA DAR CONTINUIDAD CON EL  PAGO DE LA FACTURA. KEVIN YALANDA"/>
    <s v="Luis Ernesto Guerrero Galeano"/>
    <n v="25336"/>
    <n v="1266800"/>
    <n v="0"/>
    <m/>
    <m/>
    <m/>
    <s v="Urgencias"/>
    <m/>
    <s v="URG-2023-02"/>
    <n v="0"/>
    <n v="0"/>
    <n v="0"/>
    <n v="0"/>
    <n v="0"/>
    <n v="0"/>
    <n v="0"/>
    <n v="0"/>
    <n v="0"/>
    <n v="1266800"/>
    <n v="0"/>
    <n v="0"/>
    <n v="0"/>
    <n v="0"/>
    <m/>
    <m/>
    <m/>
    <n v="0"/>
  </r>
  <r>
    <n v="900242742"/>
    <s v="FABILU SAS"/>
    <s v="FS"/>
    <n v="216598"/>
    <s v="FS216598"/>
    <s v="'FS216598', "/>
    <s v="900242742_FS216598"/>
    <d v="2022-10-29T00:00:00"/>
    <d v="2022-11-18T00:00:00"/>
    <n v="1322888"/>
    <n v="1322888"/>
    <s v="EVENTO"/>
    <s v="CALI"/>
    <s v="URGENCIA"/>
    <m/>
    <n v="1322888"/>
    <n v="0"/>
    <n v="0"/>
    <m/>
    <s v="Factura pendiente en programacion de pago (Acuerdo 1)"/>
    <x v="11"/>
    <n v="1296430"/>
    <n v="1222485351"/>
    <m/>
    <m/>
    <m/>
    <s v="Finalizada"/>
    <d v="2022-10-29T00:00:00"/>
    <d v="2024-07-11T00:00:00"/>
    <d v="2024-07-31T00:00:00"/>
    <m/>
    <n v="243"/>
    <s v="181-360"/>
    <n v="1322888"/>
    <n v="1322888"/>
    <n v="0"/>
    <n v="0"/>
    <n v="0"/>
    <n v="0"/>
    <n v="0"/>
    <n v="0"/>
    <m/>
    <m/>
    <s v="SOAT_DEVOLUCION DE FACTURA CON SOPORTES COMPLETOS: 1.NO SE EVINDENCIA AUTORIZACION PARA LOS SERVICIOS FACTURADOS 2.NO HA Y OBJECCIONES POR PERTINENCIA MEDICA 3.NO SE EVIDENCIA AGOTA MIENTO DE POLIZA EMITIDA POR LA ASEGURADORA. KEVIN YALANDA"/>
    <s v="Luis Ernesto Guerrero Galeano"/>
    <n v="26458"/>
    <n v="1322888"/>
    <n v="0"/>
    <m/>
    <m/>
    <m/>
    <s v="Urgencias"/>
    <m/>
    <s v="MIG-900242742"/>
    <n v="0"/>
    <n v="0"/>
    <n v="0"/>
    <n v="0"/>
    <n v="0"/>
    <n v="0"/>
    <n v="0"/>
    <n v="0"/>
    <n v="0"/>
    <n v="1322888"/>
    <n v="0"/>
    <n v="0"/>
    <n v="0"/>
    <n v="0"/>
    <m/>
    <m/>
    <m/>
    <n v="0"/>
  </r>
  <r>
    <n v="900242742"/>
    <s v="FABILU SAS"/>
    <s v="FS"/>
    <n v="286861"/>
    <s v="FS286861"/>
    <s v="'FS286861', "/>
    <s v="900242742_FS286861"/>
    <d v="2023-11-01T00:00:00"/>
    <d v="2023-11-09T00:00:00"/>
    <n v="253753669"/>
    <n v="241291769"/>
    <s v="EVENTO"/>
    <s v="CALI"/>
    <s v="URGENCIA"/>
    <m/>
    <n v="0"/>
    <n v="145264576"/>
    <n v="0"/>
    <m/>
    <s v="Factura pendiente en programacion de pago (Acuerdo 2)"/>
    <x v="12"/>
    <n v="236465934"/>
    <n v="1222389812"/>
    <m/>
    <m/>
    <m/>
    <s v="Finalizada"/>
    <d v="2023-11-01T00:00:00"/>
    <d v="2023-11-09T00:00:00"/>
    <d v="2024-06-17T00:00:00"/>
    <m/>
    <n v="287"/>
    <s v="181-360"/>
    <n v="253753669"/>
    <n v="42806047"/>
    <n v="0"/>
    <n v="0"/>
    <n v="0"/>
    <n v="0"/>
    <n v="12461900"/>
    <n v="0"/>
    <m/>
    <m/>
    <s v="SE SOSTIENE OBJECION INICIALMENTE PLANTEADA SE APLICA GLOSA A LAS AYUDAS DIAGNOSTICAS FACTURADOS SERVICIO QUE NO SE ENCUENTRA HOMOLOGADO EN TARIFARIO SOAT IPS NO SOLICITO AUTORIZACION, NO SE EVIDENCIA COTIZACION PARA ESTE SERVICIO. 908859 IDENTIFICACION SIMULTANEA DE MULTIPLE PATOGENOS POR PRUEBAS MOLECULARES CANT 2 903065 PRO PEPTIDO ATRIAL NATRIURETICO |SE SOSTIENE OBJECION INICIALMENTE PLANTEADA. Se aplica glosa a las ayudas diagnosticas: 19510 Hemoclasificación prueba globular - 19511 Hemoclasificación prueba sérica incluidas en la prueba de compatibilidad cruzada |SE SOSTIENE OBJECION, LA RESPUESTA EMITIDA POR LA IPS, NO SUBSANA LA OBJECION REALIZADA, SE REFIERE A CONCEPTOS DIFERENTES. .Se aplica glosa por valor de $18.472.547 que obedecen al tope que debe cubrir el ADRES como segundo pagador segun normatividad vigente DEC 2497/2022 Cuando se valida informacion no se evidencia factura y detalle dirigida al ADRES teniendo en cuenta que el paciente se accidento en vehiculo (segun soportes adjuntos) que se encuentra incluido en catagoria diferencial por riesgo, donde LA IPS debera facturar a la aseguradora (LIBERTY SEGUROS) los 263.13 UVT (11.159.869) Y al segun pagador (ADRES) LOS 438.55 UVT (18.472.547) agotado este tope la IPS debera facturar a la EPS los demas servicios de salud que consumio el paciente. Se requiere que la IPS factura de acuerdo a la normatividad vigente para operar el ramo SOAT ya que somos responsables de garantizar la adecuada y eficiente recopilacion y diligenciamiento de la informacion y demas datos necesarios para el reconocimeinto de los servicios facturados. |SE SOSTIENE OBJECION INICIALMENTE PLANTEADA. SE GLOSA ITEM 38525, CANTIDAD 12 LOS DIAS 16-17-18-19-20-21-22-23-24-25-26-27 DE SEPTIEMBRE DE 2023, DE ACUERDO A REVISION DE HISTORIA CLINICA DEL PACIENTE CON FRANCA MEJORIA, CON OXIMETRIAS EN METAS, SIGNOS VITALES EN RANGOS DE NORMALIDAD, PARACLINICOS DE CONTROL SIN ALTERACIONES, DURANTE LOS DIAS MENCIONADOS A LA ESPERA DE ACEPTACION DE HOME CARE POR PARTE DE ACUEDIENTE DEL PACIENTE, DADAS LAS CONDICIONES EVIDENCIADAS EL PACIENTE PUDO SER MANEJADO EN UNIDAD DE CUIDADO INTERMEDIO SE RECONOCE 38825 Y SE GLOSA LA DIFERENCIA. * SE GLOSA ITEM 38525, CANTIDAD 4 LOS DIAS 27-28-29-30 DE JULIO DE 2023 DE ACUERDO A NOTAS DE EVOLUCION PACIENTE SE ENCUENTRA PENDIENTE DE PROCEDIMIENTO GASTROSTOMIA Y TRAQUEOSTOMIA A LA ESPERA DE AUTORIZACION POR PARTE DE LA ERP, LO ANTERIOR NO JUSTIFICA LA FALLA EN OPORTUNIDAD DE ATENCION DEL PACIENTE. DE ACUERDO CON RESOLUCION 3047 DE 2008 ARTICULO 4TO POSTERIOR A 2 HORAS Y REALIZAR 4 ENVIOS A ERP Y ENTES TERRITORIALES SE CONFIGURA SILENCIO ADMINISTRATIVO Y EL SERVICIO ES AUTORIZADO, TENIENDO EN CUENTA LO ANTERIOR NO SE RECONOCEN LOS ESTANCIA DE LOS DIAS MENCIONADOS POR INOOPORTUNIDAD EN EJECUCION DE LOS PROCEDIMIENTOS. |SE SOSTIENE OBJECION INICIALMENTE PLANTEADA. SE GLOSA ITEM 19806, CANTIDAD 23, PACIENTE POLITRAUMATIZADO, EN EL CONTEXTO DEL PACIENTE LA PCR DE CUANTITATIVA DE ALTRA PRECISION NO TIENE UTILIDAD ALGUNA PUESTO QUE LA MISMA ES UTIL COMO MARCADOR DE INFLAMACION PREDICTIVO PARA ENFERMEDAD CARDIOVASCULAR LA CUAL NO ES PERTINENTE EN PACIENTE DE 12 AÑOS, SE HOMOLOGA A PCR MANUAL O SEMICUANTITATIVA Y SE GLOSA LA DIFERENCIA * SE GLOSA 19510-19511, LAS MENCIONADAS PRUEBAS SE ENCUENTRAN INCLUIDAS EN 19828 DE ACUERDO A ARTICULO 21 * SE REALIZA OBJECION A ITEM HM1104, CANTIDAD 2, NO SE CONSIDERA PERTIENENTE EL COBRO DE ANGIOGRAFIA DE MANERA ADICIONAL TENIENDO EN CUENTA QUE SE ESTA RECONOCIENDO PANANGIOGRAFIA REALIZADA EL MISMO DIA. |SE SOTIENE OBJECION SE REALIZAO OBJECION A 9185, LA INSERCION DE EL CATETER SUBCLAVIO EJECUTADA POR CIRUGIA HACE PARTE DE LA ESTANCIA EN UNIDA DE CUIDADO INTENSIVO, NO FACTURABLE "/>
    <s v="Acta Conciliacion N°193"/>
    <n v="606883"/>
    <n v="30344147"/>
    <n v="0"/>
    <m/>
    <m/>
    <m/>
    <s v="Urgencias"/>
    <m/>
    <s v="URG-2023-02"/>
    <n v="0"/>
    <n v="0"/>
    <n v="0"/>
    <n v="0"/>
    <n v="0"/>
    <n v="0"/>
    <n v="0"/>
    <n v="0"/>
    <n v="0"/>
    <n v="0"/>
    <n v="241291769"/>
    <n v="0"/>
    <n v="0"/>
    <n v="0"/>
    <m/>
    <m/>
    <m/>
    <n v="0"/>
  </r>
  <r>
    <n v="900242742"/>
    <s v="FABILU SAS"/>
    <s v="FS"/>
    <n v="246398"/>
    <s v="FS246398"/>
    <s v="'FS246398', "/>
    <s v="900242742_FS246398"/>
    <d v="2023-02-28T00:00:00"/>
    <d v="2023-03-10T00:00:00"/>
    <n v="50062545"/>
    <n v="46782255"/>
    <s v="EVENTO"/>
    <s v="CALI"/>
    <s v="URGENCIA"/>
    <m/>
    <n v="0"/>
    <n v="46782255"/>
    <n v="0"/>
    <m/>
    <s v="Factura pendiente en programacion de pago (Acuerdo 2)"/>
    <x v="12"/>
    <n v="45846610"/>
    <n v="1222389810"/>
    <m/>
    <m/>
    <m/>
    <s v="Finalizada"/>
    <d v="2023-02-28T00:00:00"/>
    <d v="2024-02-02T00:00:00"/>
    <d v="2024-03-13T00:00:00"/>
    <m/>
    <n v="383"/>
    <s v="Más de 360"/>
    <n v="50062545"/>
    <n v="3280290"/>
    <n v="0"/>
    <n v="0"/>
    <n v="0"/>
    <n v="0"/>
    <n v="3280290"/>
    <n v="0"/>
    <m/>
    <m/>
    <s v="Se aplica glosa por pertinencia: *Corrección hundimiento craneano facturan 2. No se acepta, se acepta la Craneoplastia con reemplazo óseo.  $ 3.202.200 |Se aplica glosa al material facturado: *Insumos no facturables, incluidos en derechos de sala: Placa electrobisturí- Lápiz electrobisturí.  $ 78.090"/>
    <s v="Acta Conciliacion N°113"/>
    <n v="0"/>
    <n v="0"/>
    <n v="0"/>
    <m/>
    <m/>
    <m/>
    <s v="Urgencias"/>
    <m/>
    <s v="URG-2023-02"/>
    <n v="0"/>
    <n v="0"/>
    <n v="0"/>
    <n v="0"/>
    <n v="0"/>
    <n v="0"/>
    <n v="0"/>
    <n v="0"/>
    <n v="0"/>
    <n v="0"/>
    <n v="46782255"/>
    <n v="0"/>
    <n v="0"/>
    <n v="0"/>
    <m/>
    <m/>
    <m/>
    <n v="0"/>
  </r>
  <r>
    <n v="900242742"/>
    <s v="FABILU SAS"/>
    <s v="FS"/>
    <n v="183175"/>
    <s v="FS183175"/>
    <s v="'FS183175', "/>
    <s v="900242742_FS183175"/>
    <d v="2022-06-03T00:00:00"/>
    <d v="2022-07-18T00:00:00"/>
    <n v="42663594"/>
    <n v="27307072"/>
    <s v="EVENTO"/>
    <s v="CALI"/>
    <s v="URGENCIA"/>
    <m/>
    <n v="0"/>
    <n v="27515422"/>
    <n v="0"/>
    <m/>
    <s v="Factura pendiente en programacion de pago (Acuerdo 2)"/>
    <x v="12"/>
    <n v="27067300"/>
    <n v="4800064652"/>
    <m/>
    <m/>
    <m/>
    <s v="Finalizada"/>
    <d v="2022-06-03T00:00:00"/>
    <d v="2022-07-18T00:00:00"/>
    <d v="2024-07-30T00:00:00"/>
    <m/>
    <n v="244"/>
    <s v="181-360"/>
    <n v="42663594"/>
    <n v="277800"/>
    <n v="0"/>
    <n v="0"/>
    <n v="0"/>
    <n v="0"/>
    <n v="69450"/>
    <n v="0"/>
    <m/>
    <m/>
    <s v="SOAT_DEVOLUCION DE FACTURA CON SOPORTES COMPLETOS. 1.PROCEDIMIENTO NO SOPORTADO:COLGAJO PIEL REGIONAL MAYO 03 2.NO SE EV IDENCIA OLICITUD DE AUTORIZACION DE EGRESO, CORREO REMITIDO CAP autorizacionescap@epscomfenalcovalle.com.co 3.CERTIFICAC ION DE AGOTAMIENTO DE POLIZA EMITIDO POR LA ASEGURADORA SOAT -KEVIN YALANDA"/>
    <s v="Acta Conciliacion N°263"/>
    <n v="4167"/>
    <n v="208350"/>
    <n v="0"/>
    <m/>
    <m/>
    <m/>
    <m/>
    <m/>
    <s v="MIG-900242742"/>
    <n v="0"/>
    <n v="0"/>
    <n v="0"/>
    <n v="0"/>
    <n v="0"/>
    <n v="0"/>
    <n v="0"/>
    <n v="0"/>
    <n v="0"/>
    <n v="0"/>
    <n v="27307072"/>
    <n v="0"/>
    <n v="204183"/>
    <n v="0"/>
    <n v="2201580503"/>
    <d v="2025-01-03T00:00:00"/>
    <s v="(en blanco)"/>
    <n v="47187386"/>
  </r>
  <r>
    <n v="900242742"/>
    <s v="FABILU SAS"/>
    <s v="FS"/>
    <n v="159660"/>
    <s v="FS159660"/>
    <s v="'FS159660', "/>
    <s v="900242742_FS159660"/>
    <d v="2022-02-17T00:00:00"/>
    <d v="2022-03-05T00:00:00"/>
    <n v="74352991"/>
    <n v="26223521"/>
    <s v="EVENTO"/>
    <s v="CALI"/>
    <s v="URGENCIA"/>
    <m/>
    <n v="0"/>
    <n v="30964801"/>
    <n v="0"/>
    <m/>
    <s v="Factura pendiente en programacion de pago (Acuerdo 2)"/>
    <x v="12"/>
    <n v="25699051"/>
    <n v="1222469202"/>
    <m/>
    <m/>
    <m/>
    <s v="Finalizada"/>
    <d v="2022-02-17T00:00:00"/>
    <d v="2024-02-02T00:00:00"/>
    <d v="2024-06-17T00:00:00"/>
    <m/>
    <n v="287"/>
    <s v="181-360"/>
    <n v="74352991"/>
    <n v="30964801"/>
    <n v="0"/>
    <n v="0"/>
    <n v="0"/>
    <n v="0"/>
    <n v="4741280"/>
    <n v="0"/>
    <m/>
    <m/>
    <s v="AUT_Devolución de factura con soportes completos: 1.No se evidencia autorización de egreso, solicitarla al correo capautorizaciones@epscomfenalcovalle.com.co 2.No se evidenci a factura emitida al SOAT con detalle 3.No se evidencia cart a de agotamiento de poliza SOAT emitida por la aseguradora. 3.No se evidencia copia de poliza y tarjeta de propiedad del  vehiculo. Kevin Yalanda"/>
    <s v="Acta Conciliacion N°193"/>
    <n v="524470"/>
    <n v="26223521"/>
    <n v="0"/>
    <m/>
    <m/>
    <m/>
    <s v="Urgencias"/>
    <m/>
    <s v="URG-2023-02"/>
    <n v="0"/>
    <n v="0"/>
    <n v="0"/>
    <n v="0"/>
    <n v="0"/>
    <n v="0"/>
    <n v="0"/>
    <n v="0"/>
    <n v="0"/>
    <n v="0"/>
    <n v="26223521"/>
    <n v="0"/>
    <n v="42520426"/>
    <n v="0"/>
    <n v="4800063314"/>
    <d v="2024-04-16T00:00:00"/>
    <s v="PAGO DIRECTO REGIMEN SUBSIDIADO MARZO 2024"/>
    <n v="72169959"/>
  </r>
  <r>
    <n v="900242742"/>
    <s v="FABILU SAS"/>
    <s v="FS"/>
    <n v="270517"/>
    <s v="FS270517"/>
    <s v="'FS270517', "/>
    <s v="900242742_FS270517"/>
    <d v="2023-08-18T00:00:00"/>
    <d v="2023-10-12T00:00:00"/>
    <n v="23436656"/>
    <n v="22507556"/>
    <s v="EVENTO"/>
    <s v="CALI"/>
    <s v="URGENCIA"/>
    <m/>
    <n v="0"/>
    <n v="23436656"/>
    <n v="0"/>
    <m/>
    <s v="Factura pendiente en programacion de pago (Acuerdo 2)"/>
    <x v="12"/>
    <n v="22057405"/>
    <n v="1222387399"/>
    <m/>
    <m/>
    <m/>
    <s v="Finalizada"/>
    <d v="2023-08-18T00:00:00"/>
    <d v="2024-02-02T00:00:00"/>
    <d v="2024-06-25T00:00:00"/>
    <m/>
    <n v="279"/>
    <s v="181-360"/>
    <n v="23436656"/>
    <n v="11516900"/>
    <n v="0"/>
    <n v="0"/>
    <n v="0"/>
    <n v="0"/>
    <n v="929100"/>
    <n v="0"/>
    <m/>
    <m/>
    <s v="SE SOSTIENE OBJECION. COLOCACION DE MATERIAL OSEO OBTENIDO DEL FRESADO DEL FEMUR PARA COLOCACION DEL CLAVO, NO DA LUGAR A COBRO DE INERTO OSEO. (SE OBTIENE INJERTOS DE FRESADO Y SE COLOCA EN FOCO DE FRACTURA). $1.903.400 |SE SOSTIENE OBJECION * 13830 - Sutura de fascia y/o músculo y/o tendón , no se reconoce, ya ha descriocion de reparacion del vasto lateral en nota quirurgica del dia 15 de julio, donde describen: &quot;SE REALIZA SUTURA DE MUSCULO O TENDON O FASCIA O APONEUROSIS VIA ABIERTA POR LESION DE MUSCULO VASTO LATERAL¨&quot; Y LA SUTURA DE TENDÓN GLÚTEO MEDIO, NO ES FACTURABLE TODA VEZ QUE PREVIAMENTE SE HABIA REALZIADO TENOTOMÍA DE GLÚTEO MEDIO . $584.200 * Tenotomía, no factrable, via de entrada,: $344.900 |SE SOSTIENE OBJECION. Se aplica glosa a los materiales facturados, no se evidencia factura de venta del material de osteosintesis utilizado en procedimientos quirurgicos. Se requiere soporte para auditoria de la cuenta. "/>
    <s v="Acta Conciliacion N°196"/>
    <n v="211756"/>
    <n v="10587800"/>
    <n v="0"/>
    <m/>
    <m/>
    <m/>
    <s v="Urgencias"/>
    <m/>
    <s v="URG-2023-02"/>
    <n v="0"/>
    <n v="0"/>
    <n v="0"/>
    <n v="0"/>
    <n v="0"/>
    <n v="0"/>
    <n v="0"/>
    <n v="0"/>
    <n v="0"/>
    <n v="0"/>
    <n v="22507556"/>
    <n v="0"/>
    <n v="0"/>
    <n v="0"/>
    <m/>
    <m/>
    <m/>
    <n v="0"/>
  </r>
  <r>
    <n v="900242742"/>
    <s v="FABILU SAS"/>
    <s v="FS"/>
    <n v="155576"/>
    <s v="FS155576"/>
    <s v="'FS155576', "/>
    <s v="900242742_FS155576"/>
    <d v="2022-02-03T00:00:00"/>
    <d v="2022-02-21T00:00:00"/>
    <n v="105613879"/>
    <n v="9461858"/>
    <s v="EVENTO"/>
    <s v="CALI"/>
    <s v="URGENCIA"/>
    <m/>
    <n v="0"/>
    <n v="75661285"/>
    <n v="0"/>
    <m/>
    <s v="Factura pendiente en programacion de pago (Acuerdo 2)"/>
    <x v="12"/>
    <n v="9461858"/>
    <n v="4800068138"/>
    <m/>
    <m/>
    <m/>
    <s v="Finalizada"/>
    <d v="2022-02-03T00:00:00"/>
    <d v="2023-09-01T00:00:00"/>
    <d v="2024-06-17T00:00:00"/>
    <m/>
    <n v="287"/>
    <s v="181-360"/>
    <n v="105613879"/>
    <n v="81419802"/>
    <n v="0"/>
    <n v="0"/>
    <n v="0"/>
    <n v="0"/>
    <n v="6242398"/>
    <n v="0"/>
    <m/>
    <m/>
    <s v="AUT_Devolucón de factura con soportes completos:1.No se evidencia autorización emitida por la CAP al egreso del paciente Reportar cta al correo:capautorizaciones@epscomfenalcovalle   .com.co . Kevin Yalanda"/>
    <s v="Acta Conciliacion N°193"/>
    <n v="1503548"/>
    <n v="75177404"/>
    <n v="0"/>
    <m/>
    <m/>
    <m/>
    <s v="Servicios de internación y/o cirugía (Hospitalaria o Ambulatoria)"/>
    <m/>
    <s v="MIG-900242742"/>
    <n v="0"/>
    <n v="0"/>
    <n v="0"/>
    <n v="0"/>
    <n v="0"/>
    <n v="0"/>
    <n v="0"/>
    <n v="0"/>
    <n v="0"/>
    <n v="0"/>
    <n v="9461858"/>
    <n v="0"/>
    <n v="23710196"/>
    <n v="0"/>
    <n v="4800065646"/>
    <d v="2024-10-18T00:00:00"/>
    <s v="PAGO DIRECTO RC 1ER PROC. OCTUBRE"/>
    <n v="117152720"/>
  </r>
  <r>
    <n v="900242742"/>
    <s v="FABILU SAS"/>
    <s v="FS"/>
    <n v="243165"/>
    <s v="FS243165"/>
    <s v="'FS243165', "/>
    <s v="900242742_FS243165"/>
    <d v="2023-02-17T00:00:00"/>
    <d v="2023-03-10T00:00:00"/>
    <n v="9059303"/>
    <n v="9059303"/>
    <s v="EVENTO"/>
    <s v="CALI"/>
    <s v="URGENCIA"/>
    <m/>
    <n v="0"/>
    <n v="9059303"/>
    <n v="0"/>
    <m/>
    <s v="Factura pendiente en programacion de pago (Acuerdo 2)"/>
    <x v="12"/>
    <n v="8878117"/>
    <n v="1222389813"/>
    <m/>
    <m/>
    <m/>
    <s v="Finalizada"/>
    <d v="2023-02-17T00:00:00"/>
    <d v="2024-02-02T00:00:00"/>
    <d v="2024-02-28T00:00:00"/>
    <m/>
    <n v="397"/>
    <s v="Más de 360"/>
    <n v="9059303"/>
    <n v="9059303"/>
    <n v="0"/>
    <n v="0"/>
    <n v="0"/>
    <n v="0"/>
    <n v="0"/>
    <n v="0"/>
    <m/>
    <m/>
    <s v="SOAT, SE REALIZA DEVOLUCION DE LA FACTURA, AL MOMENTO DE VALIDAR LA INFORMACION SE EVIDENCIAN LAS SIGUIENTES INCONSISTEN CIAS: 1. NO HAY SOPORTE DE LA FACTURA SOAT - 2.NO SE EVIDENC IA CERTIFICADO DE AGOTAMIENTO DE LA POLIZA - 3. NO SE EVIDEN CIA AUTORIZACION PARA LOS SERVICIOS FACTURADOS POR FAVOR EST E PUNTO VALIDARLO CON EL AREA ENCARGADA PARA SU DEBIDA GESTI ON. FACTURA SIN AUDITORIA PERTINENTE - ADMINISTRATIVA POR FALTA DE SOPORTES. POR FAVOR VALIDAR Y ANEXAR SOPORTES COMPLETOS.  CLAUDIA DIAZ"/>
    <s v="Claudia Marcela Diaz Perez"/>
    <n v="181186"/>
    <n v="9059303"/>
    <n v="0"/>
    <m/>
    <m/>
    <m/>
    <s v="Urgencias"/>
    <m/>
    <s v="URG-2023-02"/>
    <n v="0"/>
    <n v="0"/>
    <n v="0"/>
    <n v="0"/>
    <n v="0"/>
    <n v="0"/>
    <n v="0"/>
    <n v="0"/>
    <n v="0"/>
    <n v="0"/>
    <n v="9059303"/>
    <n v="0"/>
    <n v="0"/>
    <n v="0"/>
    <m/>
    <m/>
    <m/>
    <n v="0"/>
  </r>
  <r>
    <n v="900242742"/>
    <s v="FABILU SAS"/>
    <s v="FS"/>
    <n v="231176"/>
    <s v="FS231176"/>
    <s v="'FS231176', "/>
    <s v="900242742_FS231176"/>
    <d v="2023-01-04T00:00:00"/>
    <d v="2023-01-11T00:00:00"/>
    <n v="7824436"/>
    <n v="7824436"/>
    <s v="EVENTO"/>
    <s v="CALI"/>
    <s v="URGENCIA"/>
    <m/>
    <n v="0"/>
    <n v="7824436"/>
    <n v="0"/>
    <m/>
    <s v="Factura pendiente en programacion de pago (Acuerdo 2)"/>
    <x v="12"/>
    <n v="7667947"/>
    <n v="1911362784"/>
    <m/>
    <m/>
    <m/>
    <s v="Finalizada"/>
    <d v="2023-01-04T00:00:00"/>
    <d v="2023-01-11T00:00:00"/>
    <d v="2023-03-17T00:00:00"/>
    <m/>
    <n v="745"/>
    <s v="Más de 360"/>
    <n v="7824436"/>
    <n v="7824436"/>
    <n v="0"/>
    <n v="0"/>
    <n v="0"/>
    <n v="0"/>
    <n v="0"/>
    <n v="0"/>
    <m/>
    <m/>
    <s v="AUTORIZACION, SE REALIZA DEVOLUCION DE LA FACTURA, NO SE EVIDENCIA AUTORIZACION (NAP DE 15 DIGITOS) PARA LOS SERVICIOS F CTURASDOS, POR FAVOR VALIDAR CON EL AREA ENCARGADA, SE FACTU RA DOBLE EL PROCEDIMIENTO QUIRURGICO 13371 OSTEOSINTESIS DE ACETABULO COMPUESTA, POR FAVOR VALIDAR APARECE DOBLEMENTE FA CTURADO. CLAUDIA DIAZ+"/>
    <m/>
    <n v="0"/>
    <n v="7824436"/>
    <n v="0"/>
    <m/>
    <m/>
    <m/>
    <m/>
    <m/>
    <s v="MIG-900242742"/>
    <n v="0"/>
    <n v="0"/>
    <n v="0"/>
    <n v="0"/>
    <n v="0"/>
    <n v="0"/>
    <n v="0"/>
    <n v="0"/>
    <n v="0"/>
    <n v="0"/>
    <n v="7824436"/>
    <n v="0"/>
    <n v="0"/>
    <n v="0"/>
    <m/>
    <m/>
    <m/>
    <n v="0"/>
  </r>
  <r>
    <n v="900242742"/>
    <s v="FABILU SAS"/>
    <s v="FS"/>
    <n v="230173"/>
    <s v="FS230173"/>
    <s v="'FS230173', "/>
    <s v="900242742_FS230173"/>
    <d v="2023-01-03T00:00:00"/>
    <d v="2023-01-11T00:00:00"/>
    <n v="7364589"/>
    <n v="7364589"/>
    <s v="EVENTO"/>
    <s v="CALI"/>
    <s v="URGENCIA"/>
    <m/>
    <n v="0"/>
    <n v="7364589"/>
    <n v="0"/>
    <m/>
    <s v="Factura pendiente en programacion de pago (Acuerdo 2)"/>
    <x v="12"/>
    <n v="7217297"/>
    <n v="1911362783"/>
    <m/>
    <m/>
    <m/>
    <s v="Finalizada"/>
    <d v="2023-01-03T00:00:00"/>
    <d v="2023-01-11T00:00:00"/>
    <d v="2023-03-17T00:00:00"/>
    <m/>
    <n v="745"/>
    <s v="Más de 360"/>
    <n v="7364589"/>
    <n v="7364589"/>
    <n v="0"/>
    <n v="0"/>
    <n v="0"/>
    <n v="0"/>
    <n v="0"/>
    <n v="0"/>
    <m/>
    <m/>
    <s v="AUTORIZACION, SE REALIZA DEVOLUCION DE LA FACTURA, NO SE EVIDENCIA AUTORIZACION (NAP DE 15 DIGITOS) PARA LOS SERVICIOS D E ESTANCIA Y DEMAS PROCEDIMIENTOS, POR FAVOR VALIDAR CON EL AREA ENCARGADA.   CLAUDIA DIAZ"/>
    <m/>
    <n v="0"/>
    <n v="7364589"/>
    <n v="0"/>
    <m/>
    <m/>
    <m/>
    <m/>
    <m/>
    <s v="MIG-900242742"/>
    <n v="0"/>
    <n v="0"/>
    <n v="0"/>
    <n v="0"/>
    <n v="0"/>
    <n v="0"/>
    <n v="0"/>
    <n v="0"/>
    <n v="0"/>
    <n v="0"/>
    <n v="7364589"/>
    <n v="0"/>
    <n v="0"/>
    <n v="0"/>
    <m/>
    <m/>
    <m/>
    <n v="0"/>
  </r>
  <r>
    <n v="900242742"/>
    <s v="FABILU SAS"/>
    <s v="FS"/>
    <n v="231640"/>
    <s v="FS231640"/>
    <s v="'FS231640', "/>
    <s v="900242742_FS231640"/>
    <d v="2023-01-05T00:00:00"/>
    <d v="2023-01-10T00:00:00"/>
    <n v="7048035"/>
    <n v="7048035"/>
    <s v="EVENTO"/>
    <s v="CALI"/>
    <s v="URGENCIA"/>
    <m/>
    <n v="0"/>
    <n v="7048035"/>
    <n v="0"/>
    <m/>
    <s v="Factura pendiente en programacion de pago (Acuerdo 2)"/>
    <x v="12"/>
    <n v="6907074"/>
    <n v="1222420925"/>
    <m/>
    <m/>
    <m/>
    <s v="Finalizada"/>
    <d v="2023-01-05T00:00:00"/>
    <d v="2024-02-02T00:00:00"/>
    <d v="2024-03-18T00:00:00"/>
    <m/>
    <n v="378"/>
    <s v="Más de 360"/>
    <n v="7048035"/>
    <n v="7048035"/>
    <n v="0"/>
    <n v="0"/>
    <n v="0"/>
    <n v="0"/>
    <n v="0"/>
    <n v="0"/>
    <m/>
    <m/>
    <s v="AUTORIZACION, SE REALIZA DEVOLUCION DE LA FACTURA,NO SE EVIDENCIA AUTORIZACION (NAP DE 15 DIGITOS) PARA LOS SERVICIOS FA CTURADOS, NO SE EVIDENCIA CARTA DEL AGOTAMIENTO DE LA POLIZA  POR PARTE DE LA ASEGURADORA, NO SE EVIDENCIA INTERPRETADO E HC EL LABO HEMATOLOGIA DEL DIA 03/12/2022,  CLAUDIA DIAZ"/>
    <s v="Claudia Marcela Diaz Perez"/>
    <n v="140961"/>
    <n v="7048035"/>
    <n v="0"/>
    <m/>
    <m/>
    <m/>
    <s v="Urgencias"/>
    <m/>
    <s v="URG-2023-02"/>
    <n v="0"/>
    <n v="0"/>
    <n v="0"/>
    <n v="0"/>
    <n v="0"/>
    <n v="0"/>
    <n v="0"/>
    <n v="0"/>
    <n v="0"/>
    <n v="0"/>
    <n v="7048035"/>
    <n v="0"/>
    <n v="0"/>
    <n v="0"/>
    <m/>
    <m/>
    <m/>
    <n v="0"/>
  </r>
  <r>
    <n v="900242742"/>
    <s v="FABILU SAS"/>
    <s v="FS"/>
    <n v="241941"/>
    <s v="FS241941"/>
    <s v="'FS241941', "/>
    <s v="900242742_FS241941"/>
    <d v="2023-02-13T00:00:00"/>
    <d v="2023-03-10T00:00:00"/>
    <n v="6368445"/>
    <n v="6368445"/>
    <s v="EVENTO"/>
    <s v="CALI"/>
    <s v="URGENCIA"/>
    <m/>
    <n v="0"/>
    <n v="6368445"/>
    <n v="0"/>
    <m/>
    <s v="Factura pendiente en programacion de pago (Acuerdo 2)"/>
    <x v="12"/>
    <n v="6241076"/>
    <n v="1222401939"/>
    <m/>
    <m/>
    <m/>
    <s v="Finalizada"/>
    <d v="2023-02-13T00:00:00"/>
    <d v="2024-02-14T00:00:00"/>
    <d v="2024-02-29T00:00:00"/>
    <m/>
    <n v="396"/>
    <s v="Más de 360"/>
    <n v="6368445"/>
    <n v="6368445"/>
    <n v="0"/>
    <n v="0"/>
    <n v="0"/>
    <n v="0"/>
    <n v="0"/>
    <n v="0"/>
    <m/>
    <m/>
    <s v="AUTORIZACION/SOPORTES: SE REALIZA DEVOLUCION DE LA FACTURA,NO SE EVIDENCIA AUTORIZACION (NAP DE 15 DIGITOS) PARA LOS SE RVICIO FACTURADOS (ESTANCIA,PROCEDIMIENTO QX, AYUDAS DIAGNOS TICAS) - 2 NO SE EVIDENCIA SOPORTE DE FACTURA DE COMPRA DE L OS INSUMOS/MATERIALES: *AGUJA ANGIOGRAFICA $30.630 - *INTROD UCTOR 6FRX11CM $194.070 - *CUERDA GUIA PERIFERICA $1.151.327 - *CATETER PICC $1.233.375 POR FAVOR ANEXAR SOPORTES COMPLETOS. VALIDAR CON EL AREA ENCARGADA LA AUTORIZACION PARA LOS SERVI CIOS FACTURADOS. PENDIENTE A.P. CLAUDIA DIAZ"/>
    <s v="Luis Ernesto Guerrero Galeano"/>
    <n v="127369"/>
    <n v="6368445"/>
    <n v="0"/>
    <m/>
    <m/>
    <m/>
    <s v="Urgencias"/>
    <m/>
    <s v="COT-2024-24"/>
    <n v="0"/>
    <n v="0"/>
    <n v="0"/>
    <n v="0"/>
    <n v="0"/>
    <n v="0"/>
    <n v="0"/>
    <n v="0"/>
    <n v="0"/>
    <n v="0"/>
    <n v="6368445"/>
    <n v="0"/>
    <n v="0"/>
    <n v="0"/>
    <m/>
    <m/>
    <m/>
    <n v="0"/>
  </r>
  <r>
    <n v="900242742"/>
    <s v="FABILU SAS"/>
    <s v="FS"/>
    <n v="286294"/>
    <s v="FS286294"/>
    <s v="'FS286294', "/>
    <s v="900242742_FS286294"/>
    <d v="2023-10-30T00:00:00"/>
    <d v="2023-12-13T00:00:00"/>
    <n v="5630636"/>
    <n v="5630636"/>
    <s v="EVENTO"/>
    <s v="CALI"/>
    <s v="URGENCIA"/>
    <m/>
    <n v="0"/>
    <n v="5630636"/>
    <n v="0"/>
    <m/>
    <s v="Factura pendiente en programacion de pago (Acuerdo 2)"/>
    <x v="12"/>
    <n v="5518023"/>
    <n v="1222425832"/>
    <m/>
    <m/>
    <m/>
    <s v="Finalizada"/>
    <d v="2023-10-30T00:00:00"/>
    <d v="2024-03-15T00:00:00"/>
    <d v="2024-03-27T00:00:00"/>
    <m/>
    <n v="369"/>
    <s v="Más de 360"/>
    <n v="5630636"/>
    <n v="5630636"/>
    <n v="0"/>
    <n v="0"/>
    <n v="0"/>
    <n v="0"/>
    <n v="0"/>
    <n v="0"/>
    <m/>
    <m/>
    <m/>
    <s v="Claudia Marcela Diaz Perez"/>
    <n v="112613"/>
    <n v="5630636"/>
    <n v="0"/>
    <m/>
    <m/>
    <m/>
    <s v="Urgencias"/>
    <m/>
    <s v="URG-2023-02"/>
    <n v="0"/>
    <n v="0"/>
    <n v="0"/>
    <n v="0"/>
    <n v="0"/>
    <n v="0"/>
    <n v="0"/>
    <n v="0"/>
    <n v="0"/>
    <n v="0"/>
    <n v="5630636"/>
    <n v="0"/>
    <n v="0"/>
    <n v="0"/>
    <m/>
    <m/>
    <m/>
    <n v="0"/>
  </r>
  <r>
    <n v="900242742"/>
    <s v="FABILU SAS"/>
    <s v="FS"/>
    <n v="227052"/>
    <s v="FS227052"/>
    <s v="'FS227052', "/>
    <s v="900242742_FS227052"/>
    <d v="2022-12-05T00:00:00"/>
    <d v="2022-12-19T00:00:00"/>
    <n v="5427140"/>
    <n v="5427140"/>
    <s v="EVENTO"/>
    <s v="CALI"/>
    <s v="URGENCIA"/>
    <m/>
    <n v="0"/>
    <n v="5427140"/>
    <n v="0"/>
    <m/>
    <s v="Factura pendiente en programacion de pago (Acuerdo 2)"/>
    <x v="12"/>
    <n v="5313997"/>
    <n v="1222534222"/>
    <m/>
    <m/>
    <m/>
    <s v="Finalizada"/>
    <d v="2022-12-05T00:00:00"/>
    <d v="2024-09-02T00:00:00"/>
    <d v="2024-10-22T00:00:00"/>
    <m/>
    <n v="160"/>
    <s v="91-180"/>
    <n v="5657140"/>
    <n v="5657140"/>
    <n v="230000"/>
    <n v="230000"/>
    <n v="0"/>
    <n v="0"/>
    <n v="0"/>
    <n v="0"/>
    <m/>
    <m/>
    <s v="AUTORIZACION, SE REALIZA DEVOLUCION DE LA FACTURA, NO SE EVIDENCIA AUTORIZACION (NAP DE 15 DIGITOS) PARA LOS SERVICIOS FACTURADOS, POR FAVOR VALIDAR FACTURAN ESTANCIA EL DIA 30 Y 31 DE OCTUBRE Y EL AGOTAMIENTO DE LA POLIZA SEGUN CARTA ADJU NTA INICIA EL 04/11/2022, CLAUDIA DIAZ"/>
    <s v="Claudia Marcela Diaz Perez"/>
    <n v="113143"/>
    <n v="5427140"/>
    <n v="0"/>
    <m/>
    <m/>
    <m/>
    <s v="Urgencias"/>
    <m/>
    <s v="URG-2023-02"/>
    <n v="0"/>
    <n v="0"/>
    <n v="0"/>
    <n v="0"/>
    <n v="0"/>
    <n v="0"/>
    <n v="0"/>
    <n v="0"/>
    <n v="0"/>
    <n v="0"/>
    <n v="5427140"/>
    <n v="0"/>
    <n v="0"/>
    <n v="0"/>
    <m/>
    <m/>
    <m/>
    <n v="0"/>
  </r>
  <r>
    <n v="900242742"/>
    <s v="FABILU SAS"/>
    <s v="FS"/>
    <n v="248532"/>
    <s v="FS248532"/>
    <s v="'FS248532', "/>
    <s v="900242742_FS248532"/>
    <d v="2023-03-07T00:00:00"/>
    <d v="2023-03-17T00:00:00"/>
    <n v="4920493"/>
    <n v="4920493"/>
    <s v="EVENTO"/>
    <s v="CALI"/>
    <s v="URGENCIA"/>
    <m/>
    <n v="0"/>
    <n v="4920493"/>
    <n v="0"/>
    <m/>
    <s v="Factura pendiente en programacion de pago (Acuerdo 2)"/>
    <x v="12"/>
    <n v="4822083"/>
    <n v="1222424109"/>
    <m/>
    <m/>
    <m/>
    <s v="Finalizada"/>
    <d v="2023-03-07T00:00:00"/>
    <d v="2024-03-04T00:00:00"/>
    <d v="2024-03-27T00:00:00"/>
    <m/>
    <n v="369"/>
    <s v="Más de 360"/>
    <n v="4920493"/>
    <n v="4920493"/>
    <n v="0"/>
    <n v="0"/>
    <n v="0"/>
    <n v="0"/>
    <n v="0"/>
    <n v="0"/>
    <m/>
    <m/>
    <s v="SOAT:AUT/SOP/COBERTURA: SE REALIZA DEVOLUCION DE LA FACTURA,1. NO CUENTA CON AUTORIZACION (NAP DE 15 DIGITOS) PARA LOS S ERVICIOS FACTURADOS (ESTANCIA, PROCEDIMIENTO QX, AYUDAS DIAG OSTICAS) 2.NO CUENTA CON LA TRAZABILIDAD DE ENVIOS DE LOS CORREOS Y ANEXOS PARA SOLICITUD DE AUTORIZACION (SEGUN RESOL UCION 3047/08 ART.4 Y 6) 3. COBERTURA SIN AGOTAR EN LA POLIZA DE SEGURO OBLIGATORIO D E TRANSITO SOAT AÑO 2023 29.759.652 (SOPORTAN FACTURA AL ADR ES POR $28.915.061) CLAUDIA DIAZ"/>
    <s v="Procesos Servidor"/>
    <n v="98410"/>
    <n v="4920493"/>
    <n v="0"/>
    <m/>
    <m/>
    <m/>
    <s v="Urgencias"/>
    <m/>
    <s v="MIG-900242742"/>
    <n v="0"/>
    <n v="0"/>
    <n v="0"/>
    <n v="0"/>
    <n v="0"/>
    <n v="0"/>
    <n v="0"/>
    <n v="0"/>
    <n v="0"/>
    <n v="0"/>
    <n v="4920493"/>
    <n v="0"/>
    <n v="0"/>
    <n v="0"/>
    <m/>
    <m/>
    <m/>
    <n v="0"/>
  </r>
  <r>
    <n v="900242742"/>
    <s v="FABILU SAS"/>
    <s v="FS"/>
    <n v="213182"/>
    <s v="FS213182"/>
    <s v="'FS213182', "/>
    <s v="900242742_FS213182"/>
    <d v="2022-10-18T00:00:00"/>
    <d v="2022-12-19T00:00:00"/>
    <n v="4796600"/>
    <n v="4796600"/>
    <s v="EVENTO"/>
    <s v="CALI"/>
    <s v="URGENCIA"/>
    <m/>
    <n v="0"/>
    <n v="4796600"/>
    <n v="0"/>
    <m/>
    <s v="Factura pendiente en programacion de pago (Acuerdo 2)"/>
    <x v="12"/>
    <n v="4698668"/>
    <n v="1222420927"/>
    <m/>
    <m/>
    <m/>
    <s v="Finalizada"/>
    <d v="2022-10-18T00:00:00"/>
    <d v="2024-02-14T00:00:00"/>
    <d v="2024-03-18T00:00:00"/>
    <m/>
    <n v="378"/>
    <s v="Más de 360"/>
    <n v="4896600"/>
    <n v="4896600"/>
    <n v="100000"/>
    <n v="100000"/>
    <n v="0"/>
    <n v="0"/>
    <n v="0"/>
    <n v="0"/>
    <m/>
    <m/>
    <s v="AUTORIZACION, SE REALIZA DEVOLUCION DE LA FACTURA, AL VALIDAR INFORMACION NO SE EVIDENCIA AUTORIZACION (NAP DE 15 DIGITO S) PARA LOS SERVICIOS FACTURADOS, SERVICIO RX MANO DEDOS PUÑ O LO FACTURAN EN FACTURA A COMFENALCO Y EN FACTURA A LA ASEG URADORA, DE LA MISMA FECHA (06/09/2022) EN HC SOLO SE EVIDEN CIA 1 SERVICIOS DE RX. PROCEDIMIENTO 2401 DESCOMPRESION DE O RBITA, FACTURAN MISMO SERVICIO EN FACTURA SOAT, SE VALIDAN S OPORTES Y NO INDICA PROCEDIMIENTO BILATERAL.  CLAUDIA DIAZ"/>
    <s v="Claudia Marcela Diaz Perez"/>
    <n v="97932"/>
    <n v="4796600"/>
    <n v="0"/>
    <m/>
    <m/>
    <m/>
    <s v="Urgencias"/>
    <m/>
    <s v="URG-2023-02"/>
    <n v="0"/>
    <n v="0"/>
    <n v="0"/>
    <n v="0"/>
    <n v="0"/>
    <n v="0"/>
    <n v="0"/>
    <n v="0"/>
    <n v="0"/>
    <n v="0"/>
    <n v="4796600"/>
    <n v="0"/>
    <n v="0"/>
    <n v="0"/>
    <m/>
    <m/>
    <m/>
    <n v="0"/>
  </r>
  <r>
    <n v="900242742"/>
    <s v="FABILU SAS"/>
    <s v="FS"/>
    <n v="214593"/>
    <s v="FS214593"/>
    <s v="'FS214593', "/>
    <s v="900242742_FS214593"/>
    <d v="2022-10-24T00:00:00"/>
    <d v="2022-12-19T00:00:00"/>
    <n v="3891164"/>
    <n v="3886735"/>
    <s v="EVENTO"/>
    <s v="CALI"/>
    <s v="URGENCIA"/>
    <m/>
    <n v="0"/>
    <n v="3886735"/>
    <n v="0"/>
    <m/>
    <s v="Factura pendiente en programacion de pago (Acuerdo 2)"/>
    <x v="12"/>
    <n v="3809001"/>
    <n v="4800063516"/>
    <m/>
    <m/>
    <m/>
    <s v="Finalizada"/>
    <d v="2022-10-24T00:00:00"/>
    <d v="2024-02-14T00:00:00"/>
    <d v="2024-03-18T00:00:00"/>
    <m/>
    <n v="378"/>
    <s v="Más de 360"/>
    <n v="3891164"/>
    <n v="3891164"/>
    <n v="0"/>
    <n v="0"/>
    <n v="0"/>
    <n v="0"/>
    <n v="0"/>
    <n v="0"/>
    <m/>
    <m/>
    <s v="AUTORIZACION, SE REALIZA DEVOLUCION DE LA FACTURA NO CUENTACON AUTORIZACION (NAP DE 15 DIGITOS) PARA LOS SERVICIOS FACT URADOS, NO SE EVIDENCIA LA CARTA DE LA ASEGURDORA INDICANDO EL AGOTAMIENTO DEL TOPE SOAT, NO SE EVIDENCIA DETALLE DE CAR DGOS DE LA FACTURA SOAT, SE DEBE ADJUNTAR DETALLE, NO SE EVI DENCIA SOPORTE, NI COMENTADO EN HC DEL DIA 05/09/2022 RX MAN O DEDOS PUÑOO - NO FACTURABLE EL SERVICIO RX MANO DEDOS PUÑO S DEL DIA 04/09/2022 YA QUE LA POLIZA VENCIO SEGUN CARTA EMI TIDA POR LA IPS EL DIA 05/09/2022  CLAUDIA DIAZ"/>
    <s v="Claudia Marcela Diaz Perez"/>
    <n v="77823"/>
    <n v="3891164"/>
    <n v="0"/>
    <m/>
    <m/>
    <m/>
    <s v="Urgencias"/>
    <m/>
    <s v="URG-2023-02"/>
    <n v="0"/>
    <n v="0"/>
    <n v="0"/>
    <n v="0"/>
    <n v="0"/>
    <n v="0"/>
    <n v="0"/>
    <n v="0"/>
    <n v="0"/>
    <n v="0"/>
    <n v="3886735"/>
    <n v="0"/>
    <n v="3813341"/>
    <n v="0"/>
    <n v="4800063516"/>
    <d v="2024-04-30T00:00:00"/>
    <s v="INGRESO X RECONOCIMIENTO PRUEBAS COVID-PROCESAMIEN"/>
    <n v="216994"/>
  </r>
  <r>
    <n v="900242742"/>
    <s v="FABILU SAS"/>
    <s v="FS"/>
    <n v="159850"/>
    <s v="FS159850"/>
    <s v="'FS159850', "/>
    <s v="900242742_FS159850"/>
    <d v="2022-02-18T00:00:00"/>
    <d v="2022-03-05T00:00:00"/>
    <n v="3748280"/>
    <n v="3748280"/>
    <s v="EVENTO"/>
    <s v="CALI"/>
    <s v="URGENCIA"/>
    <m/>
    <n v="0"/>
    <n v="3748280"/>
    <n v="0"/>
    <m/>
    <s v="Factura pendiente en programacion de pago (Acuerdo 2)"/>
    <x v="12"/>
    <n v="3673314"/>
    <n v="1911362775"/>
    <m/>
    <m/>
    <m/>
    <s v="Finalizada"/>
    <d v="2022-02-18T00:00:00"/>
    <d v="2022-03-05T00:00:00"/>
    <d v="2023-02-27T00:00:00"/>
    <m/>
    <n v="763"/>
    <s v="Más de 360"/>
    <n v="3748280"/>
    <n v="3748280"/>
    <n v="0"/>
    <n v="0"/>
    <n v="0"/>
    <n v="0"/>
    <n v="0"/>
    <n v="0"/>
    <m/>
    <m/>
    <s v="SPTE.INCOMPLETO_Se realiza devolución de factura con soportes presentados completos: 1.No se evidencia autorización de e greso solicitarla capautorizaciones@epscomfenalcovalle.com.c o 2.No se evidencia factura emitida al asegurador soat 2.No se evidencia carta de agotamiento emitida por la institución , y por la aseguradora SOAT. 4.No se evidencia Copia de Poli za, Tarjeta de Propiedad. Kevin Yalanda"/>
    <m/>
    <n v="0"/>
    <n v="3748280"/>
    <n v="0"/>
    <m/>
    <m/>
    <m/>
    <m/>
    <m/>
    <s v="MIG-900242742"/>
    <n v="0"/>
    <n v="0"/>
    <n v="0"/>
    <n v="0"/>
    <n v="0"/>
    <n v="0"/>
    <n v="0"/>
    <n v="0"/>
    <n v="0"/>
    <n v="0"/>
    <n v="3748280"/>
    <n v="0"/>
    <n v="0"/>
    <n v="0"/>
    <m/>
    <m/>
    <m/>
    <n v="0"/>
  </r>
  <r>
    <n v="900242742"/>
    <s v="FABILU SAS"/>
    <s v="FS"/>
    <n v="212503"/>
    <s v="FS212503"/>
    <s v="'FS212503', "/>
    <s v="900242742_FS212503"/>
    <d v="2022-10-14T00:00:00"/>
    <d v="2022-12-19T00:00:00"/>
    <n v="3707814"/>
    <n v="3707814"/>
    <s v="EVENTO"/>
    <s v="CALI"/>
    <s v="URGENCIA"/>
    <m/>
    <n v="0"/>
    <n v="3707814"/>
    <n v="0"/>
    <m/>
    <s v="Factura pendiente en programacion de pago (Acuerdo 2)"/>
    <x v="12"/>
    <n v="3633658"/>
    <n v="1222457603"/>
    <m/>
    <m/>
    <m/>
    <s v="Finalizada"/>
    <d v="2022-10-14T00:00:00"/>
    <d v="2024-02-02T00:00:00"/>
    <d v="2024-03-18T00:00:00"/>
    <m/>
    <n v="378"/>
    <s v="Más de 360"/>
    <n v="3707814"/>
    <n v="3707814"/>
    <n v="0"/>
    <n v="0"/>
    <n v="0"/>
    <n v="0"/>
    <n v="0"/>
    <n v="0"/>
    <m/>
    <m/>
    <s v="AUTORIZACION, SE REALIZA DEVOLUCION DE LA FACTURA, NO SE EVIDENCIA AUTORIZACION (NAP DE 15 DIGITOS)PARA LOS SERVICIOS FA CTURADOS, RX1106 MANO DEDOS PUÑO NO SOPORTADA EN HC NI CON R SULTADO.  CLAUDIA DIAZ"/>
    <s v="Claudia Marcela Diaz Perez"/>
    <n v="74156"/>
    <n v="3707814"/>
    <n v="0"/>
    <m/>
    <m/>
    <m/>
    <s v="Urgencias"/>
    <m/>
    <s v="URG-2023-02"/>
    <n v="0"/>
    <n v="0"/>
    <n v="0"/>
    <n v="0"/>
    <n v="0"/>
    <n v="0"/>
    <n v="0"/>
    <n v="0"/>
    <n v="0"/>
    <n v="0"/>
    <n v="3707814"/>
    <n v="0"/>
    <n v="0"/>
    <n v="0"/>
    <m/>
    <m/>
    <m/>
    <n v="0"/>
  </r>
  <r>
    <n v="900242742"/>
    <s v="FABILU SAS"/>
    <s v="FS"/>
    <n v="167475"/>
    <s v="FS167475"/>
    <s v="'FS167475', "/>
    <s v="900242742_FS167475"/>
    <d v="2022-03-24T00:00:00"/>
    <d v="2022-04-20T00:00:00"/>
    <n v="3467187"/>
    <n v="3467187"/>
    <s v="EVENTO"/>
    <s v="CALI"/>
    <s v="URGENCIA"/>
    <m/>
    <n v="0"/>
    <n v="3467187"/>
    <n v="0"/>
    <m/>
    <s v="Factura pendiente en programacion de pago (Acuerdo 2)"/>
    <x v="12"/>
    <n v="3397843"/>
    <n v="1911362776"/>
    <m/>
    <m/>
    <m/>
    <s v="Finalizada"/>
    <d v="2022-03-24T00:00:00"/>
    <d v="2022-04-20T00:00:00"/>
    <d v="2022-06-21T00:00:00"/>
    <m/>
    <n v="1014"/>
    <s v="Más de 360"/>
    <n v="3467187"/>
    <n v="3467187"/>
    <n v="0"/>
    <n v="0"/>
    <n v="0"/>
    <n v="0"/>
    <n v="0"/>
    <n v="0"/>
    <m/>
    <m/>
    <s v="AUT-DEVOLUCION DE FACTURA CON SOPORTES COMPLETOS: SOAT/ESTADO - NO SE ENVIDENCIA AUTORIZACION PARA PROCEDIMIENTOS HOSPIT ALARIOS, NO SE EVIDENCIA CARTA DE AGOTAMIENTO EMITIDO POR SE GUROS DEL ESTADO. KEVIN YALANDA"/>
    <m/>
    <n v="0"/>
    <n v="0"/>
    <n v="0"/>
    <m/>
    <m/>
    <m/>
    <m/>
    <m/>
    <s v="MIG-900242742"/>
    <n v="0"/>
    <n v="0"/>
    <n v="0"/>
    <n v="0"/>
    <n v="0"/>
    <n v="0"/>
    <n v="0"/>
    <n v="0"/>
    <n v="0"/>
    <n v="0"/>
    <n v="3467187"/>
    <n v="0"/>
    <n v="0"/>
    <n v="0"/>
    <m/>
    <m/>
    <m/>
    <n v="0"/>
  </r>
  <r>
    <n v="900242742"/>
    <s v="FABILU SAS"/>
    <s v="FS"/>
    <n v="222557"/>
    <s v="FS222557"/>
    <s v="'FS222557', "/>
    <s v="900242742_FS222557"/>
    <d v="2022-11-21T00:00:00"/>
    <d v="2022-12-17T00:00:00"/>
    <n v="3210066"/>
    <n v="3210066"/>
    <s v="EVENTO"/>
    <s v="CALI"/>
    <s v="URGENCIA"/>
    <m/>
    <n v="0"/>
    <n v="3210066"/>
    <n v="0"/>
    <m/>
    <s v="Factura pendiente en programacion de pago (Acuerdo 2)"/>
    <x v="12"/>
    <n v="3145865"/>
    <n v="1911362782"/>
    <m/>
    <m/>
    <m/>
    <s v="Finalizada"/>
    <d v="2022-11-21T00:00:00"/>
    <d v="2022-12-17T00:00:00"/>
    <d v="2023-03-17T00:00:00"/>
    <m/>
    <n v="745"/>
    <s v="Más de 360"/>
    <n v="3210066"/>
    <n v="3210066"/>
    <n v="0"/>
    <n v="0"/>
    <n v="0"/>
    <n v="0"/>
    <n v="0"/>
    <n v="0"/>
    <m/>
    <m/>
    <s v="AUTORIZACION, SE REALIZA DEVOLUCION DE LA FACTURA NO SE EVIDENCIA AUTORIZACION (NAP DE 15 DIGITOS) PARA LOS SERVICIOS FA CTURADOS, NO CUENTA CON LA CARTA POR PARTE DE LA ASEGURADORA  INDICANDO AGOTAMIENTO DEL SOAT, POR FAVOR ADJUNTAR SOPORTES COMPLETOS PARA CONTINUAR TRAMITE DE LA FACTURA. CLAUDIA DIAZ"/>
    <m/>
    <n v="0"/>
    <n v="3210066"/>
    <n v="0"/>
    <m/>
    <m/>
    <m/>
    <m/>
    <m/>
    <s v="MIG-900242742"/>
    <n v="0"/>
    <n v="0"/>
    <n v="0"/>
    <n v="0"/>
    <n v="0"/>
    <n v="0"/>
    <n v="0"/>
    <n v="0"/>
    <n v="0"/>
    <n v="0"/>
    <n v="3210066"/>
    <n v="0"/>
    <n v="0"/>
    <n v="0"/>
    <m/>
    <m/>
    <m/>
    <n v="0"/>
  </r>
  <r>
    <n v="900242742"/>
    <s v="FABILU SAS"/>
    <s v="FS"/>
    <n v="236331"/>
    <s v="FS236331"/>
    <s v="'FS236331', "/>
    <s v="900242742_FS236331"/>
    <d v="2023-01-23T00:00:00"/>
    <d v="2023-02-16T00:00:00"/>
    <n v="2204137"/>
    <n v="2204137"/>
    <s v="EVENTO"/>
    <s v="CALI"/>
    <s v="URGENCIA"/>
    <m/>
    <n v="0"/>
    <n v="2204137"/>
    <n v="0"/>
    <m/>
    <s v="Factura pendiente en programacion de pago (Acuerdo 2)"/>
    <x v="12"/>
    <n v="2153963"/>
    <n v="1222361593"/>
    <m/>
    <m/>
    <m/>
    <s v="Finalizada"/>
    <d v="2023-01-23T00:00:00"/>
    <d v="2023-12-06T00:00:00"/>
    <d v="2023-12-28T00:00:00"/>
    <m/>
    <n v="459"/>
    <s v="Más de 360"/>
    <n v="2508720"/>
    <n v="2508720"/>
    <n v="304583"/>
    <n v="304583"/>
    <n v="0"/>
    <n v="0"/>
    <n v="0"/>
    <n v="0"/>
    <m/>
    <m/>
    <s v="SE REALIZA DEVOLUCION DE LA FACTURA, AL MOMENTO DE VALIDAR LA INFORMACION NO SE EVIDENCIA TRAZABILIDAD DE CORREOS SOLICI TANDO AUTORIZACION PARA LOS SERVICIOS FACTURADOS (PROCEDIMIE NTOS, APOYOS DIAGNOSTICOS) NO SE EVIDENCIA ENVIO DE ANEXOS NO CUENTA CON NAP DE 15 DIGITOS, POR FAVOR VALIDAR CON EL AR A ENCARGADA.  CLAUDIA DIAZ"/>
    <s v="Procesos Servidor"/>
    <n v="50174"/>
    <n v="2204137"/>
    <n v="0"/>
    <m/>
    <m/>
    <m/>
    <s v="Urgencias"/>
    <m/>
    <s v="MIG-900242742"/>
    <n v="0"/>
    <n v="0"/>
    <n v="0"/>
    <n v="0"/>
    <n v="0"/>
    <n v="0"/>
    <n v="0"/>
    <n v="0"/>
    <n v="0"/>
    <n v="0"/>
    <n v="2204137"/>
    <n v="0"/>
    <n v="0"/>
    <n v="0"/>
    <m/>
    <m/>
    <m/>
    <n v="0"/>
  </r>
  <r>
    <n v="900242742"/>
    <s v="FABILU SAS"/>
    <s v="FS"/>
    <n v="170133"/>
    <s v="FS170133"/>
    <s v="'FS170133', "/>
    <s v="900242742_FS170133"/>
    <d v="2022-04-05T00:00:00"/>
    <d v="2022-04-12T00:00:00"/>
    <n v="1816413"/>
    <n v="1816413"/>
    <s v="EVENTO"/>
    <s v="CALI"/>
    <s v="URGENCIA"/>
    <m/>
    <n v="0"/>
    <n v="1816413"/>
    <n v="0"/>
    <m/>
    <s v="Factura pendiente en programacion de pago (Acuerdo 2)"/>
    <x v="12"/>
    <n v="1780085"/>
    <n v="1911362777"/>
    <m/>
    <m/>
    <m/>
    <s v="Finalizada"/>
    <d v="2022-04-05T00:00:00"/>
    <d v="2022-04-12T00:00:00"/>
    <d v="2022-08-08T00:00:00"/>
    <m/>
    <n v="966"/>
    <s v="Más de 360"/>
    <n v="1816413"/>
    <n v="1816413"/>
    <n v="0"/>
    <n v="0"/>
    <n v="0"/>
    <n v="0"/>
    <n v="0"/>
    <n v="0"/>
    <m/>
    <m/>
    <s v="AUTORIZACION. Devolución de factura con soportes originales, no se evidencia autorización. Solicitarla al correo: capautorizaciones@epscomfenalcovalle.com.co  y presentar nue vamente. Kevin Yalanda"/>
    <m/>
    <n v="0"/>
    <n v="0"/>
    <n v="0"/>
    <m/>
    <m/>
    <m/>
    <m/>
    <m/>
    <s v="MIG-900242742"/>
    <n v="0"/>
    <n v="0"/>
    <n v="0"/>
    <n v="0"/>
    <n v="0"/>
    <n v="0"/>
    <n v="0"/>
    <n v="0"/>
    <n v="0"/>
    <n v="0"/>
    <n v="1816413"/>
    <n v="0"/>
    <n v="0"/>
    <n v="0"/>
    <m/>
    <m/>
    <m/>
    <n v="0"/>
  </r>
  <r>
    <n v="900242742"/>
    <s v="FABILU SAS"/>
    <s v="FS"/>
    <n v="254275"/>
    <s v="FS254275"/>
    <s v="'FS254275', "/>
    <s v="900242742_FS254275"/>
    <d v="2023-04-04T00:00:00"/>
    <d v="2023-04-20T00:00:00"/>
    <n v="1494589"/>
    <n v="1494589"/>
    <s v="EVENTO"/>
    <s v="CALI"/>
    <s v="URGENCIA"/>
    <m/>
    <n v="0"/>
    <n v="1494589"/>
    <n v="0"/>
    <m/>
    <s v="Factura pendiente en programacion de pago (Acuerdo 2)"/>
    <x v="12"/>
    <n v="1464697"/>
    <n v="1222401855"/>
    <m/>
    <m/>
    <m/>
    <s v="Finalizada"/>
    <d v="2023-04-04T00:00:00"/>
    <d v="2024-02-02T00:00:00"/>
    <d v="2024-02-29T00:00:00"/>
    <m/>
    <n v="396"/>
    <s v="Más de 360"/>
    <n v="1494589"/>
    <n v="1494589"/>
    <n v="0"/>
    <n v="0"/>
    <n v="0"/>
    <n v="0"/>
    <n v="0"/>
    <n v="0"/>
    <m/>
    <m/>
    <s v="AUTORIZACION: SE REALIZA DEVOLUCION DE LA FACTURA, AL VALIDAR INFORMACION NO SE EVIDENCIA AUTORIZACION (NAP DE 15 DIGITO S) PARA LOS SERVICIOS FACTURADOS, POR FAVOR VALIDAR CON EL A REA ENCARGADA. CLAUDIA DIAZ"/>
    <s v="Luis Ernesto Guerrero Galeano"/>
    <n v="29892"/>
    <n v="1494589"/>
    <n v="0"/>
    <m/>
    <m/>
    <m/>
    <s v="Urgencias"/>
    <m/>
    <s v="COT-2024-24"/>
    <n v="0"/>
    <n v="0"/>
    <n v="0"/>
    <n v="0"/>
    <n v="0"/>
    <n v="0"/>
    <n v="0"/>
    <n v="0"/>
    <n v="0"/>
    <n v="0"/>
    <n v="1494589"/>
    <n v="0"/>
    <n v="0"/>
    <n v="0"/>
    <m/>
    <m/>
    <m/>
    <n v="0"/>
  </r>
  <r>
    <n v="900242742"/>
    <s v="FABILU SAS"/>
    <s v="FS"/>
    <n v="102456"/>
    <s v="FS102456"/>
    <s v="'FS102456', "/>
    <s v="900242742_FS102456"/>
    <d v="2021-06-29T00:00:00"/>
    <d v="2021-07-14T00:00:00"/>
    <n v="1396946"/>
    <n v="1396946"/>
    <s v="EVENTO"/>
    <s v="CALI"/>
    <s v="URGENCIA"/>
    <m/>
    <n v="0"/>
    <n v="1396946"/>
    <n v="0"/>
    <m/>
    <s v="Factura pendiente en programacion de pago (Acuerdo 2)"/>
    <x v="12"/>
    <n v="1369007"/>
    <n v="1911362778"/>
    <m/>
    <m/>
    <m/>
    <s v="Finalizada"/>
    <d v="2021-06-29T00:00:00"/>
    <d v="2021-07-14T00:00:00"/>
    <d v="2023-02-27T00:00:00"/>
    <m/>
    <n v="763"/>
    <s v="Más de 360"/>
    <n v="1396946"/>
    <n v="1396946"/>
    <n v="0"/>
    <n v="0"/>
    <n v="0"/>
    <n v="0"/>
    <n v="0"/>
    <n v="0"/>
    <m/>
    <m/>
    <s v="SE REALIZA DEVOLUCION DE FACTURA CON SOPORTES COMPLETOS. FACSE SOLCITA ANEXAR LA CARTA DE TOPE DE AGOTAMIENTO SOAT EMITI DA POR LA ASEGURADORA, FALTA POLIZA, TARJETA DE PROPIEDAD, P PARA DAR CONTINUIDAD CON EL TRAMITE. KEVIN YALANDA"/>
    <m/>
    <n v="0"/>
    <n v="1396946"/>
    <n v="0"/>
    <m/>
    <m/>
    <m/>
    <m/>
    <m/>
    <s v="MIG-900242742"/>
    <n v="0"/>
    <n v="0"/>
    <n v="0"/>
    <n v="0"/>
    <n v="0"/>
    <n v="0"/>
    <n v="0"/>
    <n v="0"/>
    <n v="0"/>
    <n v="0"/>
    <n v="1396946"/>
    <n v="0"/>
    <n v="0"/>
    <n v="0"/>
    <m/>
    <m/>
    <m/>
    <n v="0"/>
  </r>
  <r>
    <n v="900242742"/>
    <s v="FABILU SAS"/>
    <s v="FS"/>
    <n v="247544"/>
    <s v="FS247544"/>
    <s v="'FS247544', "/>
    <s v="900242742_FS247544"/>
    <d v="2023-03-03T00:00:00"/>
    <d v="2023-03-10T00:00:00"/>
    <n v="1135530"/>
    <n v="1135530"/>
    <s v="EVENTO"/>
    <s v="CALI"/>
    <s v="URGENCIA"/>
    <m/>
    <n v="0"/>
    <n v="1135530"/>
    <n v="0"/>
    <m/>
    <s v="Factura pendiente en programacion de pago (Acuerdo 2)"/>
    <x v="12"/>
    <n v="1112819"/>
    <n v="1222315967"/>
    <m/>
    <m/>
    <m/>
    <s v="Finalizada"/>
    <d v="2023-03-03T00:00:00"/>
    <d v="2023-03-22T00:00:00"/>
    <d v="2023-03-22T00:00:00"/>
    <m/>
    <n v="740"/>
    <s v="Más de 360"/>
    <n v="1135530"/>
    <n v="1135530"/>
    <n v="0"/>
    <n v="0"/>
    <n v="0"/>
    <n v="0"/>
    <n v="0"/>
    <n v="0"/>
    <m/>
    <m/>
    <m/>
    <m/>
    <n v="0"/>
    <n v="1135530"/>
    <n v="0"/>
    <m/>
    <m/>
    <m/>
    <m/>
    <m/>
    <s v="MIG-900242742"/>
    <n v="0"/>
    <n v="0"/>
    <n v="0"/>
    <n v="0"/>
    <n v="0"/>
    <n v="0"/>
    <n v="0"/>
    <n v="0"/>
    <n v="0"/>
    <n v="0"/>
    <n v="1135530"/>
    <n v="0"/>
    <n v="0"/>
    <n v="0"/>
    <m/>
    <m/>
    <m/>
    <n v="0"/>
  </r>
  <r>
    <n v="900242742"/>
    <s v="FABILU SAS"/>
    <s v="FS"/>
    <n v="235647"/>
    <s v="FS235647"/>
    <s v="'FS235647', "/>
    <s v="900242742_FS235647"/>
    <d v="2023-01-19T00:00:00"/>
    <d v="2023-02-22T00:00:00"/>
    <n v="648528"/>
    <n v="648528"/>
    <s v="EVENTO"/>
    <s v="CALI"/>
    <s v="URGENCIA"/>
    <m/>
    <n v="0"/>
    <n v="648528"/>
    <n v="0"/>
    <m/>
    <s v="Factura pendiente en programacion de pago (Acuerdo 2)"/>
    <x v="12"/>
    <n v="635557"/>
    <n v="1222315542"/>
    <m/>
    <m/>
    <m/>
    <s v="Finalizada"/>
    <d v="2023-01-19T00:00:00"/>
    <d v="2023-02-22T00:00:00"/>
    <d v="2023-02-22T00:00:00"/>
    <m/>
    <n v="768"/>
    <s v="Más de 360"/>
    <n v="648528"/>
    <n v="648528"/>
    <n v="0"/>
    <n v="0"/>
    <n v="0"/>
    <n v="0"/>
    <n v="0"/>
    <n v="0"/>
    <m/>
    <m/>
    <m/>
    <m/>
    <n v="0"/>
    <n v="648528"/>
    <n v="0"/>
    <m/>
    <m/>
    <m/>
    <m/>
    <m/>
    <s v="MIG-900242742"/>
    <n v="0"/>
    <n v="0"/>
    <n v="0"/>
    <n v="0"/>
    <n v="0"/>
    <n v="0"/>
    <n v="0"/>
    <n v="0"/>
    <n v="0"/>
    <n v="0"/>
    <n v="648528"/>
    <n v="0"/>
    <n v="0"/>
    <n v="0"/>
    <m/>
    <m/>
    <m/>
    <n v="0"/>
  </r>
  <r>
    <n v="900242742"/>
    <s v="FABILU SAS"/>
    <s v="FS"/>
    <n v="213506"/>
    <s v="FS213506"/>
    <s v="'FS213506', "/>
    <s v="900242742_FS213506"/>
    <d v="2022-10-19T00:00:00"/>
    <d v="2022-12-19T00:00:00"/>
    <n v="628214"/>
    <n v="628214"/>
    <s v="EVENTO"/>
    <s v="CALI"/>
    <s v="URGENCIA"/>
    <m/>
    <n v="0"/>
    <n v="628214"/>
    <n v="0"/>
    <m/>
    <s v="Factura pendiente en programacion de pago (Acuerdo 2)"/>
    <x v="12"/>
    <n v="615650"/>
    <n v="1222376261"/>
    <m/>
    <m/>
    <m/>
    <s v="Finalizada"/>
    <d v="2022-10-19T00:00:00"/>
    <d v="2023-12-05T00:00:00"/>
    <d v="2024-01-15T00:00:00"/>
    <m/>
    <n v="441"/>
    <s v="Más de 360"/>
    <n v="628214"/>
    <n v="628214"/>
    <n v="0"/>
    <n v="0"/>
    <n v="0"/>
    <n v="0"/>
    <n v="0"/>
    <n v="0"/>
    <m/>
    <m/>
    <s v="AUTORIZACION, SE REALIZA DEVOLUCION DE LA FACTURA, NO SE EVIDENCIA AUTORIZACION (NAP DE 15 DIGITOS) PARA LOS SERVICIOS F CTURADOS, EL PACIENTE INGRESA CON ANTECEDENTE DE ACCIDENTE D E TRANSITO LO CUAL SE REQUIERE PARA LA AUDITORIA DE LA FACTU RA LA CARTA EMITIDA POR LA IPS INDICANDO EL AGOTAMIENTO DEL SOAT, CARTE DE LA ASEGURADORA INDICANDO EL AGOTAMIENTO DEL S OAT, FACTURA Y DETALLE DE CARGOS EMITIDA A LA ASEGURADORA."/>
    <s v="Procesos Servidor"/>
    <n v="12564"/>
    <n v="628214"/>
    <n v="0"/>
    <m/>
    <m/>
    <m/>
    <s v="Urgencias"/>
    <m/>
    <s v="MIG-900242742"/>
    <n v="0"/>
    <n v="0"/>
    <n v="0"/>
    <n v="0"/>
    <n v="0"/>
    <n v="0"/>
    <n v="0"/>
    <n v="0"/>
    <n v="0"/>
    <n v="0"/>
    <n v="628214"/>
    <n v="0"/>
    <n v="0"/>
    <n v="0"/>
    <m/>
    <m/>
    <m/>
    <n v="0"/>
  </r>
  <r>
    <n v="900242742"/>
    <s v="FABILU SAS"/>
    <s v="FS"/>
    <n v="231111"/>
    <s v="FS231111"/>
    <s v="'FS231111', "/>
    <s v="900242742_FS231111"/>
    <d v="2023-01-04T00:00:00"/>
    <d v="2023-01-10T00:00:00"/>
    <n v="577708"/>
    <n v="577708"/>
    <s v="EVENTO"/>
    <s v="CALI"/>
    <s v="URGENCIA"/>
    <m/>
    <n v="0"/>
    <n v="577708"/>
    <n v="0"/>
    <m/>
    <s v="Factura pendiente en programacion de pago (Acuerdo 2)"/>
    <x v="12"/>
    <n v="566154"/>
    <n v="1911362771"/>
    <m/>
    <m/>
    <m/>
    <s v="Finalizada"/>
    <d v="2023-01-04T00:00:00"/>
    <d v="2023-01-10T00:00:00"/>
    <d v="2023-04-03T00:00:00"/>
    <m/>
    <n v="728"/>
    <s v="Más de 360"/>
    <n v="577708"/>
    <n v="20000"/>
    <n v="0"/>
    <n v="0"/>
    <n v="0"/>
    <n v="0"/>
    <n v="0"/>
    <n v="0"/>
    <m/>
    <m/>
    <s v="AUT. SE REALIZA DEVOLUCION DE LA FACTURA, AL VALIDAR INFORMACION NO SE EVIDENCIA AUTORIZACION (NAP DE 15 DIGITOS) PARA L OS SERVICIOS FACTURADOS POR FAVOR VALIDAR CON EL AREA ENCARG ADA CAPAUTORIZACIONES@EPSDELAGENTE.COM.CO 2. NO SE EVIDENCIA INTERRETADO EN HISTORIA CLINICA LOS SIGUIENTES PARACLINICOS: 1. RX BRAZO, PIERNA, MANO DEL DIA 23/10/2022 73.000 2. GLUCOSA SEMIAUTOMATIZADA X3 DEL DIA 23/10/22 12.000 3. GLUCOSA SEMIAUTOMATIZADA X2 DEL DIA 24/10/22 8.000 4.PORTATILES CON FLUOROSCOPIA PARA LA RX DE BRZO EL DIA 23 1 69.300 - POR FAVOR VALIDAR INFORMACION Y REALIZAR TRAMITE DE  AUTORIZACION PARA CONTINUAR CON EL TRAMITE DE LA FACTURA CLAUDIA DIAZ"/>
    <m/>
    <n v="0"/>
    <n v="20000"/>
    <n v="0"/>
    <m/>
    <m/>
    <m/>
    <m/>
    <m/>
    <s v="MIG-900242742"/>
    <n v="0"/>
    <n v="0"/>
    <n v="0"/>
    <n v="0"/>
    <n v="0"/>
    <n v="0"/>
    <n v="0"/>
    <n v="0"/>
    <n v="0"/>
    <n v="0"/>
    <n v="577708"/>
    <n v="0"/>
    <n v="0"/>
    <n v="0"/>
    <m/>
    <m/>
    <m/>
    <n v="0"/>
  </r>
  <r>
    <n v="900242742"/>
    <s v="FABILU SAS"/>
    <s v="FS"/>
    <n v="285940"/>
    <s v="FS285940"/>
    <s v="'FS285940', "/>
    <s v="900242742_FS285940"/>
    <d v="2023-10-27T00:00:00"/>
    <d v="2024-05-02T00:00:00"/>
    <n v="391186"/>
    <n v="391186"/>
    <s v="EVENTO"/>
    <s v="CALI"/>
    <s v="URGENCIA"/>
    <m/>
    <n v="0"/>
    <n v="391186"/>
    <n v="0"/>
    <m/>
    <s v="Factura pendiente en programacion de pago (Acuerdo 2)"/>
    <x v="12"/>
    <n v="383362"/>
    <n v="1222465451"/>
    <m/>
    <m/>
    <m/>
    <s v="Finalizada"/>
    <d v="2023-10-27T00:00:00"/>
    <d v="2024-05-02T00:00:00"/>
    <d v="2024-05-25T00:00:00"/>
    <m/>
    <n v="310"/>
    <s v="181-360"/>
    <n v="391186"/>
    <n v="391186"/>
    <n v="0"/>
    <n v="0"/>
    <n v="0"/>
    <n v="0"/>
    <n v="0"/>
    <n v="0"/>
    <m/>
    <m/>
    <m/>
    <s v="Luis Ernesto Guerrero Galeano"/>
    <n v="7824"/>
    <n v="391186"/>
    <n v="0"/>
    <m/>
    <m/>
    <m/>
    <s v="Urgencias"/>
    <m/>
    <s v="COT-2024-24"/>
    <n v="0"/>
    <n v="0"/>
    <n v="0"/>
    <n v="0"/>
    <n v="0"/>
    <n v="0"/>
    <n v="0"/>
    <n v="0"/>
    <n v="0"/>
    <n v="0"/>
    <n v="391186"/>
    <n v="0"/>
    <n v="0"/>
    <n v="0"/>
    <m/>
    <m/>
    <m/>
    <n v="0"/>
  </r>
  <r>
    <n v="900242742"/>
    <s v="FABILU SAS"/>
    <s v="FS"/>
    <n v="239203"/>
    <s v="FS239203"/>
    <s v="'FS239203', "/>
    <s v="900242742_FS239203"/>
    <d v="2023-02-03T00:00:00"/>
    <d v="2023-02-16T00:00:00"/>
    <n v="367921"/>
    <n v="367921"/>
    <s v="EVENTO"/>
    <s v="CALI"/>
    <s v="URGENCIA"/>
    <m/>
    <n v="0"/>
    <n v="367921"/>
    <n v="0"/>
    <m/>
    <s v="Factura pendiente en programacion de pago (Acuerdo 2)"/>
    <x v="12"/>
    <n v="360563"/>
    <n v="1222315416"/>
    <m/>
    <m/>
    <m/>
    <s v="Finalizada"/>
    <d v="2023-02-03T00:00:00"/>
    <d v="2023-02-16T00:00:00"/>
    <d v="2023-02-16T00:00:00"/>
    <m/>
    <n v="774"/>
    <s v="Más de 360"/>
    <n v="367921"/>
    <n v="367921"/>
    <n v="0"/>
    <n v="0"/>
    <n v="0"/>
    <n v="0"/>
    <n v="0"/>
    <n v="0"/>
    <m/>
    <m/>
    <m/>
    <m/>
    <n v="0"/>
    <n v="367921"/>
    <n v="0"/>
    <m/>
    <m/>
    <m/>
    <m/>
    <m/>
    <s v="MIG-900242742"/>
    <n v="0"/>
    <n v="0"/>
    <n v="0"/>
    <n v="0"/>
    <n v="0"/>
    <n v="0"/>
    <n v="0"/>
    <n v="0"/>
    <n v="0"/>
    <n v="0"/>
    <n v="367921"/>
    <n v="0"/>
    <n v="0"/>
    <n v="0"/>
    <m/>
    <m/>
    <m/>
    <n v="0"/>
  </r>
  <r>
    <n v="900242742"/>
    <s v="FABILU SAS"/>
    <s v="FS"/>
    <n v="234247"/>
    <s v="FS234247"/>
    <s v="'FS234247', "/>
    <s v="900242742_FS234247"/>
    <d v="2023-01-15T00:00:00"/>
    <d v="2023-02-16T00:00:00"/>
    <n v="322083"/>
    <n v="322083"/>
    <s v="EVENTO"/>
    <s v="CALI"/>
    <s v="URGENCIA"/>
    <m/>
    <n v="0"/>
    <n v="322083"/>
    <n v="0"/>
    <m/>
    <s v="Factura pendiente en programacion de pago (Acuerdo 2)"/>
    <x v="12"/>
    <n v="315641"/>
    <n v="1222315415"/>
    <m/>
    <m/>
    <m/>
    <s v="Finalizada"/>
    <d v="2023-01-15T00:00:00"/>
    <d v="2023-02-16T00:00:00"/>
    <d v="2023-02-16T00:00:00"/>
    <m/>
    <n v="774"/>
    <s v="Más de 360"/>
    <n v="322083"/>
    <n v="322083"/>
    <n v="0"/>
    <n v="0"/>
    <n v="0"/>
    <n v="0"/>
    <n v="0"/>
    <n v="0"/>
    <m/>
    <m/>
    <m/>
    <m/>
    <n v="0"/>
    <n v="322083"/>
    <n v="0"/>
    <m/>
    <m/>
    <m/>
    <m/>
    <m/>
    <s v="MIG-900242742"/>
    <n v="0"/>
    <n v="0"/>
    <n v="0"/>
    <n v="0"/>
    <n v="0"/>
    <n v="0"/>
    <n v="0"/>
    <n v="0"/>
    <n v="0"/>
    <n v="0"/>
    <n v="322083"/>
    <n v="0"/>
    <n v="0"/>
    <n v="0"/>
    <m/>
    <m/>
    <m/>
    <n v="0"/>
  </r>
  <r>
    <n v="900242742"/>
    <s v="FABILU SAS"/>
    <s v="FS"/>
    <n v="281794"/>
    <s v="FS281794"/>
    <s v="'FS281794', "/>
    <s v="900242742_FS281794"/>
    <d v="2023-10-11T00:00:00"/>
    <d v="2023-10-13T00:00:00"/>
    <n v="305010"/>
    <n v="305010"/>
    <s v="EVENTO"/>
    <s v="CALI"/>
    <s v="URGENCIA"/>
    <m/>
    <n v="0"/>
    <n v="305010"/>
    <n v="0"/>
    <m/>
    <s v="Factura pendiente en programacion de pago (Acuerdo 2)"/>
    <x v="12"/>
    <n v="298910"/>
    <n v="1222462756"/>
    <m/>
    <m/>
    <m/>
    <s v="Finalizada"/>
    <d v="2023-10-11T00:00:00"/>
    <d v="2024-05-02T00:00:00"/>
    <d v="2024-05-31T00:00:00"/>
    <m/>
    <n v="304"/>
    <s v="181-360"/>
    <n v="305010"/>
    <n v="305010"/>
    <n v="0"/>
    <n v="0"/>
    <n v="0"/>
    <n v="0"/>
    <n v="0"/>
    <n v="0"/>
    <m/>
    <m/>
    <m/>
    <s v="Procesos Servidor"/>
    <n v="6100"/>
    <n v="305010"/>
    <n v="0"/>
    <m/>
    <m/>
    <m/>
    <s v="Urgencias"/>
    <m/>
    <s v="MIG-900242742"/>
    <n v="0"/>
    <n v="0"/>
    <n v="0"/>
    <n v="0"/>
    <n v="0"/>
    <n v="0"/>
    <n v="0"/>
    <n v="0"/>
    <n v="0"/>
    <n v="0"/>
    <n v="305010"/>
    <n v="0"/>
    <n v="0"/>
    <n v="0"/>
    <m/>
    <m/>
    <m/>
    <n v="0"/>
  </r>
  <r>
    <n v="900242742"/>
    <s v="FABILU SAS"/>
    <s v="FS"/>
    <n v="228167"/>
    <s v="FS228167"/>
    <s v="'FS228167', "/>
    <s v="900242742_FS228167"/>
    <d v="2022-12-09T00:00:00"/>
    <d v="2022-12-20T00:00:00"/>
    <n v="292299"/>
    <n v="292299"/>
    <s v="EVENTO"/>
    <s v="CALI"/>
    <s v="URGENCIA"/>
    <m/>
    <n v="0"/>
    <n v="292299"/>
    <n v="0"/>
    <m/>
    <s v="Factura pendiente en programacion de pago (Acuerdo 2)"/>
    <x v="12"/>
    <n v="286453"/>
    <n v="1222485283"/>
    <m/>
    <m/>
    <m/>
    <s v="Finalizada"/>
    <d v="2022-12-09T00:00:00"/>
    <d v="2024-07-12T00:00:00"/>
    <d v="2024-07-30T00:00:00"/>
    <m/>
    <n v="244"/>
    <s v="181-360"/>
    <n v="292299"/>
    <n v="292299"/>
    <n v="0"/>
    <n v="0"/>
    <n v="0"/>
    <n v="0"/>
    <n v="0"/>
    <n v="0"/>
    <m/>
    <m/>
    <s v="AUTORIZACION, SE REALIZA DEVOLUCION DE LA FACTURA, NO SE EVIDENCIA AUTORIZACION (NAP DE 15 DIGITOS) PARA LOS SERVICIOS F ACTURADOS. CLAUDIA DIAZ"/>
    <s v="Claudia Marcela Diaz Perez"/>
    <n v="5846"/>
    <n v="292299"/>
    <n v="0"/>
    <m/>
    <m/>
    <m/>
    <s v="Urgencias"/>
    <m/>
    <s v="URG-2023-02"/>
    <n v="0"/>
    <n v="0"/>
    <n v="0"/>
    <n v="0"/>
    <n v="0"/>
    <n v="0"/>
    <n v="0"/>
    <n v="0"/>
    <n v="0"/>
    <n v="0"/>
    <n v="292299"/>
    <n v="0"/>
    <n v="0"/>
    <n v="0"/>
    <m/>
    <m/>
    <m/>
    <n v="0"/>
  </r>
  <r>
    <n v="900242742"/>
    <s v="FABILU SAS"/>
    <s v="FS"/>
    <n v="239827"/>
    <s v="FS239827"/>
    <s v="'FS239827', "/>
    <s v="900242742_FS239827"/>
    <d v="2023-02-06T00:00:00"/>
    <d v="2023-02-22T00:00:00"/>
    <n v="225000"/>
    <n v="225000"/>
    <s v="EVENTO"/>
    <s v="CALI"/>
    <s v="URGENCIA"/>
    <m/>
    <n v="0"/>
    <n v="225000"/>
    <n v="0"/>
    <m/>
    <s v="Factura pendiente en programacion de pago (Acuerdo 2)"/>
    <x v="12"/>
    <n v="220500"/>
    <n v="1222315544"/>
    <m/>
    <m/>
    <m/>
    <s v="Finalizada"/>
    <d v="2023-02-06T00:00:00"/>
    <d v="2023-02-22T00:00:00"/>
    <d v="2023-02-22T00:00:00"/>
    <m/>
    <n v="768"/>
    <s v="Más de 360"/>
    <n v="225000"/>
    <n v="225000"/>
    <n v="0"/>
    <n v="0"/>
    <n v="0"/>
    <n v="0"/>
    <n v="0"/>
    <n v="0"/>
    <m/>
    <m/>
    <m/>
    <m/>
    <n v="0"/>
    <n v="225000"/>
    <n v="0"/>
    <m/>
    <m/>
    <m/>
    <m/>
    <m/>
    <s v="MIG-900242742"/>
    <n v="0"/>
    <n v="0"/>
    <n v="0"/>
    <n v="0"/>
    <n v="0"/>
    <n v="0"/>
    <n v="0"/>
    <n v="0"/>
    <n v="0"/>
    <n v="0"/>
    <n v="225000"/>
    <n v="0"/>
    <n v="0"/>
    <n v="0"/>
    <m/>
    <m/>
    <m/>
    <n v="0"/>
  </r>
  <r>
    <n v="900242742"/>
    <s v="FABILU SAS"/>
    <s v="FS"/>
    <n v="277265"/>
    <s v="FS277265"/>
    <s v="'FS277265', "/>
    <s v="900242742_FS277265"/>
    <d v="2023-09-20T00:00:00"/>
    <d v="2023-10-12T00:00:00"/>
    <n v="144829"/>
    <n v="144829"/>
    <s v="EVENTO"/>
    <s v="CALI"/>
    <s v="URGENCIA"/>
    <m/>
    <n v="0"/>
    <n v="144829"/>
    <n v="0"/>
    <m/>
    <s v="Factura pendiente en programacion de pago (Acuerdo 2)"/>
    <x v="12"/>
    <n v="144829"/>
    <n v="1222454723"/>
    <m/>
    <m/>
    <m/>
    <s v="Finalizada"/>
    <d v="2023-09-20T00:00:00"/>
    <d v="2023-10-12T00:00:00"/>
    <d v="2023-11-29T00:00:00"/>
    <m/>
    <n v="488"/>
    <s v="Más de 360"/>
    <n v="144829"/>
    <n v="144829"/>
    <n v="0"/>
    <n v="0"/>
    <n v="0"/>
    <n v="0"/>
    <n v="0"/>
    <n v="0"/>
    <m/>
    <m/>
    <m/>
    <s v="Luis Ernesto Guerrero Galeano"/>
    <n v="0"/>
    <n v="144829"/>
    <n v="0"/>
    <m/>
    <m/>
    <m/>
    <s v="Urgencias"/>
    <m/>
    <s v="URG-2023-02"/>
    <n v="0"/>
    <n v="0"/>
    <n v="0"/>
    <n v="0"/>
    <n v="0"/>
    <n v="0"/>
    <n v="0"/>
    <n v="0"/>
    <n v="0"/>
    <n v="0"/>
    <n v="144829"/>
    <n v="0"/>
    <n v="0"/>
    <n v="0"/>
    <m/>
    <m/>
    <m/>
    <n v="0"/>
  </r>
  <r>
    <n v="900242742"/>
    <s v="FABILU SAS"/>
    <s v="CC"/>
    <n v="238947"/>
    <s v="CC238947"/>
    <s v="'CC238947', "/>
    <s v="900242742_CC238947"/>
    <d v="2016-09-02T00:00:00"/>
    <d v="2016-11-18T00:00:00"/>
    <n v="1705708"/>
    <n v="38072"/>
    <s v="EVENTO"/>
    <s v="CALI"/>
    <s v="URGENCIA"/>
    <m/>
    <n v="0"/>
    <n v="38072"/>
    <n v="0"/>
    <m/>
    <s v="Factura pendiente en programacion de pago (Acuerdo 2)"/>
    <x v="12"/>
    <n v="0"/>
    <m/>
    <m/>
    <m/>
    <m/>
    <s v="Finalizada"/>
    <d v="2016-09-02T00:00:00"/>
    <d v="2016-11-18T00:00:00"/>
    <d v="2019-02-18T00:00:00"/>
    <m/>
    <n v="2233"/>
    <s v="Más de 360"/>
    <n v="1903582"/>
    <n v="1667636"/>
    <n v="235946"/>
    <n v="0"/>
    <n v="0"/>
    <n v="0"/>
    <n v="0"/>
    <n v="0"/>
    <m/>
    <m/>
    <s v="Se devuelve factura por:1.No se evidencia autorización del servicio facturado. 2.Falta certificado emitido por la aseguradora, en el cual se evidencie que el paciente agoto TOPE SOAT ( Decreto 056 del 14/01/2015).   DERLY M."/>
    <m/>
    <n v="0"/>
    <n v="1667636"/>
    <n v="0"/>
    <m/>
    <m/>
    <m/>
    <m/>
    <m/>
    <s v="MIG-900242742"/>
    <n v="0"/>
    <n v="0"/>
    <n v="0"/>
    <n v="0"/>
    <n v="0"/>
    <n v="0"/>
    <n v="0"/>
    <n v="0"/>
    <n v="0"/>
    <n v="0"/>
    <n v="38072"/>
    <n v="0"/>
    <n v="1629564"/>
    <n v="0"/>
    <n v="2200693548"/>
    <d v="2019-08-02T00:00:00"/>
    <s v="(en blanco)"/>
    <n v="182369289"/>
  </r>
  <r>
    <n v="900242742"/>
    <s v="FABILU SAS"/>
    <s v="CC"/>
    <n v="239304"/>
    <s v="CC239304"/>
    <s v="'CC239304', "/>
    <s v="900242742_CC239304"/>
    <d v="2016-09-04T00:00:00"/>
    <d v="2016-09-07T00:00:00"/>
    <n v="10730988"/>
    <n v="210327"/>
    <s v="EVENTO"/>
    <s v="CALI"/>
    <s v="URGENCIA"/>
    <m/>
    <n v="0"/>
    <n v="210327"/>
    <n v="0"/>
    <m/>
    <s v="Factura pendiente en programacion de pago (Acuerdo 2)"/>
    <x v="12"/>
    <n v="0"/>
    <m/>
    <m/>
    <m/>
    <m/>
    <s v="Finalizada"/>
    <d v="2016-09-04T00:00:00"/>
    <d v="2016-09-07T00:00:00"/>
    <d v="2019-06-10T00:00:00"/>
    <m/>
    <n v="2121"/>
    <s v="Más de 360"/>
    <n v="10516368"/>
    <n v="10516368"/>
    <n v="0"/>
    <n v="0"/>
    <n v="0"/>
    <n v="0"/>
    <n v="0"/>
    <n v="0"/>
    <m/>
    <m/>
    <s v="Se devuelve factura por:1.No se evidencia autorización del servicio facturado. Para dar solución al caso de la autorización favor remitirse a los correos: capvalle@aseguramientosalud.com con la señora: Liza Balanta (coordinadora de la capvalle) y Lina Vannesa Morales (gerente salud) al correo: lvmoraleslm@aseguramientosalud.com 2.Falta certificado emitido por la aseguradora,( Decreto 056 del 14/01/2015). 3.Falta facturas de gastos a cargo de la aseguradora. Caso revisado por la Cap y la Gerencia. DERLY M."/>
    <m/>
    <n v="0"/>
    <n v="10516368"/>
    <n v="0"/>
    <m/>
    <m/>
    <m/>
    <m/>
    <m/>
    <s v="MIG-900242742"/>
    <n v="0"/>
    <n v="0"/>
    <n v="0"/>
    <n v="0"/>
    <n v="0"/>
    <n v="0"/>
    <n v="0"/>
    <n v="0"/>
    <n v="0"/>
    <n v="0"/>
    <n v="210327"/>
    <n v="0"/>
    <n v="10306041"/>
    <n v="0"/>
    <n v="2200775766"/>
    <d v="2019-12-26T00:00:00"/>
    <s v="(en blanco)"/>
    <n v="83006240"/>
  </r>
  <r>
    <n v="900242742"/>
    <s v="FABILU SAS"/>
    <s v="FS"/>
    <n v="155747"/>
    <s v="FS155747"/>
    <s v="'FS155747', "/>
    <s v="900242742_FS155747"/>
    <d v="2022-02-03T00:00:00"/>
    <d v="2022-02-18T00:00:00"/>
    <n v="16800390"/>
    <n v="1937812"/>
    <s v="EVENTO"/>
    <s v="CALI"/>
    <s v="URGENCIA"/>
    <m/>
    <n v="0"/>
    <n v="16800390"/>
    <n v="0"/>
    <m/>
    <s v="Factura pendiente en programacion de pago (Acuerdo 2)"/>
    <x v="12"/>
    <n v="0"/>
    <m/>
    <m/>
    <m/>
    <m/>
    <s v="Finalizada"/>
    <d v="2022-02-03T00:00:00"/>
    <d v="2024-02-02T00:00:00"/>
    <d v="2024-06-17T00:00:00"/>
    <m/>
    <n v="287"/>
    <s v="181-360"/>
    <n v="16800390"/>
    <n v="4314925"/>
    <n v="0"/>
    <n v="0"/>
    <n v="0"/>
    <n v="0"/>
    <n v="2377113"/>
    <n v="0"/>
    <m/>
    <m/>
    <s v="SE RATIFICA OBJECION PUNTA DE RADIOFRECUENCIA 90, no es facturable, incluio en instrumental necesario para realizacion de procedimientos factrados, hace parte de derechos de sala. $ 3.875.625 |SE RATIFICA OBJECION, INOVECTOMIA,NO SE ECONOCE EN ESTE CASO, NO PERTINENTE, DESCRIBEN: &quot;SINOVETOMIA DE RODILLA PAR MPERMITIR VISUALIACION&quot;, SE CONSIDERA VIA DE ENTRADA. $ 439.300 "/>
    <s v="Acta Conciliacion N°193"/>
    <n v="38756"/>
    <n v="1937812"/>
    <n v="0"/>
    <m/>
    <m/>
    <m/>
    <s v="Urgencias"/>
    <m/>
    <s v="URG-2023-02"/>
    <n v="0"/>
    <n v="0"/>
    <n v="0"/>
    <n v="0"/>
    <n v="0"/>
    <n v="0"/>
    <n v="0"/>
    <n v="0"/>
    <n v="0"/>
    <n v="0"/>
    <n v="1937812"/>
    <n v="0"/>
    <n v="12235756"/>
    <n v="0"/>
    <n v="2201580503"/>
    <d v="2025-01-03T00:00:00"/>
    <s v="(en blanco)"/>
    <n v="47187386"/>
  </r>
  <r>
    <n v="900242742"/>
    <s v="FABILU SAS"/>
    <s v="CC"/>
    <n v="393040"/>
    <s v="CC393040"/>
    <s v="'CC393040', "/>
    <s v="900242742_CC393040"/>
    <d v="2018-07-17T00:00:00"/>
    <d v="2018-08-17T00:00:00"/>
    <n v="12946072"/>
    <n v="925268"/>
    <s v="EVENTO"/>
    <s v="CALI"/>
    <s v="URGENCIA"/>
    <m/>
    <n v="0"/>
    <n v="925268"/>
    <n v="0"/>
    <m/>
    <s v="Factura pendiente en programacion de pago (Acuerdo 2)"/>
    <x v="12"/>
    <n v="0"/>
    <m/>
    <m/>
    <m/>
    <m/>
    <s v="Para cargar RIPS o soportes"/>
    <d v="2018-07-17T00:00:00"/>
    <m/>
    <m/>
    <m/>
    <s v="No radicada"/>
    <s v="No radicada"/>
    <n v="12946072"/>
    <n v="12946072"/>
    <n v="0"/>
    <n v="0"/>
    <n v="0"/>
    <n v="0"/>
    <n v="0"/>
    <n v="0"/>
    <m/>
    <m/>
    <s v="SE DEVUELVE FACTURA SOAT ORIGINAL CON SOPORTES COMPLETOS REVISION CON EL DR. ANDRES LONDOÑO DE LA IPS. EL CUAL SE LLEVA LA FACTURA PARA TRAMITE DE CERTIFICACION TOPE SOAT Y GESTION AR LA AUTORIZACION DE 15 DIGITOS AL CORREO SIGUE .... autorizacionescap@epscomfenalcovalle.com.co MILENA"/>
    <m/>
    <n v="0"/>
    <n v="0"/>
    <n v="12946072"/>
    <s v="DEVOLUCION"/>
    <s v="MIGRACION"/>
    <s v="AUTORIZACION"/>
    <m/>
    <s v="Ambulatorio"/>
    <m/>
    <n v="0"/>
    <n v="0"/>
    <n v="0"/>
    <n v="0"/>
    <n v="0"/>
    <n v="0"/>
    <n v="0"/>
    <n v="0"/>
    <n v="0"/>
    <n v="0"/>
    <n v="925268"/>
    <n v="0"/>
    <n v="11478133"/>
    <n v="0"/>
    <n v="2201065786"/>
    <d v="2021-06-21T00:00:00"/>
    <s v="(en blanco)"/>
    <n v="45162770"/>
  </r>
  <r>
    <n v="900242742"/>
    <s v="FABILU SAS"/>
    <s v="FS"/>
    <n v="240392"/>
    <s v="FS240392"/>
    <s v="'FS240392', "/>
    <s v="900242742_FS240392"/>
    <d v="2023-02-08T00:00:00"/>
    <d v="2023-02-22T00:00:00"/>
    <n v="87702"/>
    <n v="87702"/>
    <s v="EVENTO"/>
    <s v="CALI"/>
    <s v="URGENCIA"/>
    <m/>
    <n v="0"/>
    <n v="0"/>
    <n v="0"/>
    <m/>
    <s v="Facturacion covid-19"/>
    <x v="13"/>
    <n v="85948"/>
    <n v="1222315543"/>
    <s v="ESTADO DOS"/>
    <m/>
    <m/>
    <s v="Finalizada"/>
    <d v="2023-02-08T00:00:00"/>
    <d v="2023-02-22T00:00:00"/>
    <d v="2023-02-22T00:00:00"/>
    <m/>
    <n v="768"/>
    <s v="Más de 360"/>
    <n v="87702"/>
    <n v="87702"/>
    <n v="0"/>
    <n v="0"/>
    <n v="0"/>
    <n v="0"/>
    <n v="0"/>
    <n v="0"/>
    <m/>
    <m/>
    <m/>
    <m/>
    <n v="0"/>
    <n v="87702"/>
    <n v="0"/>
    <m/>
    <m/>
    <m/>
    <m/>
    <m/>
    <s v="MIG-900242742"/>
    <n v="0"/>
    <n v="0"/>
    <n v="0"/>
    <n v="0"/>
    <n v="0"/>
    <n v="0"/>
    <n v="0"/>
    <n v="0"/>
    <n v="87702"/>
    <n v="0"/>
    <n v="0"/>
    <n v="0"/>
    <n v="0"/>
    <n v="0"/>
    <m/>
    <m/>
    <m/>
    <n v="0"/>
  </r>
  <r>
    <n v="900242742"/>
    <s v="FABILU SAS"/>
    <s v="FS"/>
    <n v="46964"/>
    <s v="FS46964"/>
    <s v="'FS46964', "/>
    <s v="900242742_FS46964"/>
    <d v="2020-10-26T00:00:00"/>
    <d v="2020-11-07T00:00:00"/>
    <n v="217000"/>
    <n v="217000"/>
    <s v="EVENTO"/>
    <s v="CALI"/>
    <s v="URGENCIA"/>
    <m/>
    <n v="217000"/>
    <n v="0"/>
    <n v="0"/>
    <m/>
    <s v="Facturacion Covid-19 (Acuerdo 1)"/>
    <x v="14"/>
    <n v="212660"/>
    <n v="1911119061"/>
    <s v="ESTADO DOS"/>
    <m/>
    <m/>
    <s v="Finalizada"/>
    <d v="2020-10-26T00:00:00"/>
    <d v="2020-11-06T00:00:00"/>
    <d v="2021-08-17T00:00:00"/>
    <m/>
    <n v="1322"/>
    <s v="Más de 360"/>
    <n v="217000"/>
    <n v="217000"/>
    <n v="0"/>
    <n v="0"/>
    <n v="0"/>
    <n v="0"/>
    <n v="0"/>
    <n v="0"/>
    <m/>
    <m/>
    <s v="SE DEVUELVE FACTURA COVID COD 908856 SERVICIO DE 2020-09-23DEBEN DE ANEXAR RESULTADO Y EL SISMUESTRA TAMBIEN.SEGUN RESOLUCION 1463 MILENA"/>
    <m/>
    <n v="0"/>
    <n v="0"/>
    <n v="0"/>
    <m/>
    <m/>
    <m/>
    <m/>
    <m/>
    <s v="MIG-900242742"/>
    <n v="0"/>
    <n v="0"/>
    <n v="0"/>
    <n v="0"/>
    <n v="0"/>
    <n v="0"/>
    <n v="0"/>
    <n v="0"/>
    <n v="217000"/>
    <n v="0"/>
    <n v="0"/>
    <n v="0"/>
    <n v="0"/>
    <n v="0"/>
    <m/>
    <m/>
    <m/>
    <n v="0"/>
  </r>
  <r>
    <n v="900242742"/>
    <s v="FABILU SAS"/>
    <s v="FS"/>
    <n v="167189"/>
    <s v="FS167189"/>
    <s v="'FS167189', "/>
    <s v="900242742_FS167189"/>
    <d v="2022-03-23T00:00:00"/>
    <d v="2022-04-20T00:00:00"/>
    <n v="83006389"/>
    <n v="17950430"/>
    <s v="EVENTO"/>
    <s v="CALI"/>
    <s v="URGENCIA"/>
    <m/>
    <n v="0"/>
    <n v="65055959"/>
    <n v="0"/>
    <m/>
    <s v="Factura cancelada parcialmente - Glosa por contestar IPS (Acuerdo 2)"/>
    <x v="15"/>
    <n v="0"/>
    <m/>
    <m/>
    <m/>
    <m/>
    <s v="Para respuesta prestador"/>
    <d v="2022-03-23T00:00:00"/>
    <d v="2024-09-02T00:00:00"/>
    <d v="2025-01-30T00:00:00"/>
    <m/>
    <n v="60"/>
    <s v="31-60"/>
    <n v="83006389"/>
    <n v="17950430"/>
    <n v="0"/>
    <n v="0"/>
    <n v="0"/>
    <n v="17950430"/>
    <n v="0"/>
    <n v="0"/>
    <m/>
    <m/>
    <s v="SOPORTES:DEVOLUCION DE FACTURA CON SOPORTES COMPLETOS:NO SE EVIDENCIA AUTORIZACION SOLICITADA A LA CAP, NO SE EVID NCIA FACTURA DE MAOST, NO SE EVIDENCIA VALIDACION DE PRIMER PAGADOR ADRES. KEVIN YALANDA"/>
    <s v="DIEGO FERNANDO COLLAZOS SILVA"/>
    <n v="0"/>
    <n v="0"/>
    <n v="17950430"/>
    <s v="GLOSA"/>
    <s v="se levanta objecion"/>
    <s v="PERTINENCIA MEDICA"/>
    <s v="Urgencias"/>
    <s v="Urgencias"/>
    <s v="URG-2023-02"/>
    <n v="0"/>
    <n v="0"/>
    <n v="0"/>
    <n v="0"/>
    <n v="0"/>
    <n v="17950430"/>
    <n v="0"/>
    <n v="0"/>
    <n v="0"/>
    <n v="0"/>
    <n v="0"/>
    <n v="0"/>
    <n v="63754840"/>
    <n v="0"/>
    <n v="2201596537"/>
    <d v="2025-02-28T00:00:00"/>
    <s v="(en blanco)"/>
    <n v="64269235"/>
  </r>
  <r>
    <n v="900242742"/>
    <s v="FABILU SAS"/>
    <s v="FS"/>
    <n v="156722"/>
    <s v="FS156722"/>
    <s v="'FS156722', "/>
    <s v="900242742_FS156722"/>
    <d v="2022-02-07T00:00:00"/>
    <d v="2022-02-21T00:00:00"/>
    <n v="45095814"/>
    <n v="1470900"/>
    <s v="EVENTO"/>
    <s v="CALI"/>
    <s v="URGENCIA"/>
    <m/>
    <n v="0"/>
    <n v="0"/>
    <n v="0"/>
    <m/>
    <s v="Glosa por contestar IPS"/>
    <x v="15"/>
    <n v="0"/>
    <m/>
    <m/>
    <m/>
    <m/>
    <s v="Para respuesta prestador"/>
    <d v="2022-02-07T00:00:00"/>
    <d v="2024-06-14T00:00:00"/>
    <d v="2024-06-27T00:00:00"/>
    <m/>
    <n v="277"/>
    <s v="181-360"/>
    <n v="45095814"/>
    <n v="45095814"/>
    <n v="0"/>
    <n v="0"/>
    <n v="0"/>
    <n v="1910200"/>
    <n v="0"/>
    <n v="0"/>
    <m/>
    <m/>
    <s v="AUT_Devolucón de factura con soportes completos:1.No se evidencia autorización emitida por la CAP al egreso del paciente Reportar cta al correo:capautorizaciones@epscomfenalcovalle   .com.co . Kevin Yalanda"/>
    <s v="Claudia Marcela Diaz Perez"/>
    <n v="863712"/>
    <n v="43185614"/>
    <n v="1910200"/>
    <s v="GLOSA"/>
    <s v="SE OBJETA 911015-19510-19511, NO FACTURABLES INCLUIDAS EN PRUEBA DE COMPATIBILIDAD CRUZADA MAYOR YA RECONOCIDA"/>
    <s v="PERTINENCIA MEDICA"/>
    <s v="Urgencias"/>
    <s v="Urgencias"/>
    <s v="URG-2023-02"/>
    <n v="0"/>
    <n v="0"/>
    <n v="0"/>
    <n v="0"/>
    <n v="0"/>
    <n v="1470900"/>
    <n v="0"/>
    <n v="0"/>
    <n v="0"/>
    <n v="0"/>
    <n v="0"/>
    <n v="0"/>
    <n v="42321902"/>
    <n v="0"/>
    <n v="4800064823"/>
    <d v="2024-08-15T00:00:00"/>
    <s v="PAGO DIRECTO REGIMEN SUBSIDIADO JULIO 2024"/>
    <n v="87047752"/>
  </r>
  <r>
    <n v="900242742"/>
    <s v="FABILU SAS"/>
    <s v="FS"/>
    <n v="201921"/>
    <s v="FS201921"/>
    <s v="'FS201921', "/>
    <s v="900242742_FS201921"/>
    <d v="2022-09-03T00:00:00"/>
    <d v="2022-09-14T00:00:00"/>
    <n v="10150861"/>
    <n v="1677100"/>
    <s v="EVENTO"/>
    <s v="CALI"/>
    <s v="URGENCIA"/>
    <m/>
    <n v="0"/>
    <n v="8473761"/>
    <n v="0"/>
    <m/>
    <s v="Glosa por contestar IPS (Acuerdo 2)"/>
    <x v="15"/>
    <n v="0"/>
    <m/>
    <m/>
    <m/>
    <m/>
    <s v="Para respuesta prestador"/>
    <d v="2022-09-03T00:00:00"/>
    <d v="2024-09-02T00:00:00"/>
    <d v="2024-10-23T00:00:00"/>
    <m/>
    <n v="159"/>
    <s v="91-180"/>
    <n v="10150861"/>
    <n v="10150861"/>
    <n v="0"/>
    <n v="0"/>
    <n v="0"/>
    <n v="1677100"/>
    <n v="0"/>
    <n v="0"/>
    <m/>
    <m/>
    <s v="SOAT_DEVOLUCION DE FACTURA CON SOPORTES COMPLETOS:NO SE EVINDENCIA AUTORIZACION PARA SERVICIOS FACTURADO REALIZAR TRAMITE Y PRESENTAR NUEVAMENTE KEVIN YALANDA (SEP 2022)"/>
    <s v="Claudia Marcela Diaz Perez"/>
    <n v="169475"/>
    <n v="8473761"/>
    <n v="1677100"/>
    <s v="GLOSA"/>
    <s v="Sutura de menisco medial o lateral, no se reconoce debido a que realizan, Sutura meniscal “SE REALIZA SUTURA DE ANCLAJE MENISCAL LATERAL”, posterior a Realkziar abordaje sub meniscal “SE REALIZA ABORDAJE SUBMENISCAL”, lo cual nda lugar a cobro de procedimiento adicional, además no hay descripción de lesión meniscal en los hallazgos quirgicos."/>
    <s v="SOPORTE"/>
    <s v="Urgencias"/>
    <s v="Urgencias"/>
    <s v="URG-2023-02"/>
    <n v="0"/>
    <n v="0"/>
    <n v="0"/>
    <n v="0"/>
    <n v="0"/>
    <n v="1677100"/>
    <n v="0"/>
    <n v="0"/>
    <n v="0"/>
    <n v="0"/>
    <n v="0"/>
    <n v="0"/>
    <n v="8304286"/>
    <n v="0"/>
    <n v="2201580503"/>
    <d v="2025-01-03T00:00:00"/>
    <s v="(en blanco)"/>
    <n v="471873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0" cacheId="14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20" firstHeaderRow="0" firstDataRow="1" firstDataCol="1"/>
  <pivotFields count="72">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164" outline="0" showAll="0"/>
    <pivotField dataField="1" compact="0" numFmtId="164" outline="0" showAll="0"/>
    <pivotField compact="0" outline="0" showAll="0"/>
    <pivotField compact="0" outline="0" showAll="0"/>
    <pivotField compact="0" outline="0" showAll="0"/>
    <pivotField compact="0" outline="0" showAll="0"/>
    <pivotField compact="0" numFmtId="44" outline="0" showAll="0"/>
    <pivotField compact="0" numFmtId="44" outline="0" showAll="0"/>
    <pivotField compact="0" numFmtId="44" outline="0" showAll="0"/>
    <pivotField compact="0" outline="0" showAll="0"/>
    <pivotField compact="0" outline="0" showAll="0"/>
    <pivotField axis="axisRow" compact="0" outline="0" showAll="0">
      <items count="17">
        <item x="0"/>
        <item x="1"/>
        <item x="2"/>
        <item x="3"/>
        <item x="4"/>
        <item x="5"/>
        <item x="6"/>
        <item x="7"/>
        <item x="8"/>
        <item x="9"/>
        <item x="10"/>
        <item x="11"/>
        <item x="12"/>
        <item x="13"/>
        <item x="14"/>
        <item x="15"/>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20"/>
  </rowFields>
  <rowItems count="17">
    <i>
      <x/>
    </i>
    <i>
      <x v="1"/>
    </i>
    <i>
      <x v="2"/>
    </i>
    <i>
      <x v="3"/>
    </i>
    <i>
      <x v="4"/>
    </i>
    <i>
      <x v="5"/>
    </i>
    <i>
      <x v="6"/>
    </i>
    <i>
      <x v="7"/>
    </i>
    <i>
      <x v="8"/>
    </i>
    <i>
      <x v="9"/>
    </i>
    <i>
      <x v="10"/>
    </i>
    <i>
      <x v="11"/>
    </i>
    <i>
      <x v="12"/>
    </i>
    <i>
      <x v="13"/>
    </i>
    <i>
      <x v="14"/>
    </i>
    <i>
      <x v="15"/>
    </i>
    <i t="grand">
      <x/>
    </i>
  </rowItems>
  <colFields count="1">
    <field x="-2"/>
  </colFields>
  <colItems count="2">
    <i>
      <x/>
    </i>
    <i i="1">
      <x v="1"/>
    </i>
  </colItems>
  <dataFields count="2">
    <dataField name="CANT" fld="6" subtotal="count" baseField="0" baseItem="0"/>
    <dataField name="SALDO IPS" fld="10"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306"/>
  <sheetViews>
    <sheetView showGridLines="0" topLeftCell="A293" zoomScale="120" zoomScaleNormal="120" workbookViewId="0">
      <selection activeCell="B313" sqref="B313"/>
    </sheetView>
  </sheetViews>
  <sheetFormatPr baseColWidth="10" defaultRowHeight="14.5" x14ac:dyDescent="0.35"/>
  <cols>
    <col min="2" max="2" width="12.1796875" bestFit="1" customWidth="1"/>
    <col min="3" max="3" width="9" customWidth="1"/>
    <col min="4" max="4" width="8.81640625" customWidth="1"/>
    <col min="5" max="5" width="11.26953125" bestFit="1" customWidth="1"/>
    <col min="6" max="6" width="14.7265625" customWidth="1"/>
    <col min="7" max="8" width="16.54296875" style="9"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7" t="s">
        <v>4</v>
      </c>
      <c r="H1" s="7" t="s">
        <v>5</v>
      </c>
      <c r="I1" s="2" t="s">
        <v>7</v>
      </c>
      <c r="J1" s="2" t="s">
        <v>9</v>
      </c>
      <c r="K1" s="2" t="s">
        <v>10</v>
      </c>
      <c r="L1" s="2" t="s">
        <v>11</v>
      </c>
    </row>
    <row r="2" spans="1:12" x14ac:dyDescent="0.35">
      <c r="A2" s="1">
        <v>900242742</v>
      </c>
      <c r="B2" s="1" t="s">
        <v>14</v>
      </c>
      <c r="C2" s="10" t="s">
        <v>16</v>
      </c>
      <c r="D2" s="1">
        <v>13978</v>
      </c>
      <c r="E2" s="6">
        <v>40890</v>
      </c>
      <c r="F2" s="6">
        <v>40988</v>
      </c>
      <c r="G2" s="8">
        <v>14230226</v>
      </c>
      <c r="H2" s="8">
        <v>14230226</v>
      </c>
      <c r="I2" s="5" t="s">
        <v>12</v>
      </c>
      <c r="J2" s="4" t="s">
        <v>13</v>
      </c>
      <c r="K2" s="1" t="s">
        <v>15</v>
      </c>
      <c r="L2" s="4"/>
    </row>
    <row r="3" spans="1:12" x14ac:dyDescent="0.35">
      <c r="A3" s="1">
        <v>900242742</v>
      </c>
      <c r="B3" s="1" t="s">
        <v>14</v>
      </c>
      <c r="C3" s="10" t="s">
        <v>16</v>
      </c>
      <c r="D3" s="1">
        <v>188768</v>
      </c>
      <c r="E3" s="6">
        <v>42314</v>
      </c>
      <c r="F3" s="6">
        <v>42402</v>
      </c>
      <c r="G3" s="8">
        <v>609866</v>
      </c>
      <c r="H3" s="8">
        <v>609866</v>
      </c>
      <c r="I3" s="5" t="s">
        <v>12</v>
      </c>
      <c r="J3" s="4" t="s">
        <v>13</v>
      </c>
      <c r="K3" s="1" t="s">
        <v>15</v>
      </c>
      <c r="L3" s="4"/>
    </row>
    <row r="4" spans="1:12" x14ac:dyDescent="0.35">
      <c r="A4" s="1">
        <v>900242742</v>
      </c>
      <c r="B4" s="1" t="s">
        <v>14</v>
      </c>
      <c r="C4" s="10" t="s">
        <v>16</v>
      </c>
      <c r="D4" s="10">
        <v>200024</v>
      </c>
      <c r="E4" s="6">
        <v>42369</v>
      </c>
      <c r="F4" s="6">
        <v>43075</v>
      </c>
      <c r="G4" s="8">
        <v>746900</v>
      </c>
      <c r="H4" s="8">
        <v>746900</v>
      </c>
      <c r="I4" s="5" t="s">
        <v>12</v>
      </c>
      <c r="J4" s="4" t="s">
        <v>13</v>
      </c>
      <c r="K4" s="1" t="s">
        <v>15</v>
      </c>
      <c r="L4" s="4"/>
    </row>
    <row r="5" spans="1:12" x14ac:dyDescent="0.35">
      <c r="A5" s="1">
        <v>900242742</v>
      </c>
      <c r="B5" s="1" t="s">
        <v>14</v>
      </c>
      <c r="C5" s="10" t="s">
        <v>16</v>
      </c>
      <c r="D5" s="1">
        <v>201216</v>
      </c>
      <c r="E5" s="6">
        <v>42376</v>
      </c>
      <c r="F5" s="6">
        <v>43075</v>
      </c>
      <c r="G5" s="8">
        <v>7653386</v>
      </c>
      <c r="H5" s="8">
        <v>7653386</v>
      </c>
      <c r="I5" s="5" t="s">
        <v>12</v>
      </c>
      <c r="J5" s="4" t="s">
        <v>13</v>
      </c>
      <c r="K5" s="1" t="s">
        <v>15</v>
      </c>
      <c r="L5" s="4"/>
    </row>
    <row r="6" spans="1:12" x14ac:dyDescent="0.35">
      <c r="A6" s="1">
        <v>900242742</v>
      </c>
      <c r="B6" s="1" t="s">
        <v>14</v>
      </c>
      <c r="C6" s="10" t="s">
        <v>16</v>
      </c>
      <c r="D6" s="1">
        <v>201949</v>
      </c>
      <c r="E6" s="6">
        <v>42380</v>
      </c>
      <c r="F6" s="6">
        <v>43075</v>
      </c>
      <c r="G6" s="8">
        <v>9354884</v>
      </c>
      <c r="H6" s="8">
        <v>9354884</v>
      </c>
      <c r="I6" s="5" t="s">
        <v>12</v>
      </c>
      <c r="J6" s="4" t="s">
        <v>13</v>
      </c>
      <c r="K6" s="1" t="s">
        <v>15</v>
      </c>
      <c r="L6" s="4"/>
    </row>
    <row r="7" spans="1:12" x14ac:dyDescent="0.35">
      <c r="A7" s="1">
        <v>900242742</v>
      </c>
      <c r="B7" s="1" t="s">
        <v>14</v>
      </c>
      <c r="C7" s="10" t="s">
        <v>16</v>
      </c>
      <c r="D7" s="1">
        <v>202701</v>
      </c>
      <c r="E7" s="6">
        <v>42383</v>
      </c>
      <c r="F7" s="6">
        <v>43075</v>
      </c>
      <c r="G7" s="8">
        <v>16113633</v>
      </c>
      <c r="H7" s="8">
        <v>16113633</v>
      </c>
      <c r="I7" s="5" t="s">
        <v>12</v>
      </c>
      <c r="J7" s="4" t="s">
        <v>13</v>
      </c>
      <c r="K7" s="1" t="s">
        <v>15</v>
      </c>
      <c r="L7" s="4"/>
    </row>
    <row r="8" spans="1:12" x14ac:dyDescent="0.35">
      <c r="A8" s="1">
        <v>900242742</v>
      </c>
      <c r="B8" s="1" t="s">
        <v>14</v>
      </c>
      <c r="C8" s="10" t="s">
        <v>16</v>
      </c>
      <c r="D8" s="10">
        <v>203445</v>
      </c>
      <c r="E8" s="6">
        <v>42387</v>
      </c>
      <c r="F8" s="6">
        <v>43075</v>
      </c>
      <c r="G8" s="8">
        <v>7517645</v>
      </c>
      <c r="H8" s="8">
        <v>7517645</v>
      </c>
      <c r="I8" s="5" t="s">
        <v>12</v>
      </c>
      <c r="J8" s="4" t="s">
        <v>13</v>
      </c>
      <c r="K8" s="1" t="s">
        <v>15</v>
      </c>
      <c r="L8" s="4"/>
    </row>
    <row r="9" spans="1:12" x14ac:dyDescent="0.35">
      <c r="A9" s="1">
        <v>900242742</v>
      </c>
      <c r="B9" s="1" t="s">
        <v>14</v>
      </c>
      <c r="C9" s="10" t="s">
        <v>16</v>
      </c>
      <c r="D9" s="10">
        <v>203509</v>
      </c>
      <c r="E9" s="6">
        <v>42387</v>
      </c>
      <c r="F9" s="6">
        <v>43075</v>
      </c>
      <c r="G9" s="8">
        <v>10033574</v>
      </c>
      <c r="H9" s="8">
        <v>10033574</v>
      </c>
      <c r="I9" s="5" t="s">
        <v>12</v>
      </c>
      <c r="J9" s="4" t="s">
        <v>13</v>
      </c>
      <c r="K9" s="1" t="s">
        <v>15</v>
      </c>
      <c r="L9" s="4"/>
    </row>
    <row r="10" spans="1:12" x14ac:dyDescent="0.35">
      <c r="A10" s="1">
        <v>900242742</v>
      </c>
      <c r="B10" s="1" t="s">
        <v>14</v>
      </c>
      <c r="C10" s="10" t="s">
        <v>16</v>
      </c>
      <c r="D10" s="10">
        <v>205325</v>
      </c>
      <c r="E10" s="6">
        <v>42395</v>
      </c>
      <c r="F10" s="6">
        <v>43075</v>
      </c>
      <c r="G10" s="8">
        <v>4886292</v>
      </c>
      <c r="H10" s="8">
        <v>4886292</v>
      </c>
      <c r="I10" s="5" t="s">
        <v>12</v>
      </c>
      <c r="J10" s="4" t="s">
        <v>13</v>
      </c>
      <c r="K10" s="1" t="s">
        <v>15</v>
      </c>
      <c r="L10" s="4"/>
    </row>
    <row r="11" spans="1:12" x14ac:dyDescent="0.35">
      <c r="A11" s="1">
        <v>900242742</v>
      </c>
      <c r="B11" s="1" t="s">
        <v>14</v>
      </c>
      <c r="C11" s="10" t="s">
        <v>16</v>
      </c>
      <c r="D11" s="1">
        <v>206358</v>
      </c>
      <c r="E11" s="6">
        <v>42400</v>
      </c>
      <c r="F11" s="6">
        <v>43075</v>
      </c>
      <c r="G11" s="8">
        <v>72440082</v>
      </c>
      <c r="H11" s="8">
        <v>72440082</v>
      </c>
      <c r="I11" s="5" t="s">
        <v>12</v>
      </c>
      <c r="J11" s="4" t="s">
        <v>13</v>
      </c>
      <c r="K11" s="1" t="s">
        <v>15</v>
      </c>
      <c r="L11" s="4"/>
    </row>
    <row r="12" spans="1:12" x14ac:dyDescent="0.35">
      <c r="A12" s="1">
        <v>900242742</v>
      </c>
      <c r="B12" s="1" t="s">
        <v>14</v>
      </c>
      <c r="C12" s="10" t="s">
        <v>16</v>
      </c>
      <c r="D12" s="1">
        <v>207341</v>
      </c>
      <c r="E12" s="6">
        <v>42405</v>
      </c>
      <c r="F12" s="6">
        <v>43075</v>
      </c>
      <c r="G12" s="8">
        <v>11211782</v>
      </c>
      <c r="H12" s="8">
        <v>11211782</v>
      </c>
      <c r="I12" s="5" t="s">
        <v>12</v>
      </c>
      <c r="J12" s="4" t="s">
        <v>13</v>
      </c>
      <c r="K12" s="1" t="s">
        <v>15</v>
      </c>
      <c r="L12" s="4"/>
    </row>
    <row r="13" spans="1:12" x14ac:dyDescent="0.35">
      <c r="A13" s="1">
        <v>900242742</v>
      </c>
      <c r="B13" s="1" t="s">
        <v>14</v>
      </c>
      <c r="C13" s="10" t="s">
        <v>16</v>
      </c>
      <c r="D13" s="1">
        <v>207359</v>
      </c>
      <c r="E13" s="6">
        <v>42405</v>
      </c>
      <c r="F13" s="6">
        <v>42710</v>
      </c>
      <c r="G13" s="8">
        <v>45274</v>
      </c>
      <c r="H13" s="8">
        <v>45274</v>
      </c>
      <c r="I13" s="5" t="s">
        <v>12</v>
      </c>
      <c r="J13" s="4" t="s">
        <v>13</v>
      </c>
      <c r="K13" s="1" t="s">
        <v>15</v>
      </c>
      <c r="L13" s="4"/>
    </row>
    <row r="14" spans="1:12" x14ac:dyDescent="0.35">
      <c r="A14" s="1">
        <v>900242742</v>
      </c>
      <c r="B14" s="1" t="s">
        <v>14</v>
      </c>
      <c r="C14" s="10" t="s">
        <v>16</v>
      </c>
      <c r="D14" s="1">
        <v>210433</v>
      </c>
      <c r="E14" s="6">
        <v>42431</v>
      </c>
      <c r="F14" s="6">
        <v>42494</v>
      </c>
      <c r="G14" s="8">
        <v>30419244</v>
      </c>
      <c r="H14" s="8">
        <v>30419244</v>
      </c>
      <c r="I14" s="5" t="s">
        <v>12</v>
      </c>
      <c r="J14" s="4" t="s">
        <v>13</v>
      </c>
      <c r="K14" s="1" t="s">
        <v>15</v>
      </c>
      <c r="L14" s="4"/>
    </row>
    <row r="15" spans="1:12" x14ac:dyDescent="0.35">
      <c r="A15" s="1">
        <v>900242742</v>
      </c>
      <c r="B15" s="1" t="s">
        <v>14</v>
      </c>
      <c r="C15" s="10" t="s">
        <v>16</v>
      </c>
      <c r="D15" s="1">
        <v>238573</v>
      </c>
      <c r="E15" s="6">
        <v>42615</v>
      </c>
      <c r="F15" s="6">
        <v>42620</v>
      </c>
      <c r="G15" s="8">
        <v>62638615</v>
      </c>
      <c r="H15" s="8">
        <v>1252772</v>
      </c>
      <c r="I15" s="5" t="s">
        <v>12</v>
      </c>
      <c r="J15" s="4" t="s">
        <v>13</v>
      </c>
      <c r="K15" s="1" t="s">
        <v>15</v>
      </c>
      <c r="L15" s="4"/>
    </row>
    <row r="16" spans="1:12" x14ac:dyDescent="0.35">
      <c r="A16" s="1">
        <v>900242742</v>
      </c>
      <c r="B16" s="1" t="s">
        <v>14</v>
      </c>
      <c r="C16" s="10" t="s">
        <v>16</v>
      </c>
      <c r="D16" s="1">
        <v>238947</v>
      </c>
      <c r="E16" s="6">
        <v>42615</v>
      </c>
      <c r="F16" s="6">
        <v>42692</v>
      </c>
      <c r="G16" s="8">
        <v>1705708</v>
      </c>
      <c r="H16" s="8">
        <v>38072</v>
      </c>
      <c r="I16" s="5" t="s">
        <v>12</v>
      </c>
      <c r="J16" s="4" t="s">
        <v>13</v>
      </c>
      <c r="K16" s="1" t="s">
        <v>15</v>
      </c>
      <c r="L16" s="4"/>
    </row>
    <row r="17" spans="1:12" x14ac:dyDescent="0.35">
      <c r="A17" s="1">
        <v>900242742</v>
      </c>
      <c r="B17" s="1" t="s">
        <v>14</v>
      </c>
      <c r="C17" s="10" t="s">
        <v>16</v>
      </c>
      <c r="D17" s="1">
        <v>239304</v>
      </c>
      <c r="E17" s="6">
        <v>42617</v>
      </c>
      <c r="F17" s="6">
        <v>42620</v>
      </c>
      <c r="G17" s="8">
        <v>10730988</v>
      </c>
      <c r="H17" s="8">
        <v>210327</v>
      </c>
      <c r="I17" s="5" t="s">
        <v>12</v>
      </c>
      <c r="J17" s="4" t="s">
        <v>13</v>
      </c>
      <c r="K17" s="1" t="s">
        <v>15</v>
      </c>
      <c r="L17" s="4"/>
    </row>
    <row r="18" spans="1:12" x14ac:dyDescent="0.35">
      <c r="A18" s="1">
        <v>900242742</v>
      </c>
      <c r="B18" s="1" t="s">
        <v>14</v>
      </c>
      <c r="C18" s="10" t="s">
        <v>16</v>
      </c>
      <c r="D18" s="1">
        <v>261004</v>
      </c>
      <c r="E18" s="6">
        <v>42674</v>
      </c>
      <c r="F18" s="6">
        <v>42684</v>
      </c>
      <c r="G18" s="8">
        <v>1769059</v>
      </c>
      <c r="H18" s="8">
        <v>35381</v>
      </c>
      <c r="I18" s="5" t="s">
        <v>12</v>
      </c>
      <c r="J18" s="4" t="s">
        <v>13</v>
      </c>
      <c r="K18" s="1" t="s">
        <v>15</v>
      </c>
      <c r="L18" s="4"/>
    </row>
    <row r="19" spans="1:12" x14ac:dyDescent="0.35">
      <c r="A19" s="1">
        <v>900242742</v>
      </c>
      <c r="B19" s="1" t="s">
        <v>14</v>
      </c>
      <c r="C19" s="10" t="s">
        <v>16</v>
      </c>
      <c r="D19" s="10">
        <v>286883</v>
      </c>
      <c r="E19" s="6">
        <v>42768</v>
      </c>
      <c r="F19" s="6">
        <v>43084</v>
      </c>
      <c r="G19" s="8">
        <v>222400</v>
      </c>
      <c r="H19" s="8">
        <v>222400</v>
      </c>
      <c r="I19" s="5" t="s">
        <v>12</v>
      </c>
      <c r="J19" s="4" t="s">
        <v>13</v>
      </c>
      <c r="K19" s="1" t="s">
        <v>15</v>
      </c>
      <c r="L19" s="4"/>
    </row>
    <row r="20" spans="1:12" x14ac:dyDescent="0.35">
      <c r="A20" s="1">
        <v>900242742</v>
      </c>
      <c r="B20" s="1" t="s">
        <v>14</v>
      </c>
      <c r="C20" s="1" t="s">
        <v>17</v>
      </c>
      <c r="D20" s="1">
        <v>385941</v>
      </c>
      <c r="E20" s="6">
        <v>43268</v>
      </c>
      <c r="F20" s="6">
        <v>43300</v>
      </c>
      <c r="G20" s="8">
        <v>6844542</v>
      </c>
      <c r="H20" s="8">
        <v>870778</v>
      </c>
      <c r="I20" s="5" t="s">
        <v>12</v>
      </c>
      <c r="J20" s="4" t="s">
        <v>13</v>
      </c>
      <c r="K20" s="1" t="s">
        <v>15</v>
      </c>
      <c r="L20" s="4"/>
    </row>
    <row r="21" spans="1:12" x14ac:dyDescent="0.35">
      <c r="A21" s="1">
        <v>900242742</v>
      </c>
      <c r="B21" s="1" t="s">
        <v>14</v>
      </c>
      <c r="C21" s="1" t="s">
        <v>17</v>
      </c>
      <c r="D21" s="1">
        <v>387639</v>
      </c>
      <c r="E21" s="6">
        <v>43273</v>
      </c>
      <c r="F21" s="6">
        <v>43300</v>
      </c>
      <c r="G21" s="8">
        <v>10502942</v>
      </c>
      <c r="H21" s="8">
        <v>5251471</v>
      </c>
      <c r="I21" s="5" t="s">
        <v>12</v>
      </c>
      <c r="J21" s="4" t="s">
        <v>13</v>
      </c>
      <c r="K21" s="1" t="s">
        <v>15</v>
      </c>
      <c r="L21" s="4"/>
    </row>
    <row r="22" spans="1:12" x14ac:dyDescent="0.35">
      <c r="A22" s="1">
        <v>900242742</v>
      </c>
      <c r="B22" s="1" t="s">
        <v>14</v>
      </c>
      <c r="C22" s="1" t="s">
        <v>17</v>
      </c>
      <c r="D22" s="1">
        <v>393040</v>
      </c>
      <c r="E22" s="6">
        <v>43298</v>
      </c>
      <c r="F22" s="6">
        <v>43329</v>
      </c>
      <c r="G22" s="8">
        <v>12946072</v>
      </c>
      <c r="H22" s="8">
        <v>925268</v>
      </c>
      <c r="I22" s="5" t="s">
        <v>12</v>
      </c>
      <c r="J22" s="4" t="s">
        <v>13</v>
      </c>
      <c r="K22" s="1" t="s">
        <v>15</v>
      </c>
      <c r="L22" s="4"/>
    </row>
    <row r="23" spans="1:12" x14ac:dyDescent="0.35">
      <c r="A23" s="1">
        <v>900242742</v>
      </c>
      <c r="B23" s="1" t="s">
        <v>14</v>
      </c>
      <c r="C23" s="1" t="s">
        <v>17</v>
      </c>
      <c r="D23" s="1">
        <v>394494</v>
      </c>
      <c r="E23" s="6">
        <v>43305</v>
      </c>
      <c r="F23" s="6">
        <v>43363</v>
      </c>
      <c r="G23" s="8">
        <v>13854383</v>
      </c>
      <c r="H23" s="8">
        <v>6927191</v>
      </c>
      <c r="I23" s="5" t="s">
        <v>12</v>
      </c>
      <c r="J23" s="4" t="s">
        <v>13</v>
      </c>
      <c r="K23" s="1" t="s">
        <v>15</v>
      </c>
      <c r="L23" s="4"/>
    </row>
    <row r="24" spans="1:12" x14ac:dyDescent="0.35">
      <c r="A24" s="1">
        <v>900242742</v>
      </c>
      <c r="B24" s="1" t="s">
        <v>14</v>
      </c>
      <c r="C24" s="10" t="s">
        <v>16</v>
      </c>
      <c r="D24" s="1">
        <v>53946</v>
      </c>
      <c r="E24" s="6">
        <v>41201</v>
      </c>
      <c r="F24" s="6">
        <v>41226</v>
      </c>
      <c r="G24" s="8">
        <v>6524100</v>
      </c>
      <c r="H24" s="8">
        <v>6524100</v>
      </c>
      <c r="I24" s="5" t="s">
        <v>12</v>
      </c>
      <c r="J24" s="4" t="s">
        <v>13</v>
      </c>
      <c r="K24" s="1" t="s">
        <v>15</v>
      </c>
      <c r="L24" s="4"/>
    </row>
    <row r="25" spans="1:12" x14ac:dyDescent="0.35">
      <c r="A25" s="1">
        <v>900242742</v>
      </c>
      <c r="B25" s="1" t="s">
        <v>14</v>
      </c>
      <c r="C25" s="10" t="s">
        <v>16</v>
      </c>
      <c r="D25" s="1">
        <v>70265</v>
      </c>
      <c r="E25" s="6">
        <v>41360</v>
      </c>
      <c r="F25" s="6">
        <v>41374</v>
      </c>
      <c r="G25" s="8">
        <v>12788171</v>
      </c>
      <c r="H25" s="8">
        <v>12788171</v>
      </c>
      <c r="I25" s="5" t="s">
        <v>12</v>
      </c>
      <c r="J25" s="4" t="s">
        <v>13</v>
      </c>
      <c r="K25" s="1" t="s">
        <v>15</v>
      </c>
      <c r="L25" s="4"/>
    </row>
    <row r="26" spans="1:12" x14ac:dyDescent="0.35">
      <c r="A26" s="1">
        <v>900242742</v>
      </c>
      <c r="B26" s="1" t="s">
        <v>14</v>
      </c>
      <c r="C26" s="10" t="s">
        <v>16</v>
      </c>
      <c r="D26" s="1">
        <v>90869</v>
      </c>
      <c r="E26" s="6">
        <v>41578</v>
      </c>
      <c r="F26" s="6">
        <v>41682</v>
      </c>
      <c r="G26" s="8">
        <v>3588183</v>
      </c>
      <c r="H26" s="8">
        <v>3588183</v>
      </c>
      <c r="I26" s="5" t="s">
        <v>12</v>
      </c>
      <c r="J26" s="4" t="s">
        <v>13</v>
      </c>
      <c r="K26" s="1" t="s">
        <v>15</v>
      </c>
      <c r="L26" s="4"/>
    </row>
    <row r="27" spans="1:12" x14ac:dyDescent="0.35">
      <c r="A27" s="1">
        <v>900242742</v>
      </c>
      <c r="B27" s="1" t="s">
        <v>14</v>
      </c>
      <c r="C27" s="10" t="s">
        <v>16</v>
      </c>
      <c r="D27" s="1">
        <v>94036</v>
      </c>
      <c r="E27" s="6">
        <v>41606</v>
      </c>
      <c r="F27" s="6">
        <v>41682</v>
      </c>
      <c r="G27" s="8">
        <v>8842440</v>
      </c>
      <c r="H27" s="8">
        <v>8842440</v>
      </c>
      <c r="I27" s="5" t="s">
        <v>12</v>
      </c>
      <c r="J27" s="4" t="s">
        <v>13</v>
      </c>
      <c r="K27" s="1" t="s">
        <v>15</v>
      </c>
      <c r="L27" s="4"/>
    </row>
    <row r="28" spans="1:12" x14ac:dyDescent="0.35">
      <c r="A28" s="1">
        <v>900242742</v>
      </c>
      <c r="B28" s="1" t="s">
        <v>14</v>
      </c>
      <c r="C28" s="1" t="s">
        <v>18</v>
      </c>
      <c r="D28" s="1">
        <v>10814</v>
      </c>
      <c r="E28" s="6">
        <v>43550</v>
      </c>
      <c r="F28" s="6">
        <v>43556</v>
      </c>
      <c r="G28" s="8">
        <v>500000</v>
      </c>
      <c r="H28" s="8">
        <v>500000</v>
      </c>
      <c r="I28" s="5" t="s">
        <v>12</v>
      </c>
      <c r="J28" s="4" t="s">
        <v>13</v>
      </c>
      <c r="K28" s="1" t="s">
        <v>15</v>
      </c>
      <c r="L28" s="4"/>
    </row>
    <row r="29" spans="1:12" x14ac:dyDescent="0.35">
      <c r="A29" s="1">
        <v>900242742</v>
      </c>
      <c r="B29" s="1" t="s">
        <v>14</v>
      </c>
      <c r="C29" s="1" t="s">
        <v>18</v>
      </c>
      <c r="D29" s="1">
        <v>10860</v>
      </c>
      <c r="E29" s="6">
        <v>43550</v>
      </c>
      <c r="F29" s="6">
        <v>43556</v>
      </c>
      <c r="G29" s="8">
        <v>5518319</v>
      </c>
      <c r="H29" s="8">
        <v>5518319</v>
      </c>
      <c r="I29" s="5" t="s">
        <v>12</v>
      </c>
      <c r="J29" s="4" t="s">
        <v>13</v>
      </c>
      <c r="K29" s="1" t="s">
        <v>15</v>
      </c>
      <c r="L29" s="4"/>
    </row>
    <row r="30" spans="1:12" x14ac:dyDescent="0.35">
      <c r="A30" s="1">
        <v>900242742</v>
      </c>
      <c r="B30" s="1" t="s">
        <v>14</v>
      </c>
      <c r="C30" s="1" t="s">
        <v>18</v>
      </c>
      <c r="D30" s="1">
        <v>11030</v>
      </c>
      <c r="E30" s="6">
        <v>43551</v>
      </c>
      <c r="F30" s="6">
        <v>43556</v>
      </c>
      <c r="G30" s="8">
        <v>18207190</v>
      </c>
      <c r="H30" s="8">
        <v>18207190</v>
      </c>
      <c r="I30" s="5" t="s">
        <v>12</v>
      </c>
      <c r="J30" s="4" t="s">
        <v>13</v>
      </c>
      <c r="K30" s="1" t="s">
        <v>15</v>
      </c>
      <c r="L30" s="4"/>
    </row>
    <row r="31" spans="1:12" x14ac:dyDescent="0.35">
      <c r="A31" s="1">
        <v>900242742</v>
      </c>
      <c r="B31" s="1" t="s">
        <v>14</v>
      </c>
      <c r="C31" s="1" t="s">
        <v>18</v>
      </c>
      <c r="D31" s="1">
        <v>17936</v>
      </c>
      <c r="E31" s="6">
        <v>43594</v>
      </c>
      <c r="F31" s="6">
        <v>43626</v>
      </c>
      <c r="G31" s="8">
        <v>7129416</v>
      </c>
      <c r="H31" s="8">
        <v>7129416</v>
      </c>
      <c r="I31" s="5" t="s">
        <v>12</v>
      </c>
      <c r="J31" s="4" t="s">
        <v>13</v>
      </c>
      <c r="K31" s="1" t="s">
        <v>15</v>
      </c>
      <c r="L31" s="4"/>
    </row>
    <row r="32" spans="1:12" x14ac:dyDescent="0.35">
      <c r="A32" s="1">
        <v>900242742</v>
      </c>
      <c r="B32" s="1" t="s">
        <v>14</v>
      </c>
      <c r="C32" s="1" t="s">
        <v>18</v>
      </c>
      <c r="D32" s="1">
        <v>20779</v>
      </c>
      <c r="E32" s="6">
        <v>43609</v>
      </c>
      <c r="F32" s="6">
        <v>43626</v>
      </c>
      <c r="G32" s="8">
        <v>22756813</v>
      </c>
      <c r="H32" s="8">
        <v>22756813</v>
      </c>
      <c r="I32" s="5" t="s">
        <v>12</v>
      </c>
      <c r="J32" s="4" t="s">
        <v>13</v>
      </c>
      <c r="K32" s="1" t="s">
        <v>15</v>
      </c>
      <c r="L32" s="4"/>
    </row>
    <row r="33" spans="1:12" x14ac:dyDescent="0.35">
      <c r="A33" s="1">
        <v>900242742</v>
      </c>
      <c r="B33" s="1" t="s">
        <v>14</v>
      </c>
      <c r="C33" s="1" t="s">
        <v>18</v>
      </c>
      <c r="D33" s="1">
        <v>23319</v>
      </c>
      <c r="E33" s="6">
        <v>43626</v>
      </c>
      <c r="F33" s="6">
        <v>43629</v>
      </c>
      <c r="G33" s="8">
        <v>17918953</v>
      </c>
      <c r="H33" s="8">
        <v>17918953</v>
      </c>
      <c r="I33" s="5" t="s">
        <v>12</v>
      </c>
      <c r="J33" s="4" t="s">
        <v>13</v>
      </c>
      <c r="K33" s="1" t="s">
        <v>15</v>
      </c>
      <c r="L33" s="4"/>
    </row>
    <row r="34" spans="1:12" x14ac:dyDescent="0.35">
      <c r="A34" s="1">
        <v>900242742</v>
      </c>
      <c r="B34" s="1" t="s">
        <v>14</v>
      </c>
      <c r="C34" s="1" t="s">
        <v>18</v>
      </c>
      <c r="D34" s="1">
        <v>37051</v>
      </c>
      <c r="E34" s="6">
        <v>43724</v>
      </c>
      <c r="F34" s="6">
        <v>43727</v>
      </c>
      <c r="G34" s="8">
        <v>33334823</v>
      </c>
      <c r="H34" s="8">
        <v>33334823</v>
      </c>
      <c r="I34" s="5" t="s">
        <v>12</v>
      </c>
      <c r="J34" s="4" t="s">
        <v>13</v>
      </c>
      <c r="K34" s="1" t="s">
        <v>15</v>
      </c>
      <c r="L34" s="4"/>
    </row>
    <row r="35" spans="1:12" x14ac:dyDescent="0.35">
      <c r="A35" s="1">
        <v>900242742</v>
      </c>
      <c r="B35" s="1" t="s">
        <v>14</v>
      </c>
      <c r="C35" s="1" t="s">
        <v>18</v>
      </c>
      <c r="D35" s="1">
        <v>37824</v>
      </c>
      <c r="E35" s="6">
        <v>43727</v>
      </c>
      <c r="F35" s="6">
        <v>43740</v>
      </c>
      <c r="G35" s="8">
        <v>57757688</v>
      </c>
      <c r="H35" s="8">
        <v>57757688</v>
      </c>
      <c r="I35" s="5" t="s">
        <v>12</v>
      </c>
      <c r="J35" s="4" t="s">
        <v>13</v>
      </c>
      <c r="K35" s="1" t="s">
        <v>15</v>
      </c>
      <c r="L35" s="4"/>
    </row>
    <row r="36" spans="1:12" x14ac:dyDescent="0.35">
      <c r="A36" s="1">
        <v>900242742</v>
      </c>
      <c r="B36" s="1" t="s">
        <v>14</v>
      </c>
      <c r="C36" s="1" t="s">
        <v>18</v>
      </c>
      <c r="D36" s="1">
        <v>47882</v>
      </c>
      <c r="E36" s="6">
        <v>43760</v>
      </c>
      <c r="F36" s="6">
        <v>43789</v>
      </c>
      <c r="G36" s="8">
        <v>81157662</v>
      </c>
      <c r="H36" s="8">
        <v>51749728</v>
      </c>
      <c r="I36" s="5" t="s">
        <v>12</v>
      </c>
      <c r="J36" s="4" t="s">
        <v>13</v>
      </c>
      <c r="K36" s="1" t="s">
        <v>15</v>
      </c>
      <c r="L36" s="4"/>
    </row>
    <row r="37" spans="1:12" x14ac:dyDescent="0.35">
      <c r="A37" s="1">
        <v>900242742</v>
      </c>
      <c r="B37" s="1" t="s">
        <v>14</v>
      </c>
      <c r="C37" s="1" t="s">
        <v>18</v>
      </c>
      <c r="D37" s="1">
        <v>5410</v>
      </c>
      <c r="E37" s="6">
        <v>43511</v>
      </c>
      <c r="F37" s="6">
        <v>43539</v>
      </c>
      <c r="G37" s="8">
        <v>348800</v>
      </c>
      <c r="H37" s="8">
        <v>348800</v>
      </c>
      <c r="I37" s="5" t="s">
        <v>12</v>
      </c>
      <c r="J37" s="4" t="s">
        <v>13</v>
      </c>
      <c r="K37" s="1" t="s">
        <v>15</v>
      </c>
      <c r="L37" s="4"/>
    </row>
    <row r="38" spans="1:12" x14ac:dyDescent="0.35">
      <c r="A38" s="1">
        <v>900242742</v>
      </c>
      <c r="B38" s="1" t="s">
        <v>14</v>
      </c>
      <c r="C38" s="1" t="s">
        <v>19</v>
      </c>
      <c r="D38" s="1">
        <v>12386</v>
      </c>
      <c r="E38" s="6">
        <v>43837</v>
      </c>
      <c r="F38" s="6">
        <v>43840</v>
      </c>
      <c r="G38" s="8">
        <v>2810178</v>
      </c>
      <c r="H38" s="8">
        <v>2810178</v>
      </c>
      <c r="I38" s="5" t="s">
        <v>12</v>
      </c>
      <c r="J38" s="4" t="s">
        <v>13</v>
      </c>
      <c r="K38" s="1" t="s">
        <v>15</v>
      </c>
      <c r="L38" s="4"/>
    </row>
    <row r="39" spans="1:12" x14ac:dyDescent="0.35">
      <c r="A39" s="1">
        <v>900242742</v>
      </c>
      <c r="B39" s="1" t="s">
        <v>14</v>
      </c>
      <c r="C39" s="1" t="s">
        <v>20</v>
      </c>
      <c r="D39" s="1">
        <v>101386</v>
      </c>
      <c r="E39" s="6">
        <v>44371</v>
      </c>
      <c r="F39" s="6">
        <v>44391</v>
      </c>
      <c r="G39" s="8">
        <v>3001030</v>
      </c>
      <c r="H39" s="8">
        <v>3001030</v>
      </c>
      <c r="I39" s="5" t="s">
        <v>12</v>
      </c>
      <c r="J39" s="4" t="s">
        <v>13</v>
      </c>
      <c r="K39" s="1" t="s">
        <v>15</v>
      </c>
      <c r="L39" s="4"/>
    </row>
    <row r="40" spans="1:12" x14ac:dyDescent="0.35">
      <c r="A40" s="1">
        <v>900242742</v>
      </c>
      <c r="B40" s="1" t="s">
        <v>14</v>
      </c>
      <c r="C40" s="1" t="s">
        <v>20</v>
      </c>
      <c r="D40" s="1">
        <v>101397</v>
      </c>
      <c r="E40" s="6">
        <v>44371</v>
      </c>
      <c r="F40" s="6">
        <v>44379</v>
      </c>
      <c r="G40" s="8">
        <v>31319046</v>
      </c>
      <c r="H40" s="8">
        <v>29212606</v>
      </c>
      <c r="I40" s="5" t="s">
        <v>12</v>
      </c>
      <c r="J40" s="4" t="s">
        <v>13</v>
      </c>
      <c r="K40" s="1" t="s">
        <v>15</v>
      </c>
      <c r="L40" s="4"/>
    </row>
    <row r="41" spans="1:12" x14ac:dyDescent="0.35">
      <c r="A41" s="1">
        <v>900242742</v>
      </c>
      <c r="B41" s="1" t="s">
        <v>14</v>
      </c>
      <c r="C41" s="1" t="s">
        <v>20</v>
      </c>
      <c r="D41" s="1">
        <v>102456</v>
      </c>
      <c r="E41" s="6">
        <v>44376</v>
      </c>
      <c r="F41" s="6">
        <v>44391</v>
      </c>
      <c r="G41" s="8">
        <v>1396946</v>
      </c>
      <c r="H41" s="8">
        <v>1396946</v>
      </c>
      <c r="I41" s="5" t="s">
        <v>12</v>
      </c>
      <c r="J41" s="4" t="s">
        <v>13</v>
      </c>
      <c r="K41" s="1" t="s">
        <v>15</v>
      </c>
      <c r="L41" s="4"/>
    </row>
    <row r="42" spans="1:12" x14ac:dyDescent="0.35">
      <c r="A42" s="1">
        <v>900242742</v>
      </c>
      <c r="B42" s="1" t="s">
        <v>14</v>
      </c>
      <c r="C42" s="1" t="s">
        <v>20</v>
      </c>
      <c r="D42" s="1">
        <v>103531</v>
      </c>
      <c r="E42" s="6">
        <v>44383</v>
      </c>
      <c r="F42" s="6">
        <v>44391</v>
      </c>
      <c r="G42" s="8">
        <v>11138117</v>
      </c>
      <c r="H42" s="8">
        <v>11138117</v>
      </c>
      <c r="I42" s="5" t="s">
        <v>12</v>
      </c>
      <c r="J42" s="4" t="s">
        <v>13</v>
      </c>
      <c r="K42" s="1" t="s">
        <v>15</v>
      </c>
      <c r="L42" s="4"/>
    </row>
    <row r="43" spans="1:12" x14ac:dyDescent="0.35">
      <c r="A43" s="1">
        <v>900242742</v>
      </c>
      <c r="B43" s="1" t="s">
        <v>14</v>
      </c>
      <c r="C43" s="1" t="s">
        <v>20</v>
      </c>
      <c r="D43" s="1">
        <v>112324</v>
      </c>
      <c r="E43" s="6">
        <v>44421</v>
      </c>
      <c r="F43" s="6">
        <v>44440</v>
      </c>
      <c r="G43" s="8">
        <v>240668098</v>
      </c>
      <c r="H43" s="8">
        <v>4739441</v>
      </c>
      <c r="I43" s="5" t="s">
        <v>12</v>
      </c>
      <c r="J43" s="4" t="s">
        <v>13</v>
      </c>
      <c r="K43" s="1" t="s">
        <v>15</v>
      </c>
      <c r="L43" s="4"/>
    </row>
    <row r="44" spans="1:12" x14ac:dyDescent="0.35">
      <c r="A44" s="1">
        <v>900242742</v>
      </c>
      <c r="B44" s="1" t="s">
        <v>14</v>
      </c>
      <c r="C44" s="1" t="s">
        <v>20</v>
      </c>
      <c r="D44" s="1">
        <v>112599</v>
      </c>
      <c r="E44" s="6">
        <v>44424</v>
      </c>
      <c r="F44" s="6">
        <v>44440</v>
      </c>
      <c r="G44" s="8">
        <v>13814935</v>
      </c>
      <c r="H44" s="8">
        <v>13814935</v>
      </c>
      <c r="I44" s="5" t="s">
        <v>12</v>
      </c>
      <c r="J44" s="4" t="s">
        <v>13</v>
      </c>
      <c r="K44" s="1" t="s">
        <v>15</v>
      </c>
      <c r="L44" s="4"/>
    </row>
    <row r="45" spans="1:12" x14ac:dyDescent="0.35">
      <c r="A45" s="1">
        <v>900242742</v>
      </c>
      <c r="B45" s="1" t="s">
        <v>14</v>
      </c>
      <c r="C45" s="1" t="s">
        <v>20</v>
      </c>
      <c r="D45" s="1">
        <v>118181</v>
      </c>
      <c r="E45" s="6">
        <v>44447</v>
      </c>
      <c r="F45" s="6">
        <v>44459</v>
      </c>
      <c r="G45" s="8">
        <v>1266800</v>
      </c>
      <c r="H45" s="8">
        <v>1266800</v>
      </c>
      <c r="I45" s="5" t="s">
        <v>12</v>
      </c>
      <c r="J45" s="4" t="s">
        <v>13</v>
      </c>
      <c r="K45" s="1" t="s">
        <v>15</v>
      </c>
      <c r="L45" s="4"/>
    </row>
    <row r="46" spans="1:12" x14ac:dyDescent="0.35">
      <c r="A46" s="1">
        <v>900242742</v>
      </c>
      <c r="B46" s="1" t="s">
        <v>14</v>
      </c>
      <c r="C46" s="1" t="s">
        <v>20</v>
      </c>
      <c r="D46" s="1">
        <v>130910</v>
      </c>
      <c r="E46" s="6">
        <v>44494</v>
      </c>
      <c r="F46" s="6">
        <v>44504</v>
      </c>
      <c r="G46" s="8">
        <v>59700</v>
      </c>
      <c r="H46" s="8">
        <v>59700</v>
      </c>
      <c r="I46" s="5" t="s">
        <v>12</v>
      </c>
      <c r="J46" s="4" t="s">
        <v>13</v>
      </c>
      <c r="K46" s="1" t="s">
        <v>15</v>
      </c>
      <c r="L46" s="4"/>
    </row>
    <row r="47" spans="1:12" x14ac:dyDescent="0.35">
      <c r="A47" s="1">
        <v>900242742</v>
      </c>
      <c r="B47" s="1" t="s">
        <v>14</v>
      </c>
      <c r="C47" s="1" t="s">
        <v>20</v>
      </c>
      <c r="D47" s="1">
        <v>135558</v>
      </c>
      <c r="E47" s="6">
        <v>44509</v>
      </c>
      <c r="F47" s="6">
        <v>44512</v>
      </c>
      <c r="G47" s="8">
        <v>2706998</v>
      </c>
      <c r="H47" s="8">
        <v>2706998</v>
      </c>
      <c r="I47" s="5" t="s">
        <v>12</v>
      </c>
      <c r="J47" s="4" t="s">
        <v>13</v>
      </c>
      <c r="K47" s="1" t="s">
        <v>15</v>
      </c>
      <c r="L47" s="4"/>
    </row>
    <row r="48" spans="1:12" x14ac:dyDescent="0.35">
      <c r="A48" s="1">
        <v>900242742</v>
      </c>
      <c r="B48" s="1" t="s">
        <v>14</v>
      </c>
      <c r="C48" s="1" t="s">
        <v>20</v>
      </c>
      <c r="D48" s="10">
        <v>136623</v>
      </c>
      <c r="E48" s="6">
        <v>44512</v>
      </c>
      <c r="F48" s="6">
        <v>44533</v>
      </c>
      <c r="G48" s="8">
        <v>1430200</v>
      </c>
      <c r="H48" s="8">
        <v>1430200</v>
      </c>
      <c r="I48" s="5" t="s">
        <v>12</v>
      </c>
      <c r="J48" s="4" t="s">
        <v>13</v>
      </c>
      <c r="K48" s="1" t="s">
        <v>15</v>
      </c>
      <c r="L48" s="4"/>
    </row>
    <row r="49" spans="1:12" x14ac:dyDescent="0.35">
      <c r="A49" s="1">
        <v>900242742</v>
      </c>
      <c r="B49" s="1" t="s">
        <v>14</v>
      </c>
      <c r="C49" s="1" t="s">
        <v>20</v>
      </c>
      <c r="D49" s="1">
        <v>137593</v>
      </c>
      <c r="E49" s="6">
        <v>44517</v>
      </c>
      <c r="F49" s="6">
        <v>44533</v>
      </c>
      <c r="G49" s="8">
        <v>528400</v>
      </c>
      <c r="H49" s="8">
        <v>528400</v>
      </c>
      <c r="I49" s="5" t="s">
        <v>12</v>
      </c>
      <c r="J49" s="4" t="s">
        <v>13</v>
      </c>
      <c r="K49" s="1" t="s">
        <v>15</v>
      </c>
      <c r="L49" s="4"/>
    </row>
    <row r="50" spans="1:12" x14ac:dyDescent="0.35">
      <c r="A50" s="1">
        <v>900242742</v>
      </c>
      <c r="B50" s="1" t="s">
        <v>14</v>
      </c>
      <c r="C50" s="1" t="s">
        <v>20</v>
      </c>
      <c r="D50" s="1">
        <v>138828</v>
      </c>
      <c r="E50" s="6">
        <v>44522</v>
      </c>
      <c r="F50" s="6">
        <v>44533</v>
      </c>
      <c r="G50" s="8">
        <v>13783477</v>
      </c>
      <c r="H50" s="8">
        <v>13783477</v>
      </c>
      <c r="I50" s="5" t="s">
        <v>12</v>
      </c>
      <c r="J50" s="4" t="s">
        <v>13</v>
      </c>
      <c r="K50" s="1" t="s">
        <v>15</v>
      </c>
      <c r="L50" s="4"/>
    </row>
    <row r="51" spans="1:12" x14ac:dyDescent="0.35">
      <c r="A51" s="1">
        <v>900242742</v>
      </c>
      <c r="B51" s="1" t="s">
        <v>14</v>
      </c>
      <c r="C51" s="1" t="s">
        <v>20</v>
      </c>
      <c r="D51" s="1">
        <v>143283</v>
      </c>
      <c r="E51" s="6">
        <v>44537</v>
      </c>
      <c r="F51" s="6">
        <v>44550</v>
      </c>
      <c r="G51" s="8">
        <v>1035554</v>
      </c>
      <c r="H51" s="8">
        <v>1035554</v>
      </c>
      <c r="I51" s="5" t="s">
        <v>12</v>
      </c>
      <c r="J51" s="4" t="s">
        <v>13</v>
      </c>
      <c r="K51" s="1" t="s">
        <v>15</v>
      </c>
      <c r="L51" s="4"/>
    </row>
    <row r="52" spans="1:12" x14ac:dyDescent="0.35">
      <c r="A52" s="1">
        <v>900242742</v>
      </c>
      <c r="B52" s="1" t="s">
        <v>14</v>
      </c>
      <c r="C52" s="1" t="s">
        <v>20</v>
      </c>
      <c r="D52" s="1">
        <v>143488</v>
      </c>
      <c r="E52" s="6">
        <v>44539</v>
      </c>
      <c r="F52" s="6">
        <v>44550</v>
      </c>
      <c r="G52" s="8">
        <v>21721612</v>
      </c>
      <c r="H52" s="8">
        <v>21721612</v>
      </c>
      <c r="I52" s="5" t="s">
        <v>12</v>
      </c>
      <c r="J52" s="4" t="s">
        <v>13</v>
      </c>
      <c r="K52" s="1" t="s">
        <v>15</v>
      </c>
      <c r="L52" s="4"/>
    </row>
    <row r="53" spans="1:12" x14ac:dyDescent="0.35">
      <c r="A53" s="1">
        <v>900242742</v>
      </c>
      <c r="B53" s="1" t="s">
        <v>14</v>
      </c>
      <c r="C53" s="1" t="s">
        <v>20</v>
      </c>
      <c r="D53" s="1">
        <v>144172</v>
      </c>
      <c r="E53" s="6">
        <v>44541</v>
      </c>
      <c r="F53" s="6">
        <v>44550</v>
      </c>
      <c r="G53" s="8">
        <v>26535539</v>
      </c>
      <c r="H53" s="8">
        <v>26535539</v>
      </c>
      <c r="I53" s="5" t="s">
        <v>12</v>
      </c>
      <c r="J53" s="4" t="s">
        <v>13</v>
      </c>
      <c r="K53" s="1" t="s">
        <v>15</v>
      </c>
      <c r="L53" s="4"/>
    </row>
    <row r="54" spans="1:12" x14ac:dyDescent="0.35">
      <c r="A54" s="1">
        <v>900242742</v>
      </c>
      <c r="B54" s="1" t="s">
        <v>14</v>
      </c>
      <c r="C54" s="1" t="s">
        <v>20</v>
      </c>
      <c r="D54" s="1">
        <v>144290</v>
      </c>
      <c r="E54" s="6">
        <v>44543</v>
      </c>
      <c r="F54" s="6">
        <v>44550</v>
      </c>
      <c r="G54" s="8">
        <v>17700884</v>
      </c>
      <c r="H54" s="8">
        <v>17700884</v>
      </c>
      <c r="I54" s="5" t="s">
        <v>12</v>
      </c>
      <c r="J54" s="4" t="s">
        <v>13</v>
      </c>
      <c r="K54" s="1" t="s">
        <v>15</v>
      </c>
      <c r="L54" s="4"/>
    </row>
    <row r="55" spans="1:12" x14ac:dyDescent="0.35">
      <c r="A55" s="1">
        <v>900242742</v>
      </c>
      <c r="B55" s="1" t="s">
        <v>14</v>
      </c>
      <c r="C55" s="1" t="s">
        <v>20</v>
      </c>
      <c r="D55" s="1">
        <v>147290</v>
      </c>
      <c r="E55" s="6">
        <v>44566</v>
      </c>
      <c r="F55" s="6">
        <v>44573</v>
      </c>
      <c r="G55" s="8">
        <v>811505</v>
      </c>
      <c r="H55" s="8">
        <v>811505</v>
      </c>
      <c r="I55" s="5" t="s">
        <v>12</v>
      </c>
      <c r="J55" s="4" t="s">
        <v>13</v>
      </c>
      <c r="K55" s="1" t="s">
        <v>15</v>
      </c>
      <c r="L55" s="4"/>
    </row>
    <row r="56" spans="1:12" x14ac:dyDescent="0.35">
      <c r="A56" s="1">
        <v>900242742</v>
      </c>
      <c r="B56" s="1" t="s">
        <v>14</v>
      </c>
      <c r="C56" s="1" t="s">
        <v>20</v>
      </c>
      <c r="D56" s="1">
        <v>155117</v>
      </c>
      <c r="E56" s="6">
        <v>44593</v>
      </c>
      <c r="F56" s="6">
        <v>44622</v>
      </c>
      <c r="G56" s="8">
        <v>14177015</v>
      </c>
      <c r="H56" s="8">
        <v>14177015</v>
      </c>
      <c r="I56" s="5" t="s">
        <v>12</v>
      </c>
      <c r="J56" s="4" t="s">
        <v>13</v>
      </c>
      <c r="K56" s="1" t="s">
        <v>15</v>
      </c>
      <c r="L56" s="4"/>
    </row>
    <row r="57" spans="1:12" x14ac:dyDescent="0.35">
      <c r="A57" s="1">
        <v>900242742</v>
      </c>
      <c r="B57" s="1" t="s">
        <v>14</v>
      </c>
      <c r="C57" s="1" t="s">
        <v>20</v>
      </c>
      <c r="D57" s="1">
        <v>155229</v>
      </c>
      <c r="E57" s="6">
        <v>44594</v>
      </c>
      <c r="F57" s="6">
        <v>44622</v>
      </c>
      <c r="G57" s="8">
        <v>18034886</v>
      </c>
      <c r="H57" s="8">
        <v>18034886</v>
      </c>
      <c r="I57" s="5" t="s">
        <v>12</v>
      </c>
      <c r="J57" s="4" t="s">
        <v>13</v>
      </c>
      <c r="K57" s="1" t="s">
        <v>15</v>
      </c>
      <c r="L57" s="4"/>
    </row>
    <row r="58" spans="1:12" x14ac:dyDescent="0.35">
      <c r="A58" s="1">
        <v>900242742</v>
      </c>
      <c r="B58" s="1" t="s">
        <v>14</v>
      </c>
      <c r="C58" s="1" t="s">
        <v>20</v>
      </c>
      <c r="D58" s="1">
        <v>155576</v>
      </c>
      <c r="E58" s="6">
        <v>44595</v>
      </c>
      <c r="F58" s="6">
        <v>44613</v>
      </c>
      <c r="G58" s="8">
        <v>105613879</v>
      </c>
      <c r="H58" s="8">
        <v>9461858</v>
      </c>
      <c r="I58" s="5" t="s">
        <v>12</v>
      </c>
      <c r="J58" s="4" t="s">
        <v>13</v>
      </c>
      <c r="K58" s="1" t="s">
        <v>15</v>
      </c>
      <c r="L58" s="4"/>
    </row>
    <row r="59" spans="1:12" x14ac:dyDescent="0.35">
      <c r="A59" s="1">
        <v>900242742</v>
      </c>
      <c r="B59" s="1" t="s">
        <v>14</v>
      </c>
      <c r="C59" s="1" t="s">
        <v>20</v>
      </c>
      <c r="D59" s="1">
        <v>155747</v>
      </c>
      <c r="E59" s="6">
        <v>44595</v>
      </c>
      <c r="F59" s="6">
        <v>44610</v>
      </c>
      <c r="G59" s="8">
        <v>16800390</v>
      </c>
      <c r="H59" s="8">
        <v>1937812</v>
      </c>
      <c r="I59" s="5" t="s">
        <v>12</v>
      </c>
      <c r="J59" s="4" t="s">
        <v>13</v>
      </c>
      <c r="K59" s="1" t="s">
        <v>15</v>
      </c>
      <c r="L59" s="4"/>
    </row>
    <row r="60" spans="1:12" x14ac:dyDescent="0.35">
      <c r="A60" s="1">
        <v>900242742</v>
      </c>
      <c r="B60" s="1" t="s">
        <v>14</v>
      </c>
      <c r="C60" s="1" t="s">
        <v>20</v>
      </c>
      <c r="D60" s="1">
        <v>156722</v>
      </c>
      <c r="E60" s="6">
        <v>44599</v>
      </c>
      <c r="F60" s="6">
        <v>44613</v>
      </c>
      <c r="G60" s="8">
        <v>45095814</v>
      </c>
      <c r="H60" s="8">
        <v>1470900</v>
      </c>
      <c r="I60" s="5" t="s">
        <v>12</v>
      </c>
      <c r="J60" s="4" t="s">
        <v>13</v>
      </c>
      <c r="K60" s="1" t="s">
        <v>15</v>
      </c>
      <c r="L60" s="4"/>
    </row>
    <row r="61" spans="1:12" x14ac:dyDescent="0.35">
      <c r="A61" s="1">
        <v>900242742</v>
      </c>
      <c r="B61" s="1" t="s">
        <v>14</v>
      </c>
      <c r="C61" s="1" t="s">
        <v>20</v>
      </c>
      <c r="D61" s="1">
        <v>159013</v>
      </c>
      <c r="E61" s="6">
        <v>44607</v>
      </c>
      <c r="F61" s="6">
        <v>44628</v>
      </c>
      <c r="G61" s="8">
        <v>62675525</v>
      </c>
      <c r="H61" s="8">
        <v>62675525</v>
      </c>
      <c r="I61" s="5" t="s">
        <v>12</v>
      </c>
      <c r="J61" s="4" t="s">
        <v>13</v>
      </c>
      <c r="K61" s="1" t="s">
        <v>15</v>
      </c>
      <c r="L61" s="4"/>
    </row>
    <row r="62" spans="1:12" x14ac:dyDescent="0.35">
      <c r="A62" s="1">
        <v>900242742</v>
      </c>
      <c r="B62" s="1" t="s">
        <v>14</v>
      </c>
      <c r="C62" s="1" t="s">
        <v>20</v>
      </c>
      <c r="D62" s="1">
        <v>159108</v>
      </c>
      <c r="E62" s="6">
        <v>44607</v>
      </c>
      <c r="F62" s="6">
        <v>44625</v>
      </c>
      <c r="G62" s="8">
        <v>136300</v>
      </c>
      <c r="H62" s="8">
        <v>136300</v>
      </c>
      <c r="I62" s="5" t="s">
        <v>12</v>
      </c>
      <c r="J62" s="4" t="s">
        <v>13</v>
      </c>
      <c r="K62" s="1" t="s">
        <v>15</v>
      </c>
      <c r="L62" s="4"/>
    </row>
    <row r="63" spans="1:12" x14ac:dyDescent="0.35">
      <c r="A63" s="1">
        <v>900242742</v>
      </c>
      <c r="B63" s="1" t="s">
        <v>14</v>
      </c>
      <c r="C63" s="1" t="s">
        <v>20</v>
      </c>
      <c r="D63" s="1">
        <v>159589</v>
      </c>
      <c r="E63" s="6">
        <v>44609</v>
      </c>
      <c r="F63" s="6">
        <v>44625</v>
      </c>
      <c r="G63" s="8">
        <v>59027340</v>
      </c>
      <c r="H63" s="8">
        <v>59027340</v>
      </c>
      <c r="I63" s="5" t="s">
        <v>12</v>
      </c>
      <c r="J63" s="4" t="s">
        <v>13</v>
      </c>
      <c r="K63" s="1" t="s">
        <v>15</v>
      </c>
      <c r="L63" s="4"/>
    </row>
    <row r="64" spans="1:12" x14ac:dyDescent="0.35">
      <c r="A64" s="1">
        <v>900242742</v>
      </c>
      <c r="B64" s="1" t="s">
        <v>14</v>
      </c>
      <c r="C64" s="1" t="s">
        <v>20</v>
      </c>
      <c r="D64" s="1">
        <v>159660</v>
      </c>
      <c r="E64" s="6">
        <v>44609</v>
      </c>
      <c r="F64" s="6">
        <v>44625</v>
      </c>
      <c r="G64" s="8">
        <v>74352991</v>
      </c>
      <c r="H64" s="8">
        <v>26223521</v>
      </c>
      <c r="I64" s="5" t="s">
        <v>12</v>
      </c>
      <c r="J64" s="4" t="s">
        <v>13</v>
      </c>
      <c r="K64" s="1" t="s">
        <v>15</v>
      </c>
      <c r="L64" s="4"/>
    </row>
    <row r="65" spans="1:12" x14ac:dyDescent="0.35">
      <c r="A65" s="1">
        <v>900242742</v>
      </c>
      <c r="B65" s="1" t="s">
        <v>14</v>
      </c>
      <c r="C65" s="1" t="s">
        <v>20</v>
      </c>
      <c r="D65" s="1">
        <v>159850</v>
      </c>
      <c r="E65" s="6">
        <v>44610</v>
      </c>
      <c r="F65" s="6">
        <v>44625</v>
      </c>
      <c r="G65" s="8">
        <v>3748280</v>
      </c>
      <c r="H65" s="8">
        <v>3748280</v>
      </c>
      <c r="I65" s="5" t="s">
        <v>12</v>
      </c>
      <c r="J65" s="4" t="s">
        <v>13</v>
      </c>
      <c r="K65" s="1" t="s">
        <v>15</v>
      </c>
      <c r="L65" s="4"/>
    </row>
    <row r="66" spans="1:12" x14ac:dyDescent="0.35">
      <c r="A66" s="1">
        <v>900242742</v>
      </c>
      <c r="B66" s="1" t="s">
        <v>14</v>
      </c>
      <c r="C66" s="1" t="s">
        <v>20</v>
      </c>
      <c r="D66" s="1">
        <v>160047</v>
      </c>
      <c r="E66" s="6">
        <v>44610</v>
      </c>
      <c r="F66" s="6">
        <v>44628</v>
      </c>
      <c r="G66" s="8">
        <v>18452635</v>
      </c>
      <c r="H66" s="8">
        <v>277800</v>
      </c>
      <c r="I66" s="5" t="s">
        <v>12</v>
      </c>
      <c r="J66" s="4" t="s">
        <v>13</v>
      </c>
      <c r="K66" s="1" t="s">
        <v>15</v>
      </c>
      <c r="L66" s="4"/>
    </row>
    <row r="67" spans="1:12" x14ac:dyDescent="0.35">
      <c r="A67" s="1">
        <v>900242742</v>
      </c>
      <c r="B67" s="1" t="s">
        <v>14</v>
      </c>
      <c r="C67" s="1" t="s">
        <v>20</v>
      </c>
      <c r="D67" s="1">
        <v>165784</v>
      </c>
      <c r="E67" s="6">
        <v>44636</v>
      </c>
      <c r="F67" s="6">
        <v>44671</v>
      </c>
      <c r="G67" s="8">
        <v>26782937</v>
      </c>
      <c r="H67" s="8">
        <v>26782937</v>
      </c>
      <c r="I67" s="5" t="s">
        <v>12</v>
      </c>
      <c r="J67" s="4" t="s">
        <v>13</v>
      </c>
      <c r="K67" s="1" t="s">
        <v>15</v>
      </c>
      <c r="L67" s="4"/>
    </row>
    <row r="68" spans="1:12" x14ac:dyDescent="0.35">
      <c r="A68" s="1">
        <v>900242742</v>
      </c>
      <c r="B68" s="1" t="s">
        <v>14</v>
      </c>
      <c r="C68" s="1" t="s">
        <v>20</v>
      </c>
      <c r="D68" s="1">
        <v>167189</v>
      </c>
      <c r="E68" s="6">
        <v>44643</v>
      </c>
      <c r="F68" s="6">
        <v>44671</v>
      </c>
      <c r="G68" s="8">
        <v>83006389</v>
      </c>
      <c r="H68" s="8">
        <v>17950430</v>
      </c>
      <c r="I68" s="5" t="s">
        <v>12</v>
      </c>
      <c r="J68" s="4" t="s">
        <v>13</v>
      </c>
      <c r="K68" s="1" t="s">
        <v>15</v>
      </c>
      <c r="L68" s="4"/>
    </row>
    <row r="69" spans="1:12" x14ac:dyDescent="0.35">
      <c r="A69" s="1">
        <v>900242742</v>
      </c>
      <c r="B69" s="1" t="s">
        <v>14</v>
      </c>
      <c r="C69" s="1" t="s">
        <v>20</v>
      </c>
      <c r="D69" s="1">
        <v>167475</v>
      </c>
      <c r="E69" s="6">
        <v>44644</v>
      </c>
      <c r="F69" s="6">
        <v>44671</v>
      </c>
      <c r="G69" s="8">
        <v>3467187</v>
      </c>
      <c r="H69" s="8">
        <v>3467187</v>
      </c>
      <c r="I69" s="5" t="s">
        <v>12</v>
      </c>
      <c r="J69" s="4" t="s">
        <v>13</v>
      </c>
      <c r="K69" s="1" t="s">
        <v>15</v>
      </c>
      <c r="L69" s="4"/>
    </row>
    <row r="70" spans="1:12" x14ac:dyDescent="0.35">
      <c r="A70" s="1">
        <v>900242742</v>
      </c>
      <c r="B70" s="1" t="s">
        <v>14</v>
      </c>
      <c r="C70" s="1" t="s">
        <v>20</v>
      </c>
      <c r="D70" s="1">
        <v>167502</v>
      </c>
      <c r="E70" s="6">
        <v>44644</v>
      </c>
      <c r="F70" s="6">
        <v>44671</v>
      </c>
      <c r="G70" s="8">
        <v>21076112</v>
      </c>
      <c r="H70" s="8">
        <v>21076112</v>
      </c>
      <c r="I70" s="5" t="s">
        <v>12</v>
      </c>
      <c r="J70" s="4" t="s">
        <v>13</v>
      </c>
      <c r="K70" s="1" t="s">
        <v>15</v>
      </c>
      <c r="L70" s="4"/>
    </row>
    <row r="71" spans="1:12" x14ac:dyDescent="0.35">
      <c r="A71" s="1">
        <v>900242742</v>
      </c>
      <c r="B71" s="1" t="s">
        <v>14</v>
      </c>
      <c r="C71" s="1" t="s">
        <v>20</v>
      </c>
      <c r="D71" s="1">
        <v>168516</v>
      </c>
      <c r="E71" s="6">
        <v>44649</v>
      </c>
      <c r="F71" s="6">
        <v>44655</v>
      </c>
      <c r="G71" s="8">
        <v>15458539</v>
      </c>
      <c r="H71" s="8">
        <v>15458539</v>
      </c>
      <c r="I71" s="5" t="s">
        <v>12</v>
      </c>
      <c r="J71" s="4" t="s">
        <v>13</v>
      </c>
      <c r="K71" s="1" t="s">
        <v>15</v>
      </c>
      <c r="L71" s="4"/>
    </row>
    <row r="72" spans="1:12" x14ac:dyDescent="0.35">
      <c r="A72" s="1">
        <v>900242742</v>
      </c>
      <c r="B72" s="1" t="s">
        <v>14</v>
      </c>
      <c r="C72" s="1" t="s">
        <v>20</v>
      </c>
      <c r="D72" s="1">
        <v>170133</v>
      </c>
      <c r="E72" s="6">
        <v>44656</v>
      </c>
      <c r="F72" s="6">
        <v>44663</v>
      </c>
      <c r="G72" s="8">
        <v>1816413</v>
      </c>
      <c r="H72" s="8">
        <v>1816413</v>
      </c>
      <c r="I72" s="5" t="s">
        <v>12</v>
      </c>
      <c r="J72" s="4" t="s">
        <v>13</v>
      </c>
      <c r="K72" s="1" t="s">
        <v>15</v>
      </c>
      <c r="L72" s="4"/>
    </row>
    <row r="73" spans="1:12" x14ac:dyDescent="0.35">
      <c r="A73" s="1">
        <v>900242742</v>
      </c>
      <c r="B73" s="1" t="s">
        <v>14</v>
      </c>
      <c r="C73" s="1" t="s">
        <v>20</v>
      </c>
      <c r="D73" s="1">
        <v>170688</v>
      </c>
      <c r="E73" s="6">
        <v>44658</v>
      </c>
      <c r="F73" s="6">
        <v>44663</v>
      </c>
      <c r="G73" s="8">
        <v>26729275</v>
      </c>
      <c r="H73" s="8">
        <v>26729275</v>
      </c>
      <c r="I73" s="5" t="s">
        <v>12</v>
      </c>
      <c r="J73" s="4" t="s">
        <v>13</v>
      </c>
      <c r="K73" s="1" t="s">
        <v>15</v>
      </c>
      <c r="L73" s="4"/>
    </row>
    <row r="74" spans="1:12" x14ac:dyDescent="0.35">
      <c r="A74" s="1">
        <v>900242742</v>
      </c>
      <c r="B74" s="1" t="s">
        <v>14</v>
      </c>
      <c r="C74" s="1" t="s">
        <v>20</v>
      </c>
      <c r="D74" s="1">
        <v>172694</v>
      </c>
      <c r="E74" s="6">
        <v>44670</v>
      </c>
      <c r="F74" s="6">
        <v>44691</v>
      </c>
      <c r="G74" s="8">
        <v>19104100</v>
      </c>
      <c r="H74" s="8">
        <v>19104100</v>
      </c>
      <c r="I74" s="5" t="s">
        <v>12</v>
      </c>
      <c r="J74" s="4" t="s">
        <v>13</v>
      </c>
      <c r="K74" s="1" t="s">
        <v>15</v>
      </c>
      <c r="L74" s="4"/>
    </row>
    <row r="75" spans="1:12" x14ac:dyDescent="0.35">
      <c r="A75" s="1">
        <v>900242742</v>
      </c>
      <c r="B75" s="1" t="s">
        <v>14</v>
      </c>
      <c r="C75" s="1" t="s">
        <v>20</v>
      </c>
      <c r="D75" s="1">
        <v>173588</v>
      </c>
      <c r="E75" s="6">
        <v>44673</v>
      </c>
      <c r="F75" s="6">
        <v>44691</v>
      </c>
      <c r="G75" s="8">
        <v>249300</v>
      </c>
      <c r="H75" s="8">
        <v>249300</v>
      </c>
      <c r="I75" s="5" t="s">
        <v>12</v>
      </c>
      <c r="J75" s="4" t="s">
        <v>13</v>
      </c>
      <c r="K75" s="1" t="s">
        <v>15</v>
      </c>
      <c r="L75" s="4"/>
    </row>
    <row r="76" spans="1:12" x14ac:dyDescent="0.35">
      <c r="A76" s="1">
        <v>900242742</v>
      </c>
      <c r="B76" s="1" t="s">
        <v>14</v>
      </c>
      <c r="C76" s="1" t="s">
        <v>20</v>
      </c>
      <c r="D76" s="1">
        <v>179089</v>
      </c>
      <c r="E76" s="6">
        <v>44698</v>
      </c>
      <c r="F76" s="6">
        <v>44718</v>
      </c>
      <c r="G76" s="8">
        <v>25869688</v>
      </c>
      <c r="H76" s="8">
        <v>25869688</v>
      </c>
      <c r="I76" s="5" t="s">
        <v>12</v>
      </c>
      <c r="J76" s="4" t="s">
        <v>13</v>
      </c>
      <c r="K76" s="1" t="s">
        <v>15</v>
      </c>
      <c r="L76" s="4"/>
    </row>
    <row r="77" spans="1:12" x14ac:dyDescent="0.35">
      <c r="A77" s="1">
        <v>900242742</v>
      </c>
      <c r="B77" s="1" t="s">
        <v>14</v>
      </c>
      <c r="C77" s="1" t="s">
        <v>20</v>
      </c>
      <c r="D77" s="1">
        <v>180489</v>
      </c>
      <c r="E77" s="6">
        <v>44704</v>
      </c>
      <c r="F77" s="6">
        <v>44718</v>
      </c>
      <c r="G77" s="8">
        <v>341771</v>
      </c>
      <c r="H77" s="8">
        <v>341771</v>
      </c>
      <c r="I77" s="5" t="s">
        <v>12</v>
      </c>
      <c r="J77" s="4" t="s">
        <v>13</v>
      </c>
      <c r="K77" s="1" t="s">
        <v>15</v>
      </c>
      <c r="L77" s="4"/>
    </row>
    <row r="78" spans="1:12" x14ac:dyDescent="0.35">
      <c r="A78" s="1">
        <v>900242742</v>
      </c>
      <c r="B78" s="1" t="s">
        <v>14</v>
      </c>
      <c r="C78" s="1" t="s">
        <v>20</v>
      </c>
      <c r="D78" s="1">
        <v>180824</v>
      </c>
      <c r="E78" s="6">
        <v>44705</v>
      </c>
      <c r="F78" s="6">
        <v>44718</v>
      </c>
      <c r="G78" s="8">
        <v>11661235</v>
      </c>
      <c r="H78" s="8">
        <v>11661235</v>
      </c>
      <c r="I78" s="5" t="s">
        <v>12</v>
      </c>
      <c r="J78" s="4" t="s">
        <v>13</v>
      </c>
      <c r="K78" s="1" t="s">
        <v>15</v>
      </c>
      <c r="L78" s="4"/>
    </row>
    <row r="79" spans="1:12" x14ac:dyDescent="0.35">
      <c r="A79" s="1">
        <v>900242742</v>
      </c>
      <c r="B79" s="1" t="s">
        <v>14</v>
      </c>
      <c r="C79" s="1" t="s">
        <v>20</v>
      </c>
      <c r="D79" s="1">
        <v>181416</v>
      </c>
      <c r="E79" s="6">
        <v>44707</v>
      </c>
      <c r="F79" s="6">
        <v>44718</v>
      </c>
      <c r="G79" s="8">
        <v>18737676</v>
      </c>
      <c r="H79" s="8">
        <v>18737676</v>
      </c>
      <c r="I79" s="5" t="s">
        <v>12</v>
      </c>
      <c r="J79" s="4" t="s">
        <v>13</v>
      </c>
      <c r="K79" s="1" t="s">
        <v>15</v>
      </c>
      <c r="L79" s="4"/>
    </row>
    <row r="80" spans="1:12" x14ac:dyDescent="0.35">
      <c r="A80" s="1">
        <v>900242742</v>
      </c>
      <c r="B80" s="1" t="s">
        <v>14</v>
      </c>
      <c r="C80" s="1" t="s">
        <v>20</v>
      </c>
      <c r="D80" s="1">
        <v>182549</v>
      </c>
      <c r="E80" s="6">
        <v>44713</v>
      </c>
      <c r="F80" s="6">
        <v>44760</v>
      </c>
      <c r="G80" s="8">
        <v>37520136</v>
      </c>
      <c r="H80" s="8">
        <v>37520136</v>
      </c>
      <c r="I80" s="5" t="s">
        <v>12</v>
      </c>
      <c r="J80" s="4" t="s">
        <v>13</v>
      </c>
      <c r="K80" s="1" t="s">
        <v>15</v>
      </c>
      <c r="L80" s="4"/>
    </row>
    <row r="81" spans="1:12" x14ac:dyDescent="0.35">
      <c r="A81" s="1">
        <v>900242742</v>
      </c>
      <c r="B81" s="1" t="s">
        <v>14</v>
      </c>
      <c r="C81" s="1" t="s">
        <v>20</v>
      </c>
      <c r="D81" s="1">
        <v>183175</v>
      </c>
      <c r="E81" s="6">
        <v>44715</v>
      </c>
      <c r="F81" s="6">
        <v>44760</v>
      </c>
      <c r="G81" s="8">
        <v>42663594</v>
      </c>
      <c r="H81" s="8">
        <v>27307072</v>
      </c>
      <c r="I81" s="5" t="s">
        <v>12</v>
      </c>
      <c r="J81" s="4" t="s">
        <v>13</v>
      </c>
      <c r="K81" s="1" t="s">
        <v>15</v>
      </c>
      <c r="L81" s="4"/>
    </row>
    <row r="82" spans="1:12" x14ac:dyDescent="0.35">
      <c r="A82" s="1">
        <v>900242742</v>
      </c>
      <c r="B82" s="1" t="s">
        <v>14</v>
      </c>
      <c r="C82" s="1" t="s">
        <v>20</v>
      </c>
      <c r="D82" s="1">
        <v>183711</v>
      </c>
      <c r="E82" s="6">
        <v>44719</v>
      </c>
      <c r="F82" s="6">
        <v>44760</v>
      </c>
      <c r="G82" s="8">
        <v>31324872</v>
      </c>
      <c r="H82" s="8">
        <v>31324872</v>
      </c>
      <c r="I82" s="5" t="s">
        <v>12</v>
      </c>
      <c r="J82" s="4" t="s">
        <v>13</v>
      </c>
      <c r="K82" s="1" t="s">
        <v>15</v>
      </c>
      <c r="L82" s="4"/>
    </row>
    <row r="83" spans="1:12" x14ac:dyDescent="0.35">
      <c r="A83" s="1">
        <v>900242742</v>
      </c>
      <c r="B83" s="1" t="s">
        <v>14</v>
      </c>
      <c r="C83" s="1" t="s">
        <v>20</v>
      </c>
      <c r="D83" s="1">
        <v>184596</v>
      </c>
      <c r="E83" s="6">
        <v>44722</v>
      </c>
      <c r="F83" s="6">
        <v>44743</v>
      </c>
      <c r="G83" s="8">
        <v>441688</v>
      </c>
      <c r="H83" s="8">
        <v>355441</v>
      </c>
      <c r="I83" s="5" t="s">
        <v>12</v>
      </c>
      <c r="J83" s="4" t="s">
        <v>13</v>
      </c>
      <c r="K83" s="1" t="s">
        <v>15</v>
      </c>
      <c r="L83" s="4"/>
    </row>
    <row r="84" spans="1:12" x14ac:dyDescent="0.35">
      <c r="A84" s="1">
        <v>900242742</v>
      </c>
      <c r="B84" s="1" t="s">
        <v>14</v>
      </c>
      <c r="C84" s="1" t="s">
        <v>20</v>
      </c>
      <c r="D84" s="1">
        <v>184863</v>
      </c>
      <c r="E84" s="6">
        <v>44725</v>
      </c>
      <c r="F84" s="6">
        <v>44764</v>
      </c>
      <c r="G84" s="8">
        <v>2268605</v>
      </c>
      <c r="H84" s="8">
        <v>2268605</v>
      </c>
      <c r="I84" s="5" t="s">
        <v>12</v>
      </c>
      <c r="J84" s="4" t="s">
        <v>13</v>
      </c>
      <c r="K84" s="1" t="s">
        <v>15</v>
      </c>
      <c r="L84" s="4"/>
    </row>
    <row r="85" spans="1:12" x14ac:dyDescent="0.35">
      <c r="A85" s="1">
        <v>900242742</v>
      </c>
      <c r="B85" s="1" t="s">
        <v>14</v>
      </c>
      <c r="C85" s="1" t="s">
        <v>20</v>
      </c>
      <c r="D85" s="1">
        <v>186966</v>
      </c>
      <c r="E85" s="6">
        <v>44735</v>
      </c>
      <c r="F85" s="6">
        <v>44764</v>
      </c>
      <c r="G85" s="8">
        <v>9153400</v>
      </c>
      <c r="H85" s="8">
        <v>9153400</v>
      </c>
      <c r="I85" s="5" t="s">
        <v>12</v>
      </c>
      <c r="J85" s="4" t="s">
        <v>13</v>
      </c>
      <c r="K85" s="1" t="s">
        <v>15</v>
      </c>
      <c r="L85" s="4"/>
    </row>
    <row r="86" spans="1:12" x14ac:dyDescent="0.35">
      <c r="A86" s="1">
        <v>900242742</v>
      </c>
      <c r="B86" s="1" t="s">
        <v>14</v>
      </c>
      <c r="C86" s="1" t="s">
        <v>20</v>
      </c>
      <c r="D86" s="1">
        <v>187100</v>
      </c>
      <c r="E86" s="6">
        <v>44736</v>
      </c>
      <c r="F86" s="6">
        <v>44764</v>
      </c>
      <c r="G86" s="8">
        <v>10354004</v>
      </c>
      <c r="H86" s="8">
        <v>10354004</v>
      </c>
      <c r="I86" s="5" t="s">
        <v>12</v>
      </c>
      <c r="J86" s="4" t="s">
        <v>13</v>
      </c>
      <c r="K86" s="1" t="s">
        <v>15</v>
      </c>
      <c r="L86" s="4"/>
    </row>
    <row r="87" spans="1:12" x14ac:dyDescent="0.35">
      <c r="A87" s="1">
        <v>900242742</v>
      </c>
      <c r="B87" s="1" t="s">
        <v>14</v>
      </c>
      <c r="C87" s="1" t="s">
        <v>20</v>
      </c>
      <c r="D87" s="1">
        <v>189461</v>
      </c>
      <c r="E87" s="6">
        <v>44750</v>
      </c>
      <c r="F87" s="6">
        <v>44764</v>
      </c>
      <c r="G87" s="8">
        <v>12529771</v>
      </c>
      <c r="H87" s="8">
        <v>12529771</v>
      </c>
      <c r="I87" s="5" t="s">
        <v>12</v>
      </c>
      <c r="J87" s="4" t="s">
        <v>13</v>
      </c>
      <c r="K87" s="1" t="s">
        <v>15</v>
      </c>
      <c r="L87" s="4"/>
    </row>
    <row r="88" spans="1:12" x14ac:dyDescent="0.35">
      <c r="A88" s="1">
        <v>900242742</v>
      </c>
      <c r="B88" s="1" t="s">
        <v>14</v>
      </c>
      <c r="C88" s="1" t="s">
        <v>20</v>
      </c>
      <c r="D88" s="1">
        <v>190316</v>
      </c>
      <c r="E88" s="6">
        <v>44755</v>
      </c>
      <c r="F88" s="6">
        <v>44764</v>
      </c>
      <c r="G88" s="8">
        <v>38279559</v>
      </c>
      <c r="H88" s="8">
        <v>38279559</v>
      </c>
      <c r="I88" s="5" t="s">
        <v>12</v>
      </c>
      <c r="J88" s="4" t="s">
        <v>13</v>
      </c>
      <c r="K88" s="1" t="s">
        <v>15</v>
      </c>
      <c r="L88" s="4"/>
    </row>
    <row r="89" spans="1:12" x14ac:dyDescent="0.35">
      <c r="A89" s="1">
        <v>900242742</v>
      </c>
      <c r="B89" s="1" t="s">
        <v>14</v>
      </c>
      <c r="C89" s="1" t="s">
        <v>20</v>
      </c>
      <c r="D89" s="1">
        <v>190570</v>
      </c>
      <c r="E89" s="6">
        <v>44755</v>
      </c>
      <c r="F89" s="6">
        <v>44778</v>
      </c>
      <c r="G89" s="8">
        <v>677050</v>
      </c>
      <c r="H89" s="8">
        <v>677050</v>
      </c>
      <c r="I89" s="5" t="s">
        <v>12</v>
      </c>
      <c r="J89" s="4" t="s">
        <v>13</v>
      </c>
      <c r="K89" s="1" t="s">
        <v>15</v>
      </c>
      <c r="L89" s="4"/>
    </row>
    <row r="90" spans="1:12" x14ac:dyDescent="0.35">
      <c r="A90" s="1">
        <v>900242742</v>
      </c>
      <c r="B90" s="1" t="s">
        <v>14</v>
      </c>
      <c r="C90" s="1" t="s">
        <v>20</v>
      </c>
      <c r="D90" s="1">
        <v>194010</v>
      </c>
      <c r="E90" s="6">
        <v>44774</v>
      </c>
      <c r="F90" s="6">
        <v>44791</v>
      </c>
      <c r="G90" s="8">
        <v>26942900</v>
      </c>
      <c r="H90" s="8">
        <v>26942900</v>
      </c>
      <c r="I90" s="5" t="s">
        <v>12</v>
      </c>
      <c r="J90" s="4" t="s">
        <v>13</v>
      </c>
      <c r="K90" s="1" t="s">
        <v>15</v>
      </c>
      <c r="L90" s="4"/>
    </row>
    <row r="91" spans="1:12" x14ac:dyDescent="0.35">
      <c r="A91" s="1">
        <v>900242742</v>
      </c>
      <c r="B91" s="1" t="s">
        <v>14</v>
      </c>
      <c r="C91" s="1" t="s">
        <v>20</v>
      </c>
      <c r="D91" s="1">
        <v>194708</v>
      </c>
      <c r="E91" s="6">
        <v>44776</v>
      </c>
      <c r="F91" s="6">
        <v>44786</v>
      </c>
      <c r="G91" s="8">
        <v>42478665</v>
      </c>
      <c r="H91" s="8">
        <v>42478665</v>
      </c>
      <c r="I91" s="5" t="s">
        <v>12</v>
      </c>
      <c r="J91" s="4" t="s">
        <v>13</v>
      </c>
      <c r="K91" s="1" t="s">
        <v>15</v>
      </c>
      <c r="L91" s="4"/>
    </row>
    <row r="92" spans="1:12" x14ac:dyDescent="0.35">
      <c r="A92" s="1">
        <v>900242742</v>
      </c>
      <c r="B92" s="1" t="s">
        <v>14</v>
      </c>
      <c r="C92" s="1" t="s">
        <v>20</v>
      </c>
      <c r="D92" s="1">
        <v>195308</v>
      </c>
      <c r="E92" s="6">
        <v>44778</v>
      </c>
      <c r="F92" s="6">
        <v>44791</v>
      </c>
      <c r="G92" s="8">
        <v>1354100</v>
      </c>
      <c r="H92" s="8">
        <v>1354100</v>
      </c>
      <c r="I92" s="5" t="s">
        <v>12</v>
      </c>
      <c r="J92" s="4" t="s">
        <v>13</v>
      </c>
      <c r="K92" s="1" t="s">
        <v>15</v>
      </c>
      <c r="L92" s="4"/>
    </row>
    <row r="93" spans="1:12" x14ac:dyDescent="0.35">
      <c r="A93" s="1">
        <v>900242742</v>
      </c>
      <c r="B93" s="1" t="s">
        <v>14</v>
      </c>
      <c r="C93" s="1" t="s">
        <v>20</v>
      </c>
      <c r="D93" s="1">
        <v>195619</v>
      </c>
      <c r="E93" s="6">
        <v>44779</v>
      </c>
      <c r="F93" s="6">
        <v>44791</v>
      </c>
      <c r="G93" s="8">
        <v>1267400</v>
      </c>
      <c r="H93" s="8">
        <v>1267400</v>
      </c>
      <c r="I93" s="5" t="s">
        <v>12</v>
      </c>
      <c r="J93" s="4" t="s">
        <v>13</v>
      </c>
      <c r="K93" s="1" t="s">
        <v>15</v>
      </c>
      <c r="L93" s="4"/>
    </row>
    <row r="94" spans="1:12" x14ac:dyDescent="0.35">
      <c r="A94" s="1">
        <v>900242742</v>
      </c>
      <c r="B94" s="1" t="s">
        <v>14</v>
      </c>
      <c r="C94" s="1" t="s">
        <v>20</v>
      </c>
      <c r="D94" s="1">
        <v>196509</v>
      </c>
      <c r="E94" s="6">
        <v>44783</v>
      </c>
      <c r="F94" s="6">
        <v>44786</v>
      </c>
      <c r="G94" s="8">
        <v>9514833</v>
      </c>
      <c r="H94" s="8">
        <v>9514833</v>
      </c>
      <c r="I94" s="5" t="s">
        <v>12</v>
      </c>
      <c r="J94" s="4" t="s">
        <v>13</v>
      </c>
      <c r="K94" s="1" t="s">
        <v>15</v>
      </c>
      <c r="L94" s="4"/>
    </row>
    <row r="95" spans="1:12" x14ac:dyDescent="0.35">
      <c r="A95" s="1">
        <v>900242742</v>
      </c>
      <c r="B95" s="1" t="s">
        <v>14</v>
      </c>
      <c r="C95" s="1" t="s">
        <v>20</v>
      </c>
      <c r="D95" s="1">
        <v>197371</v>
      </c>
      <c r="E95" s="6">
        <v>44787</v>
      </c>
      <c r="F95" s="6">
        <v>44816</v>
      </c>
      <c r="G95" s="8">
        <v>13752014</v>
      </c>
      <c r="H95" s="8">
        <v>13752014</v>
      </c>
      <c r="I95" s="5" t="s">
        <v>12</v>
      </c>
      <c r="J95" s="4" t="s">
        <v>13</v>
      </c>
      <c r="K95" s="1" t="s">
        <v>15</v>
      </c>
      <c r="L95" s="4"/>
    </row>
    <row r="96" spans="1:12" x14ac:dyDescent="0.35">
      <c r="A96" s="1">
        <v>900242742</v>
      </c>
      <c r="B96" s="1" t="s">
        <v>14</v>
      </c>
      <c r="C96" s="1" t="s">
        <v>20</v>
      </c>
      <c r="D96" s="1">
        <v>199189</v>
      </c>
      <c r="E96" s="6">
        <v>44795</v>
      </c>
      <c r="F96" s="6">
        <v>44816</v>
      </c>
      <c r="G96" s="8">
        <v>29986765</v>
      </c>
      <c r="H96" s="8">
        <v>29986765</v>
      </c>
      <c r="I96" s="5" t="s">
        <v>12</v>
      </c>
      <c r="J96" s="4" t="s">
        <v>13</v>
      </c>
      <c r="K96" s="1" t="s">
        <v>15</v>
      </c>
      <c r="L96" s="4"/>
    </row>
    <row r="97" spans="1:12" x14ac:dyDescent="0.35">
      <c r="A97" s="1">
        <v>900242742</v>
      </c>
      <c r="B97" s="1" t="s">
        <v>14</v>
      </c>
      <c r="C97" s="1" t="s">
        <v>20</v>
      </c>
      <c r="D97" s="1">
        <v>200441</v>
      </c>
      <c r="E97" s="6">
        <v>44799</v>
      </c>
      <c r="F97" s="6">
        <v>44818</v>
      </c>
      <c r="G97" s="8">
        <v>120858512</v>
      </c>
      <c r="H97" s="8">
        <v>120858512</v>
      </c>
      <c r="I97" s="5" t="s">
        <v>12</v>
      </c>
      <c r="J97" s="4" t="s">
        <v>13</v>
      </c>
      <c r="K97" s="1" t="s">
        <v>15</v>
      </c>
      <c r="L97" s="4"/>
    </row>
    <row r="98" spans="1:12" x14ac:dyDescent="0.35">
      <c r="A98" s="1">
        <v>900242742</v>
      </c>
      <c r="B98" s="1" t="s">
        <v>14</v>
      </c>
      <c r="C98" s="1" t="s">
        <v>20</v>
      </c>
      <c r="D98" s="1">
        <v>201921</v>
      </c>
      <c r="E98" s="6">
        <v>44807</v>
      </c>
      <c r="F98" s="6">
        <v>44818</v>
      </c>
      <c r="G98" s="8">
        <v>10150861</v>
      </c>
      <c r="H98" s="8">
        <v>1677100</v>
      </c>
      <c r="I98" s="5" t="s">
        <v>12</v>
      </c>
      <c r="J98" s="4" t="s">
        <v>13</v>
      </c>
      <c r="K98" s="1" t="s">
        <v>15</v>
      </c>
      <c r="L98" s="4"/>
    </row>
    <row r="99" spans="1:12" x14ac:dyDescent="0.35">
      <c r="A99" s="1">
        <v>900242742</v>
      </c>
      <c r="B99" s="1" t="s">
        <v>14</v>
      </c>
      <c r="C99" s="1" t="s">
        <v>20</v>
      </c>
      <c r="D99" s="1">
        <v>203698</v>
      </c>
      <c r="E99" s="6">
        <v>44815</v>
      </c>
      <c r="F99" s="6">
        <v>44823</v>
      </c>
      <c r="G99" s="8">
        <v>8320632</v>
      </c>
      <c r="H99" s="8">
        <v>8320632</v>
      </c>
      <c r="I99" s="5" t="s">
        <v>12</v>
      </c>
      <c r="J99" s="4" t="s">
        <v>13</v>
      </c>
      <c r="K99" s="1" t="s">
        <v>15</v>
      </c>
      <c r="L99" s="4"/>
    </row>
    <row r="100" spans="1:12" x14ac:dyDescent="0.35">
      <c r="A100" s="1">
        <v>900242742</v>
      </c>
      <c r="B100" s="1" t="s">
        <v>14</v>
      </c>
      <c r="C100" s="1" t="s">
        <v>20</v>
      </c>
      <c r="D100" s="1">
        <v>204209</v>
      </c>
      <c r="E100" s="6">
        <v>44817</v>
      </c>
      <c r="F100" s="6">
        <v>44824</v>
      </c>
      <c r="G100" s="8">
        <v>17089779</v>
      </c>
      <c r="H100" s="8">
        <v>17089779</v>
      </c>
      <c r="I100" s="5" t="s">
        <v>12</v>
      </c>
      <c r="J100" s="4" t="s">
        <v>13</v>
      </c>
      <c r="K100" s="1" t="s">
        <v>15</v>
      </c>
      <c r="L100" s="4"/>
    </row>
    <row r="101" spans="1:12" x14ac:dyDescent="0.35">
      <c r="A101" s="1">
        <v>900242742</v>
      </c>
      <c r="B101" s="1" t="s">
        <v>14</v>
      </c>
      <c r="C101" s="1" t="s">
        <v>20</v>
      </c>
      <c r="D101" s="1">
        <v>205823</v>
      </c>
      <c r="E101" s="6">
        <v>44824</v>
      </c>
      <c r="F101" s="6">
        <v>44883</v>
      </c>
      <c r="G101" s="8">
        <v>9062476</v>
      </c>
      <c r="H101" s="8">
        <v>1141663</v>
      </c>
      <c r="I101" s="5" t="s">
        <v>12</v>
      </c>
      <c r="J101" s="4" t="s">
        <v>13</v>
      </c>
      <c r="K101" s="1" t="s">
        <v>15</v>
      </c>
      <c r="L101" s="4"/>
    </row>
    <row r="102" spans="1:12" x14ac:dyDescent="0.35">
      <c r="A102" s="1">
        <v>900242742</v>
      </c>
      <c r="B102" s="1" t="s">
        <v>14</v>
      </c>
      <c r="C102" s="1" t="s">
        <v>20</v>
      </c>
      <c r="D102" s="1">
        <v>206235</v>
      </c>
      <c r="E102" s="6">
        <v>44825</v>
      </c>
      <c r="F102" s="6">
        <v>44846</v>
      </c>
      <c r="G102" s="8">
        <v>12658750</v>
      </c>
      <c r="H102" s="8">
        <v>12658750</v>
      </c>
      <c r="I102" s="5" t="s">
        <v>12</v>
      </c>
      <c r="J102" s="4" t="s">
        <v>13</v>
      </c>
      <c r="K102" s="1" t="s">
        <v>15</v>
      </c>
      <c r="L102" s="4"/>
    </row>
    <row r="103" spans="1:12" x14ac:dyDescent="0.35">
      <c r="A103" s="1">
        <v>900242742</v>
      </c>
      <c r="B103" s="1" t="s">
        <v>14</v>
      </c>
      <c r="C103" s="1" t="s">
        <v>20</v>
      </c>
      <c r="D103" s="1">
        <v>212052</v>
      </c>
      <c r="E103" s="6">
        <v>44847</v>
      </c>
      <c r="F103" s="6">
        <v>44883</v>
      </c>
      <c r="G103" s="8">
        <v>116102974</v>
      </c>
      <c r="H103" s="8">
        <v>93176969</v>
      </c>
      <c r="I103" s="5" t="s">
        <v>12</v>
      </c>
      <c r="J103" s="4" t="s">
        <v>13</v>
      </c>
      <c r="K103" s="1" t="s">
        <v>15</v>
      </c>
      <c r="L103" s="4"/>
    </row>
    <row r="104" spans="1:12" x14ac:dyDescent="0.35">
      <c r="A104" s="1">
        <v>900242742</v>
      </c>
      <c r="B104" s="1" t="s">
        <v>14</v>
      </c>
      <c r="C104" s="1" t="s">
        <v>20</v>
      </c>
      <c r="D104" s="1">
        <v>212503</v>
      </c>
      <c r="E104" s="6">
        <v>44848</v>
      </c>
      <c r="F104" s="6">
        <v>44914</v>
      </c>
      <c r="G104" s="8">
        <v>3707814</v>
      </c>
      <c r="H104" s="8">
        <v>3707814</v>
      </c>
      <c r="I104" s="5" t="s">
        <v>12</v>
      </c>
      <c r="J104" s="4" t="s">
        <v>13</v>
      </c>
      <c r="K104" s="1" t="s">
        <v>15</v>
      </c>
      <c r="L104" s="4"/>
    </row>
    <row r="105" spans="1:12" x14ac:dyDescent="0.35">
      <c r="A105" s="1">
        <v>900242742</v>
      </c>
      <c r="B105" s="1" t="s">
        <v>14</v>
      </c>
      <c r="C105" s="1" t="s">
        <v>20</v>
      </c>
      <c r="D105" s="1">
        <v>213182</v>
      </c>
      <c r="E105" s="6">
        <v>44852</v>
      </c>
      <c r="F105" s="6">
        <v>44914</v>
      </c>
      <c r="G105" s="8">
        <v>4796600</v>
      </c>
      <c r="H105" s="8">
        <v>4796600</v>
      </c>
      <c r="I105" s="5" t="s">
        <v>12</v>
      </c>
      <c r="J105" s="4" t="s">
        <v>13</v>
      </c>
      <c r="K105" s="1" t="s">
        <v>15</v>
      </c>
      <c r="L105" s="4"/>
    </row>
    <row r="106" spans="1:12" x14ac:dyDescent="0.35">
      <c r="A106" s="1">
        <v>900242742</v>
      </c>
      <c r="B106" s="1" t="s">
        <v>14</v>
      </c>
      <c r="C106" s="1" t="s">
        <v>20</v>
      </c>
      <c r="D106" s="1">
        <v>213506</v>
      </c>
      <c r="E106" s="6">
        <v>44853</v>
      </c>
      <c r="F106" s="6">
        <v>44914</v>
      </c>
      <c r="G106" s="8">
        <v>628214</v>
      </c>
      <c r="H106" s="8">
        <v>628214</v>
      </c>
      <c r="I106" s="5" t="s">
        <v>12</v>
      </c>
      <c r="J106" s="4" t="s">
        <v>13</v>
      </c>
      <c r="K106" s="1" t="s">
        <v>15</v>
      </c>
      <c r="L106" s="4"/>
    </row>
    <row r="107" spans="1:12" x14ac:dyDescent="0.35">
      <c r="A107" s="1">
        <v>900242742</v>
      </c>
      <c r="B107" s="1" t="s">
        <v>14</v>
      </c>
      <c r="C107" s="1" t="s">
        <v>20</v>
      </c>
      <c r="D107" s="1">
        <v>213814</v>
      </c>
      <c r="E107" s="6">
        <v>44854</v>
      </c>
      <c r="F107" s="6">
        <v>44914</v>
      </c>
      <c r="G107" s="8">
        <v>330200</v>
      </c>
      <c r="H107" s="8">
        <v>330200</v>
      </c>
      <c r="I107" s="5" t="s">
        <v>12</v>
      </c>
      <c r="J107" s="4" t="s">
        <v>13</v>
      </c>
      <c r="K107" s="1" t="s">
        <v>15</v>
      </c>
      <c r="L107" s="4"/>
    </row>
    <row r="108" spans="1:12" x14ac:dyDescent="0.35">
      <c r="A108" s="1">
        <v>900242742</v>
      </c>
      <c r="B108" s="1" t="s">
        <v>14</v>
      </c>
      <c r="C108" s="1" t="s">
        <v>20</v>
      </c>
      <c r="D108" s="1">
        <v>214593</v>
      </c>
      <c r="E108" s="6">
        <v>44858</v>
      </c>
      <c r="F108" s="6">
        <v>44914</v>
      </c>
      <c r="G108" s="8">
        <v>3891164</v>
      </c>
      <c r="H108" s="8">
        <v>3886735</v>
      </c>
      <c r="I108" s="5" t="s">
        <v>12</v>
      </c>
      <c r="J108" s="4" t="s">
        <v>13</v>
      </c>
      <c r="K108" s="1" t="s">
        <v>15</v>
      </c>
      <c r="L108" s="4"/>
    </row>
    <row r="109" spans="1:12" x14ac:dyDescent="0.35">
      <c r="A109" s="1">
        <v>900242742</v>
      </c>
      <c r="B109" s="1" t="s">
        <v>14</v>
      </c>
      <c r="C109" s="1" t="s">
        <v>20</v>
      </c>
      <c r="D109" s="1">
        <v>215123</v>
      </c>
      <c r="E109" s="6">
        <v>44859</v>
      </c>
      <c r="F109" s="6">
        <v>44914</v>
      </c>
      <c r="G109" s="8">
        <v>37400</v>
      </c>
      <c r="H109" s="8">
        <v>37400</v>
      </c>
      <c r="I109" s="5" t="s">
        <v>12</v>
      </c>
      <c r="J109" s="4" t="s">
        <v>13</v>
      </c>
      <c r="K109" s="1" t="s">
        <v>15</v>
      </c>
      <c r="L109" s="4"/>
    </row>
    <row r="110" spans="1:12" x14ac:dyDescent="0.35">
      <c r="A110" s="1">
        <v>900242742</v>
      </c>
      <c r="B110" s="1" t="s">
        <v>14</v>
      </c>
      <c r="C110" s="1" t="s">
        <v>20</v>
      </c>
      <c r="D110" s="1">
        <v>216598</v>
      </c>
      <c r="E110" s="6">
        <v>44863</v>
      </c>
      <c r="F110" s="6">
        <v>44883</v>
      </c>
      <c r="G110" s="8">
        <v>1322888</v>
      </c>
      <c r="H110" s="8">
        <v>1322888</v>
      </c>
      <c r="I110" s="5" t="s">
        <v>12</v>
      </c>
      <c r="J110" s="4" t="s">
        <v>13</v>
      </c>
      <c r="K110" s="1" t="s">
        <v>15</v>
      </c>
      <c r="L110" s="4"/>
    </row>
    <row r="111" spans="1:12" x14ac:dyDescent="0.35">
      <c r="A111" s="1">
        <v>900242742</v>
      </c>
      <c r="B111" s="1" t="s">
        <v>14</v>
      </c>
      <c r="C111" s="1" t="s">
        <v>20</v>
      </c>
      <c r="D111" s="1">
        <v>216610</v>
      </c>
      <c r="E111" s="6">
        <v>44863</v>
      </c>
      <c r="F111" s="6">
        <v>44883</v>
      </c>
      <c r="G111" s="8">
        <v>11620312</v>
      </c>
      <c r="H111" s="8">
        <v>7486010</v>
      </c>
      <c r="I111" s="5" t="s">
        <v>12</v>
      </c>
      <c r="J111" s="4" t="s">
        <v>13</v>
      </c>
      <c r="K111" s="1" t="s">
        <v>15</v>
      </c>
      <c r="L111" s="4"/>
    </row>
    <row r="112" spans="1:12" x14ac:dyDescent="0.35">
      <c r="A112" s="1">
        <v>900242742</v>
      </c>
      <c r="B112" s="1" t="s">
        <v>14</v>
      </c>
      <c r="C112" s="1" t="s">
        <v>20</v>
      </c>
      <c r="D112" s="1">
        <v>216664</v>
      </c>
      <c r="E112" s="6">
        <v>44864</v>
      </c>
      <c r="F112" s="6">
        <v>44883</v>
      </c>
      <c r="G112" s="8">
        <v>20695931</v>
      </c>
      <c r="H112" s="8">
        <v>18984231</v>
      </c>
      <c r="I112" s="5" t="s">
        <v>12</v>
      </c>
      <c r="J112" s="4" t="s">
        <v>13</v>
      </c>
      <c r="K112" s="1" t="s">
        <v>15</v>
      </c>
      <c r="L112" s="4"/>
    </row>
    <row r="113" spans="1:12" x14ac:dyDescent="0.35">
      <c r="A113" s="1">
        <v>900242742</v>
      </c>
      <c r="B113" s="1" t="s">
        <v>14</v>
      </c>
      <c r="C113" s="1" t="s">
        <v>20</v>
      </c>
      <c r="D113" s="1">
        <v>220541</v>
      </c>
      <c r="E113" s="6">
        <v>44876</v>
      </c>
      <c r="F113" s="6">
        <v>44912</v>
      </c>
      <c r="G113" s="8">
        <v>25445479</v>
      </c>
      <c r="H113" s="8">
        <v>2161950</v>
      </c>
      <c r="I113" s="5" t="s">
        <v>12</v>
      </c>
      <c r="J113" s="4" t="s">
        <v>13</v>
      </c>
      <c r="K113" s="1" t="s">
        <v>15</v>
      </c>
      <c r="L113" s="4"/>
    </row>
    <row r="114" spans="1:12" x14ac:dyDescent="0.35">
      <c r="A114" s="1">
        <v>900242742</v>
      </c>
      <c r="B114" s="1" t="s">
        <v>14</v>
      </c>
      <c r="C114" s="1" t="s">
        <v>20</v>
      </c>
      <c r="D114" s="10">
        <v>222557</v>
      </c>
      <c r="E114" s="6">
        <v>44886</v>
      </c>
      <c r="F114" s="6">
        <v>44912</v>
      </c>
      <c r="G114" s="8">
        <v>3210066</v>
      </c>
      <c r="H114" s="8">
        <v>3210066</v>
      </c>
      <c r="I114" s="5" t="s">
        <v>12</v>
      </c>
      <c r="J114" s="4" t="s">
        <v>13</v>
      </c>
      <c r="K114" s="1" t="s">
        <v>15</v>
      </c>
      <c r="L114" s="4"/>
    </row>
    <row r="115" spans="1:12" x14ac:dyDescent="0.35">
      <c r="A115" s="1">
        <v>900242742</v>
      </c>
      <c r="B115" s="1" t="s">
        <v>14</v>
      </c>
      <c r="C115" s="1" t="s">
        <v>20</v>
      </c>
      <c r="D115" s="1">
        <v>227052</v>
      </c>
      <c r="E115" s="6">
        <v>44900</v>
      </c>
      <c r="F115" s="6">
        <v>44914</v>
      </c>
      <c r="G115" s="8">
        <v>5427140</v>
      </c>
      <c r="H115" s="8">
        <v>5427140</v>
      </c>
      <c r="I115" s="5" t="s">
        <v>12</v>
      </c>
      <c r="J115" s="4" t="s">
        <v>13</v>
      </c>
      <c r="K115" s="1" t="s">
        <v>15</v>
      </c>
      <c r="L115" s="4"/>
    </row>
    <row r="116" spans="1:12" x14ac:dyDescent="0.35">
      <c r="A116" s="1">
        <v>900242742</v>
      </c>
      <c r="B116" s="1" t="s">
        <v>14</v>
      </c>
      <c r="C116" s="1" t="s">
        <v>20</v>
      </c>
      <c r="D116" s="1">
        <v>228167</v>
      </c>
      <c r="E116" s="6">
        <v>44904</v>
      </c>
      <c r="F116" s="6">
        <v>44915</v>
      </c>
      <c r="G116" s="8">
        <v>292299</v>
      </c>
      <c r="H116" s="8">
        <v>292299</v>
      </c>
      <c r="I116" s="5" t="s">
        <v>12</v>
      </c>
      <c r="J116" s="4" t="s">
        <v>13</v>
      </c>
      <c r="K116" s="1" t="s">
        <v>15</v>
      </c>
      <c r="L116" s="4"/>
    </row>
    <row r="117" spans="1:12" x14ac:dyDescent="0.35">
      <c r="A117" s="1">
        <v>900242742</v>
      </c>
      <c r="B117" s="1" t="s">
        <v>14</v>
      </c>
      <c r="C117" s="1" t="s">
        <v>20</v>
      </c>
      <c r="D117" s="1">
        <v>229737</v>
      </c>
      <c r="E117" s="6">
        <v>44928</v>
      </c>
      <c r="F117" s="6">
        <v>44931</v>
      </c>
      <c r="G117" s="8">
        <v>49715747</v>
      </c>
      <c r="H117" s="8">
        <v>29210002</v>
      </c>
      <c r="I117" s="5" t="s">
        <v>12</v>
      </c>
      <c r="J117" s="4" t="s">
        <v>13</v>
      </c>
      <c r="K117" s="1" t="s">
        <v>15</v>
      </c>
      <c r="L117" s="4"/>
    </row>
    <row r="118" spans="1:12" x14ac:dyDescent="0.35">
      <c r="A118" s="1">
        <v>900242742</v>
      </c>
      <c r="B118" s="1" t="s">
        <v>14</v>
      </c>
      <c r="C118" s="1" t="s">
        <v>20</v>
      </c>
      <c r="D118" s="1">
        <v>230173</v>
      </c>
      <c r="E118" s="6">
        <v>44929</v>
      </c>
      <c r="F118" s="6">
        <v>44937</v>
      </c>
      <c r="G118" s="8">
        <v>7364589</v>
      </c>
      <c r="H118" s="8">
        <v>7364589</v>
      </c>
      <c r="I118" s="5" t="s">
        <v>12</v>
      </c>
      <c r="J118" s="4" t="s">
        <v>13</v>
      </c>
      <c r="K118" s="1" t="s">
        <v>15</v>
      </c>
      <c r="L118" s="4"/>
    </row>
    <row r="119" spans="1:12" x14ac:dyDescent="0.35">
      <c r="A119" s="1">
        <v>900242742</v>
      </c>
      <c r="B119" s="1" t="s">
        <v>14</v>
      </c>
      <c r="C119" s="1" t="s">
        <v>20</v>
      </c>
      <c r="D119" s="1">
        <v>231111</v>
      </c>
      <c r="E119" s="6">
        <v>44930</v>
      </c>
      <c r="F119" s="6">
        <v>44936</v>
      </c>
      <c r="G119" s="8">
        <v>577708</v>
      </c>
      <c r="H119" s="8">
        <v>577708</v>
      </c>
      <c r="I119" s="5" t="s">
        <v>12</v>
      </c>
      <c r="J119" s="4" t="s">
        <v>13</v>
      </c>
      <c r="K119" s="1" t="s">
        <v>15</v>
      </c>
      <c r="L119" s="4"/>
    </row>
    <row r="120" spans="1:12" x14ac:dyDescent="0.35">
      <c r="A120" s="1">
        <v>900242742</v>
      </c>
      <c r="B120" s="1" t="s">
        <v>14</v>
      </c>
      <c r="C120" s="1" t="s">
        <v>20</v>
      </c>
      <c r="D120" s="1">
        <v>231176</v>
      </c>
      <c r="E120" s="6">
        <v>44930</v>
      </c>
      <c r="F120" s="6">
        <v>44937</v>
      </c>
      <c r="G120" s="8">
        <v>7824436</v>
      </c>
      <c r="H120" s="8">
        <v>7824436</v>
      </c>
      <c r="I120" s="5" t="s">
        <v>12</v>
      </c>
      <c r="J120" s="4" t="s">
        <v>13</v>
      </c>
      <c r="K120" s="1" t="s">
        <v>15</v>
      </c>
      <c r="L120" s="4"/>
    </row>
    <row r="121" spans="1:12" x14ac:dyDescent="0.35">
      <c r="A121" s="1">
        <v>900242742</v>
      </c>
      <c r="B121" s="1" t="s">
        <v>14</v>
      </c>
      <c r="C121" s="1" t="s">
        <v>20</v>
      </c>
      <c r="D121" s="1">
        <v>231640</v>
      </c>
      <c r="E121" s="6">
        <v>44931</v>
      </c>
      <c r="F121" s="6">
        <v>44936</v>
      </c>
      <c r="G121" s="8">
        <v>7048035</v>
      </c>
      <c r="H121" s="8">
        <v>7048035</v>
      </c>
      <c r="I121" s="5" t="s">
        <v>12</v>
      </c>
      <c r="J121" s="4" t="s">
        <v>13</v>
      </c>
      <c r="K121" s="1" t="s">
        <v>15</v>
      </c>
      <c r="L121" s="4"/>
    </row>
    <row r="122" spans="1:12" x14ac:dyDescent="0.35">
      <c r="A122" s="1">
        <v>900242742</v>
      </c>
      <c r="B122" s="1" t="s">
        <v>14</v>
      </c>
      <c r="C122" s="1" t="s">
        <v>20</v>
      </c>
      <c r="D122" s="1">
        <v>233786</v>
      </c>
      <c r="E122" s="6">
        <v>44939</v>
      </c>
      <c r="F122" s="6">
        <v>44973</v>
      </c>
      <c r="G122" s="8">
        <v>14053102</v>
      </c>
      <c r="H122" s="8">
        <v>14053102</v>
      </c>
      <c r="I122" s="5" t="s">
        <v>12</v>
      </c>
      <c r="J122" s="4" t="s">
        <v>13</v>
      </c>
      <c r="K122" s="1" t="s">
        <v>15</v>
      </c>
      <c r="L122" s="4"/>
    </row>
    <row r="123" spans="1:12" x14ac:dyDescent="0.35">
      <c r="A123" s="1">
        <v>900242742</v>
      </c>
      <c r="B123" s="1" t="s">
        <v>14</v>
      </c>
      <c r="C123" s="1" t="s">
        <v>20</v>
      </c>
      <c r="D123" s="1">
        <v>233882</v>
      </c>
      <c r="E123" s="6">
        <v>44939</v>
      </c>
      <c r="F123" s="6">
        <v>44995</v>
      </c>
      <c r="G123" s="8">
        <v>50650223</v>
      </c>
      <c r="H123" s="8">
        <v>50650223</v>
      </c>
      <c r="I123" s="5" t="s">
        <v>12</v>
      </c>
      <c r="J123" s="4" t="s">
        <v>13</v>
      </c>
      <c r="K123" s="1" t="s">
        <v>15</v>
      </c>
      <c r="L123" s="4"/>
    </row>
    <row r="124" spans="1:12" x14ac:dyDescent="0.35">
      <c r="A124" s="1">
        <v>900242742</v>
      </c>
      <c r="B124" s="1" t="s">
        <v>14</v>
      </c>
      <c r="C124" s="1" t="s">
        <v>20</v>
      </c>
      <c r="D124" s="1">
        <v>234247</v>
      </c>
      <c r="E124" s="6">
        <v>44941</v>
      </c>
      <c r="F124" s="6">
        <v>44973</v>
      </c>
      <c r="G124" s="8">
        <v>322083</v>
      </c>
      <c r="H124" s="8">
        <v>322083</v>
      </c>
      <c r="I124" s="5" t="s">
        <v>12</v>
      </c>
      <c r="J124" s="4" t="s">
        <v>13</v>
      </c>
      <c r="K124" s="1" t="s">
        <v>15</v>
      </c>
      <c r="L124" s="4"/>
    </row>
    <row r="125" spans="1:12" x14ac:dyDescent="0.35">
      <c r="A125" s="1">
        <v>900242742</v>
      </c>
      <c r="B125" s="1" t="s">
        <v>14</v>
      </c>
      <c r="C125" s="1" t="s">
        <v>20</v>
      </c>
      <c r="D125" s="10">
        <v>235647</v>
      </c>
      <c r="E125" s="6">
        <v>44945</v>
      </c>
      <c r="F125" s="6">
        <v>44979</v>
      </c>
      <c r="G125" s="8">
        <v>648528</v>
      </c>
      <c r="H125" s="8">
        <v>648528</v>
      </c>
      <c r="I125" s="5" t="s">
        <v>12</v>
      </c>
      <c r="J125" s="4" t="s">
        <v>13</v>
      </c>
      <c r="K125" s="1" t="s">
        <v>15</v>
      </c>
      <c r="L125" s="4"/>
    </row>
    <row r="126" spans="1:12" x14ac:dyDescent="0.35">
      <c r="A126" s="1">
        <v>900242742</v>
      </c>
      <c r="B126" s="1" t="s">
        <v>14</v>
      </c>
      <c r="C126" s="1" t="s">
        <v>20</v>
      </c>
      <c r="D126" s="1">
        <v>236201</v>
      </c>
      <c r="E126" s="6">
        <v>44949</v>
      </c>
      <c r="F126" s="6">
        <v>44973</v>
      </c>
      <c r="G126" s="8">
        <v>893848</v>
      </c>
      <c r="H126" s="8">
        <v>893848</v>
      </c>
      <c r="I126" s="5" t="s">
        <v>12</v>
      </c>
      <c r="J126" s="4" t="s">
        <v>13</v>
      </c>
      <c r="K126" s="1" t="s">
        <v>15</v>
      </c>
      <c r="L126" s="4"/>
    </row>
    <row r="127" spans="1:12" x14ac:dyDescent="0.35">
      <c r="A127" s="1">
        <v>900242742</v>
      </c>
      <c r="B127" s="1" t="s">
        <v>14</v>
      </c>
      <c r="C127" s="1" t="s">
        <v>20</v>
      </c>
      <c r="D127" s="1">
        <v>236331</v>
      </c>
      <c r="E127" s="6">
        <v>44949</v>
      </c>
      <c r="F127" s="6">
        <v>44973</v>
      </c>
      <c r="G127" s="8">
        <v>2204137</v>
      </c>
      <c r="H127" s="8">
        <v>2204137</v>
      </c>
      <c r="I127" s="5" t="s">
        <v>12</v>
      </c>
      <c r="J127" s="4" t="s">
        <v>13</v>
      </c>
      <c r="K127" s="1" t="s">
        <v>15</v>
      </c>
      <c r="L127" s="4"/>
    </row>
    <row r="128" spans="1:12" x14ac:dyDescent="0.35">
      <c r="A128" s="1">
        <v>900242742</v>
      </c>
      <c r="B128" s="1" t="s">
        <v>14</v>
      </c>
      <c r="C128" s="1" t="s">
        <v>20</v>
      </c>
      <c r="D128" s="1">
        <v>236600</v>
      </c>
      <c r="E128" s="6">
        <v>44950</v>
      </c>
      <c r="F128" s="6">
        <v>44973</v>
      </c>
      <c r="G128" s="8">
        <v>3101500</v>
      </c>
      <c r="H128" s="8">
        <v>3101500</v>
      </c>
      <c r="I128" s="5" t="s">
        <v>12</v>
      </c>
      <c r="J128" s="4" t="s">
        <v>13</v>
      </c>
      <c r="K128" s="1" t="s">
        <v>15</v>
      </c>
      <c r="L128" s="4"/>
    </row>
    <row r="129" spans="1:12" x14ac:dyDescent="0.35">
      <c r="A129" s="1">
        <v>900242742</v>
      </c>
      <c r="B129" s="1" t="s">
        <v>14</v>
      </c>
      <c r="C129" s="1" t="s">
        <v>20</v>
      </c>
      <c r="D129" s="1">
        <v>237832</v>
      </c>
      <c r="E129" s="6">
        <v>44956</v>
      </c>
      <c r="F129" s="6">
        <v>44973</v>
      </c>
      <c r="G129" s="8">
        <v>60371289</v>
      </c>
      <c r="H129" s="8">
        <v>60371289</v>
      </c>
      <c r="I129" s="5" t="s">
        <v>12</v>
      </c>
      <c r="J129" s="4" t="s">
        <v>13</v>
      </c>
      <c r="K129" s="1" t="s">
        <v>15</v>
      </c>
      <c r="L129" s="4"/>
    </row>
    <row r="130" spans="1:12" x14ac:dyDescent="0.35">
      <c r="A130" s="1">
        <v>900242742</v>
      </c>
      <c r="B130" s="1" t="s">
        <v>14</v>
      </c>
      <c r="C130" s="1" t="s">
        <v>20</v>
      </c>
      <c r="D130" s="1">
        <v>237873</v>
      </c>
      <c r="E130" s="6">
        <v>44956</v>
      </c>
      <c r="F130" s="6">
        <v>44973</v>
      </c>
      <c r="G130" s="8">
        <v>12262494</v>
      </c>
      <c r="H130" s="8">
        <v>12262494</v>
      </c>
      <c r="I130" s="5" t="s">
        <v>12</v>
      </c>
      <c r="J130" s="4" t="s">
        <v>13</v>
      </c>
      <c r="K130" s="1" t="s">
        <v>15</v>
      </c>
      <c r="L130" s="4"/>
    </row>
    <row r="131" spans="1:12" x14ac:dyDescent="0.35">
      <c r="A131" s="1">
        <v>900242742</v>
      </c>
      <c r="B131" s="1" t="s">
        <v>14</v>
      </c>
      <c r="C131" s="1" t="s">
        <v>20</v>
      </c>
      <c r="D131" s="1">
        <v>238087</v>
      </c>
      <c r="E131" s="6">
        <v>44957</v>
      </c>
      <c r="F131" s="6">
        <v>44973</v>
      </c>
      <c r="G131" s="8">
        <v>3586337</v>
      </c>
      <c r="H131" s="8">
        <v>3586337</v>
      </c>
      <c r="I131" s="5" t="s">
        <v>12</v>
      </c>
      <c r="J131" s="4" t="s">
        <v>13</v>
      </c>
      <c r="K131" s="1" t="s">
        <v>15</v>
      </c>
      <c r="L131" s="4"/>
    </row>
    <row r="132" spans="1:12" x14ac:dyDescent="0.35">
      <c r="A132" s="1">
        <v>900242742</v>
      </c>
      <c r="B132" s="1" t="s">
        <v>14</v>
      </c>
      <c r="C132" s="1" t="s">
        <v>20</v>
      </c>
      <c r="D132" s="1">
        <v>238467</v>
      </c>
      <c r="E132" s="6">
        <v>44958</v>
      </c>
      <c r="F132" s="6">
        <v>44973</v>
      </c>
      <c r="G132" s="8">
        <v>11255942</v>
      </c>
      <c r="H132" s="8">
        <v>11255942</v>
      </c>
      <c r="I132" s="5" t="s">
        <v>12</v>
      </c>
      <c r="J132" s="4" t="s">
        <v>13</v>
      </c>
      <c r="K132" s="1" t="s">
        <v>15</v>
      </c>
      <c r="L132" s="4"/>
    </row>
    <row r="133" spans="1:12" x14ac:dyDescent="0.35">
      <c r="A133" s="1">
        <v>900242742</v>
      </c>
      <c r="B133" s="1" t="s">
        <v>14</v>
      </c>
      <c r="C133" s="1" t="s">
        <v>20</v>
      </c>
      <c r="D133" s="1">
        <v>238579</v>
      </c>
      <c r="E133" s="6">
        <v>44958</v>
      </c>
      <c r="F133" s="6">
        <v>44979</v>
      </c>
      <c r="G133" s="8">
        <v>7599986</v>
      </c>
      <c r="H133" s="8">
        <v>7599986</v>
      </c>
      <c r="I133" s="5" t="s">
        <v>12</v>
      </c>
      <c r="J133" s="4" t="s">
        <v>13</v>
      </c>
      <c r="K133" s="1" t="s">
        <v>15</v>
      </c>
      <c r="L133" s="4"/>
    </row>
    <row r="134" spans="1:12" x14ac:dyDescent="0.35">
      <c r="A134" s="1">
        <v>900242742</v>
      </c>
      <c r="B134" s="1" t="s">
        <v>14</v>
      </c>
      <c r="C134" s="1" t="s">
        <v>20</v>
      </c>
      <c r="D134" s="10">
        <v>239153</v>
      </c>
      <c r="E134" s="6">
        <v>44960</v>
      </c>
      <c r="F134" s="6">
        <v>44979</v>
      </c>
      <c r="G134" s="8">
        <v>44262221</v>
      </c>
      <c r="H134" s="8">
        <v>44262221</v>
      </c>
      <c r="I134" s="5" t="s">
        <v>12</v>
      </c>
      <c r="J134" s="4" t="s">
        <v>13</v>
      </c>
      <c r="K134" s="1" t="s">
        <v>15</v>
      </c>
      <c r="L134" s="4"/>
    </row>
    <row r="135" spans="1:12" x14ac:dyDescent="0.35">
      <c r="A135" s="1">
        <v>900242742</v>
      </c>
      <c r="B135" s="1" t="s">
        <v>14</v>
      </c>
      <c r="C135" s="1" t="s">
        <v>20</v>
      </c>
      <c r="D135" s="1">
        <v>239203</v>
      </c>
      <c r="E135" s="6">
        <v>44960</v>
      </c>
      <c r="F135" s="6">
        <v>44973</v>
      </c>
      <c r="G135" s="8">
        <v>367921</v>
      </c>
      <c r="H135" s="8">
        <v>367921</v>
      </c>
      <c r="I135" s="5" t="s">
        <v>12</v>
      </c>
      <c r="J135" s="4" t="s">
        <v>13</v>
      </c>
      <c r="K135" s="1" t="s">
        <v>15</v>
      </c>
      <c r="L135" s="4"/>
    </row>
    <row r="136" spans="1:12" x14ac:dyDescent="0.35">
      <c r="A136" s="1">
        <v>900242742</v>
      </c>
      <c r="B136" s="1" t="s">
        <v>14</v>
      </c>
      <c r="C136" s="1" t="s">
        <v>20</v>
      </c>
      <c r="D136" s="1">
        <v>239827</v>
      </c>
      <c r="E136" s="6">
        <v>44963</v>
      </c>
      <c r="F136" s="6">
        <v>44979</v>
      </c>
      <c r="G136" s="8">
        <v>225000</v>
      </c>
      <c r="H136" s="8">
        <v>225000</v>
      </c>
      <c r="I136" s="5" t="s">
        <v>12</v>
      </c>
      <c r="J136" s="4" t="s">
        <v>13</v>
      </c>
      <c r="K136" s="1" t="s">
        <v>15</v>
      </c>
      <c r="L136" s="4"/>
    </row>
    <row r="137" spans="1:12" x14ac:dyDescent="0.35">
      <c r="A137" s="1">
        <v>900242742</v>
      </c>
      <c r="B137" s="1" t="s">
        <v>14</v>
      </c>
      <c r="C137" s="1" t="s">
        <v>20</v>
      </c>
      <c r="D137" s="1">
        <v>240392</v>
      </c>
      <c r="E137" s="6">
        <v>44965</v>
      </c>
      <c r="F137" s="6">
        <v>44979</v>
      </c>
      <c r="G137" s="8">
        <v>87702</v>
      </c>
      <c r="H137" s="8">
        <v>87702</v>
      </c>
      <c r="I137" s="5" t="s">
        <v>12</v>
      </c>
      <c r="J137" s="4" t="s">
        <v>13</v>
      </c>
      <c r="K137" s="1" t="s">
        <v>15</v>
      </c>
      <c r="L137" s="4"/>
    </row>
    <row r="138" spans="1:12" x14ac:dyDescent="0.35">
      <c r="A138" s="1">
        <v>900242742</v>
      </c>
      <c r="B138" s="1" t="s">
        <v>14</v>
      </c>
      <c r="C138" s="1" t="s">
        <v>20</v>
      </c>
      <c r="D138" s="1">
        <v>241842</v>
      </c>
      <c r="E138" s="6">
        <v>44970</v>
      </c>
      <c r="F138" s="6">
        <v>44995</v>
      </c>
      <c r="G138" s="8">
        <v>327901</v>
      </c>
      <c r="H138" s="8">
        <v>327901</v>
      </c>
      <c r="I138" s="5" t="s">
        <v>12</v>
      </c>
      <c r="J138" s="4" t="s">
        <v>13</v>
      </c>
      <c r="K138" s="1" t="s">
        <v>15</v>
      </c>
      <c r="L138" s="4"/>
    </row>
    <row r="139" spans="1:12" x14ac:dyDescent="0.35">
      <c r="A139" s="1">
        <v>900242742</v>
      </c>
      <c r="B139" s="1" t="s">
        <v>14</v>
      </c>
      <c r="C139" s="1" t="s">
        <v>20</v>
      </c>
      <c r="D139" s="1">
        <v>241941</v>
      </c>
      <c r="E139" s="6">
        <v>44970</v>
      </c>
      <c r="F139" s="6">
        <v>44995</v>
      </c>
      <c r="G139" s="8">
        <v>6368445</v>
      </c>
      <c r="H139" s="8">
        <v>6368445</v>
      </c>
      <c r="I139" s="5" t="s">
        <v>12</v>
      </c>
      <c r="J139" s="4" t="s">
        <v>13</v>
      </c>
      <c r="K139" s="1" t="s">
        <v>15</v>
      </c>
      <c r="L139" s="4"/>
    </row>
    <row r="140" spans="1:12" x14ac:dyDescent="0.35">
      <c r="A140" s="1">
        <v>900242742</v>
      </c>
      <c r="B140" s="1" t="s">
        <v>14</v>
      </c>
      <c r="C140" s="1" t="s">
        <v>20</v>
      </c>
      <c r="D140" s="1">
        <v>242498</v>
      </c>
      <c r="E140" s="6">
        <v>44972</v>
      </c>
      <c r="F140" s="6">
        <v>45002</v>
      </c>
      <c r="G140" s="8">
        <v>4630246</v>
      </c>
      <c r="H140" s="8">
        <v>4630246</v>
      </c>
      <c r="I140" s="5" t="s">
        <v>12</v>
      </c>
      <c r="J140" s="4" t="s">
        <v>13</v>
      </c>
      <c r="K140" s="1" t="s">
        <v>15</v>
      </c>
      <c r="L140" s="4"/>
    </row>
    <row r="141" spans="1:12" x14ac:dyDescent="0.35">
      <c r="A141" s="1">
        <v>900242742</v>
      </c>
      <c r="B141" s="1" t="s">
        <v>14</v>
      </c>
      <c r="C141" s="1" t="s">
        <v>20</v>
      </c>
      <c r="D141" s="1">
        <v>242911</v>
      </c>
      <c r="E141" s="6">
        <v>44973</v>
      </c>
      <c r="F141" s="6">
        <v>44998</v>
      </c>
      <c r="G141" s="8">
        <v>25496814</v>
      </c>
      <c r="H141" s="8">
        <v>25496814</v>
      </c>
      <c r="I141" s="5" t="s">
        <v>12</v>
      </c>
      <c r="J141" s="4" t="s">
        <v>13</v>
      </c>
      <c r="K141" s="1" t="s">
        <v>15</v>
      </c>
      <c r="L141" s="4"/>
    </row>
    <row r="142" spans="1:12" x14ac:dyDescent="0.35">
      <c r="A142" s="1">
        <v>900242742</v>
      </c>
      <c r="B142" s="1" t="s">
        <v>14</v>
      </c>
      <c r="C142" s="1" t="s">
        <v>20</v>
      </c>
      <c r="D142" s="1">
        <v>243165</v>
      </c>
      <c r="E142" s="6">
        <v>44974</v>
      </c>
      <c r="F142" s="6">
        <v>44995</v>
      </c>
      <c r="G142" s="8">
        <v>9059303</v>
      </c>
      <c r="H142" s="8">
        <v>9059303</v>
      </c>
      <c r="I142" s="5" t="s">
        <v>12</v>
      </c>
      <c r="J142" s="4" t="s">
        <v>13</v>
      </c>
      <c r="K142" s="1" t="s">
        <v>15</v>
      </c>
      <c r="L142" s="4"/>
    </row>
    <row r="143" spans="1:12" x14ac:dyDescent="0.35">
      <c r="A143" s="1">
        <v>900242742</v>
      </c>
      <c r="B143" s="1" t="s">
        <v>14</v>
      </c>
      <c r="C143" s="1" t="s">
        <v>20</v>
      </c>
      <c r="D143" s="1">
        <v>243509</v>
      </c>
      <c r="E143" s="6">
        <v>44975</v>
      </c>
      <c r="F143" s="6">
        <v>44995</v>
      </c>
      <c r="G143" s="8">
        <v>2631331</v>
      </c>
      <c r="H143" s="8">
        <v>2631331</v>
      </c>
      <c r="I143" s="5" t="s">
        <v>12</v>
      </c>
      <c r="J143" s="4" t="s">
        <v>13</v>
      </c>
      <c r="K143" s="1" t="s">
        <v>15</v>
      </c>
      <c r="L143" s="4"/>
    </row>
    <row r="144" spans="1:12" x14ac:dyDescent="0.35">
      <c r="A144" s="1">
        <v>900242742</v>
      </c>
      <c r="B144" s="1" t="s">
        <v>14</v>
      </c>
      <c r="C144" s="1" t="s">
        <v>20</v>
      </c>
      <c r="D144" s="1">
        <v>243906</v>
      </c>
      <c r="E144" s="6">
        <v>44977</v>
      </c>
      <c r="F144" s="6">
        <v>44995</v>
      </c>
      <c r="G144" s="8">
        <v>1101724</v>
      </c>
      <c r="H144" s="8">
        <v>1101724</v>
      </c>
      <c r="I144" s="5" t="s">
        <v>12</v>
      </c>
      <c r="J144" s="4" t="s">
        <v>13</v>
      </c>
      <c r="K144" s="1" t="s">
        <v>15</v>
      </c>
      <c r="L144" s="4"/>
    </row>
    <row r="145" spans="1:12" x14ac:dyDescent="0.35">
      <c r="A145" s="1">
        <v>900242742</v>
      </c>
      <c r="B145" s="1" t="s">
        <v>14</v>
      </c>
      <c r="C145" s="1" t="s">
        <v>20</v>
      </c>
      <c r="D145" s="1">
        <v>244391</v>
      </c>
      <c r="E145" s="6">
        <v>44978</v>
      </c>
      <c r="F145" s="6">
        <v>44998</v>
      </c>
      <c r="G145" s="8">
        <v>4001603</v>
      </c>
      <c r="H145" s="8">
        <v>4001603</v>
      </c>
      <c r="I145" s="5" t="s">
        <v>12</v>
      </c>
      <c r="J145" s="4" t="s">
        <v>13</v>
      </c>
      <c r="K145" s="1" t="s">
        <v>15</v>
      </c>
      <c r="L145" s="4"/>
    </row>
    <row r="146" spans="1:12" x14ac:dyDescent="0.35">
      <c r="A146" s="1">
        <v>900242742</v>
      </c>
      <c r="B146" s="1" t="s">
        <v>14</v>
      </c>
      <c r="C146" s="1" t="s">
        <v>20</v>
      </c>
      <c r="D146" s="1">
        <v>245455</v>
      </c>
      <c r="E146" s="6">
        <v>44981</v>
      </c>
      <c r="F146" s="6">
        <v>45036</v>
      </c>
      <c r="G146" s="8">
        <v>44817614</v>
      </c>
      <c r="H146" s="8">
        <v>44817614</v>
      </c>
      <c r="I146" s="5" t="s">
        <v>12</v>
      </c>
      <c r="J146" s="4" t="s">
        <v>13</v>
      </c>
      <c r="K146" s="1" t="s">
        <v>15</v>
      </c>
      <c r="L146" s="4"/>
    </row>
    <row r="147" spans="1:12" x14ac:dyDescent="0.35">
      <c r="A147" s="1">
        <v>900242742</v>
      </c>
      <c r="B147" s="1" t="s">
        <v>14</v>
      </c>
      <c r="C147" s="1" t="s">
        <v>20</v>
      </c>
      <c r="D147" s="1">
        <v>245756</v>
      </c>
      <c r="E147" s="6">
        <v>44982</v>
      </c>
      <c r="F147" s="6">
        <v>44995</v>
      </c>
      <c r="G147" s="8">
        <v>14025274</v>
      </c>
      <c r="H147" s="8">
        <v>14025274</v>
      </c>
      <c r="I147" s="5" t="s">
        <v>12</v>
      </c>
      <c r="J147" s="4" t="s">
        <v>13</v>
      </c>
      <c r="K147" s="1" t="s">
        <v>15</v>
      </c>
      <c r="L147" s="4"/>
    </row>
    <row r="148" spans="1:12" x14ac:dyDescent="0.35">
      <c r="A148" s="1">
        <v>900242742</v>
      </c>
      <c r="B148" s="1" t="s">
        <v>14</v>
      </c>
      <c r="C148" s="1" t="s">
        <v>20</v>
      </c>
      <c r="D148" s="1">
        <v>246398</v>
      </c>
      <c r="E148" s="6">
        <v>44985</v>
      </c>
      <c r="F148" s="6">
        <v>44995</v>
      </c>
      <c r="G148" s="8">
        <v>50062545</v>
      </c>
      <c r="H148" s="8">
        <v>46782255</v>
      </c>
      <c r="I148" s="5" t="s">
        <v>12</v>
      </c>
      <c r="J148" s="4" t="s">
        <v>13</v>
      </c>
      <c r="K148" s="1" t="s">
        <v>15</v>
      </c>
      <c r="L148" s="4"/>
    </row>
    <row r="149" spans="1:12" x14ac:dyDescent="0.35">
      <c r="A149" s="1">
        <v>900242742</v>
      </c>
      <c r="B149" s="1" t="s">
        <v>14</v>
      </c>
      <c r="C149" s="1" t="s">
        <v>20</v>
      </c>
      <c r="D149" s="1">
        <v>246675</v>
      </c>
      <c r="E149" s="6">
        <v>44986</v>
      </c>
      <c r="F149" s="6">
        <v>44995</v>
      </c>
      <c r="G149" s="8">
        <v>18499300</v>
      </c>
      <c r="H149" s="8">
        <v>18499300</v>
      </c>
      <c r="I149" s="5" t="s">
        <v>12</v>
      </c>
      <c r="J149" s="4" t="s">
        <v>13</v>
      </c>
      <c r="K149" s="1" t="s">
        <v>15</v>
      </c>
      <c r="L149" s="4"/>
    </row>
    <row r="150" spans="1:12" x14ac:dyDescent="0.35">
      <c r="A150" s="1">
        <v>900242742</v>
      </c>
      <c r="B150" s="1" t="s">
        <v>14</v>
      </c>
      <c r="C150" s="1" t="s">
        <v>20</v>
      </c>
      <c r="D150" s="1">
        <v>247544</v>
      </c>
      <c r="E150" s="6">
        <v>44988</v>
      </c>
      <c r="F150" s="6">
        <v>44995</v>
      </c>
      <c r="G150" s="8">
        <v>1135530</v>
      </c>
      <c r="H150" s="8">
        <v>1135530</v>
      </c>
      <c r="I150" s="5" t="s">
        <v>12</v>
      </c>
      <c r="J150" s="4" t="s">
        <v>13</v>
      </c>
      <c r="K150" s="1" t="s">
        <v>15</v>
      </c>
      <c r="L150" s="4"/>
    </row>
    <row r="151" spans="1:12" x14ac:dyDescent="0.35">
      <c r="A151" s="1">
        <v>900242742</v>
      </c>
      <c r="B151" s="1" t="s">
        <v>14</v>
      </c>
      <c r="C151" s="1" t="s">
        <v>20</v>
      </c>
      <c r="D151" s="1">
        <v>248532</v>
      </c>
      <c r="E151" s="6">
        <v>44992</v>
      </c>
      <c r="F151" s="6">
        <v>45002</v>
      </c>
      <c r="G151" s="8">
        <v>4920493</v>
      </c>
      <c r="H151" s="8">
        <v>4920493</v>
      </c>
      <c r="I151" s="5" t="s">
        <v>12</v>
      </c>
      <c r="J151" s="4" t="s">
        <v>13</v>
      </c>
      <c r="K151" s="1" t="s">
        <v>15</v>
      </c>
      <c r="L151" s="4"/>
    </row>
    <row r="152" spans="1:12" x14ac:dyDescent="0.35">
      <c r="A152" s="1">
        <v>900242742</v>
      </c>
      <c r="B152" s="1" t="s">
        <v>14</v>
      </c>
      <c r="C152" s="1" t="s">
        <v>20</v>
      </c>
      <c r="D152" s="10">
        <v>248806</v>
      </c>
      <c r="E152" s="6">
        <v>44993</v>
      </c>
      <c r="F152" s="6">
        <v>45002</v>
      </c>
      <c r="G152" s="8">
        <v>8608187</v>
      </c>
      <c r="H152" s="8">
        <v>8608187</v>
      </c>
      <c r="I152" s="5" t="s">
        <v>12</v>
      </c>
      <c r="J152" s="4" t="s">
        <v>13</v>
      </c>
      <c r="K152" s="1" t="s">
        <v>15</v>
      </c>
      <c r="L152" s="4"/>
    </row>
    <row r="153" spans="1:12" x14ac:dyDescent="0.35">
      <c r="A153" s="1">
        <v>900242742</v>
      </c>
      <c r="B153" s="1" t="s">
        <v>14</v>
      </c>
      <c r="C153" s="1" t="s">
        <v>20</v>
      </c>
      <c r="D153" s="1">
        <v>251925</v>
      </c>
      <c r="E153" s="6">
        <v>45008</v>
      </c>
      <c r="F153" s="6">
        <v>45035</v>
      </c>
      <c r="G153" s="8">
        <v>139428792</v>
      </c>
      <c r="H153" s="8">
        <v>139428792</v>
      </c>
      <c r="I153" s="5" t="s">
        <v>12</v>
      </c>
      <c r="J153" s="4" t="s">
        <v>13</v>
      </c>
      <c r="K153" s="1" t="s">
        <v>15</v>
      </c>
      <c r="L153" s="4"/>
    </row>
    <row r="154" spans="1:12" x14ac:dyDescent="0.35">
      <c r="A154" s="1">
        <v>900242742</v>
      </c>
      <c r="B154" s="1" t="s">
        <v>14</v>
      </c>
      <c r="C154" s="1" t="s">
        <v>20</v>
      </c>
      <c r="D154" s="1">
        <v>253185</v>
      </c>
      <c r="E154" s="6">
        <v>45014</v>
      </c>
      <c r="F154" s="6">
        <v>45035</v>
      </c>
      <c r="G154" s="8">
        <v>2292077</v>
      </c>
      <c r="H154" s="8">
        <v>2292077</v>
      </c>
      <c r="I154" s="5" t="s">
        <v>12</v>
      </c>
      <c r="J154" s="4" t="s">
        <v>13</v>
      </c>
      <c r="K154" s="1" t="s">
        <v>15</v>
      </c>
      <c r="L154" s="4"/>
    </row>
    <row r="155" spans="1:12" x14ac:dyDescent="0.35">
      <c r="A155" s="1">
        <v>900242742</v>
      </c>
      <c r="B155" s="1" t="s">
        <v>14</v>
      </c>
      <c r="C155" s="1" t="s">
        <v>20</v>
      </c>
      <c r="D155" s="1">
        <v>253295</v>
      </c>
      <c r="E155" s="6">
        <v>45014</v>
      </c>
      <c r="F155" s="6">
        <v>45036</v>
      </c>
      <c r="G155" s="8">
        <v>48513785</v>
      </c>
      <c r="H155" s="8">
        <v>48513785</v>
      </c>
      <c r="I155" s="5" t="s">
        <v>12</v>
      </c>
      <c r="J155" s="4" t="s">
        <v>13</v>
      </c>
      <c r="K155" s="1" t="s">
        <v>15</v>
      </c>
      <c r="L155" s="4"/>
    </row>
    <row r="156" spans="1:12" x14ac:dyDescent="0.35">
      <c r="A156" s="1">
        <v>900242742</v>
      </c>
      <c r="B156" s="1" t="s">
        <v>14</v>
      </c>
      <c r="C156" s="1" t="s">
        <v>20</v>
      </c>
      <c r="D156" s="1">
        <v>253439</v>
      </c>
      <c r="E156" s="6">
        <v>45015</v>
      </c>
      <c r="F156" s="6">
        <v>45036</v>
      </c>
      <c r="G156" s="8">
        <v>1374141</v>
      </c>
      <c r="H156" s="8">
        <v>1374141</v>
      </c>
      <c r="I156" s="5" t="s">
        <v>12</v>
      </c>
      <c r="J156" s="4" t="s">
        <v>13</v>
      </c>
      <c r="K156" s="1" t="s">
        <v>15</v>
      </c>
      <c r="L156" s="4"/>
    </row>
    <row r="157" spans="1:12" x14ac:dyDescent="0.35">
      <c r="A157" s="1">
        <v>900242742</v>
      </c>
      <c r="B157" s="1" t="s">
        <v>14</v>
      </c>
      <c r="C157" s="1" t="s">
        <v>20</v>
      </c>
      <c r="D157" s="1">
        <v>253552</v>
      </c>
      <c r="E157" s="6">
        <v>45015</v>
      </c>
      <c r="F157" s="6">
        <v>45035</v>
      </c>
      <c r="G157" s="8">
        <v>8564501</v>
      </c>
      <c r="H157" s="8">
        <v>8564501</v>
      </c>
      <c r="I157" s="5" t="s">
        <v>12</v>
      </c>
      <c r="J157" s="4" t="s">
        <v>13</v>
      </c>
      <c r="K157" s="1" t="s">
        <v>15</v>
      </c>
      <c r="L157" s="4"/>
    </row>
    <row r="158" spans="1:12" x14ac:dyDescent="0.35">
      <c r="A158" s="1">
        <v>900242742</v>
      </c>
      <c r="B158" s="1" t="s">
        <v>14</v>
      </c>
      <c r="C158" s="1" t="s">
        <v>20</v>
      </c>
      <c r="D158" s="1">
        <v>253798</v>
      </c>
      <c r="E158" s="6">
        <v>45016</v>
      </c>
      <c r="F158" s="6">
        <v>45036</v>
      </c>
      <c r="G158" s="8">
        <v>25807077</v>
      </c>
      <c r="H158" s="8">
        <v>25807077</v>
      </c>
      <c r="I158" s="5" t="s">
        <v>12</v>
      </c>
      <c r="J158" s="4" t="s">
        <v>13</v>
      </c>
      <c r="K158" s="1" t="s">
        <v>15</v>
      </c>
      <c r="L158" s="4"/>
    </row>
    <row r="159" spans="1:12" x14ac:dyDescent="0.35">
      <c r="A159" s="1">
        <v>900242742</v>
      </c>
      <c r="B159" s="1" t="s">
        <v>14</v>
      </c>
      <c r="C159" s="1" t="s">
        <v>20</v>
      </c>
      <c r="D159" s="1">
        <v>254275</v>
      </c>
      <c r="E159" s="6">
        <v>45020</v>
      </c>
      <c r="F159" s="6">
        <v>45036</v>
      </c>
      <c r="G159" s="8">
        <v>1494589</v>
      </c>
      <c r="H159" s="8">
        <v>1494589</v>
      </c>
      <c r="I159" s="5" t="s">
        <v>12</v>
      </c>
      <c r="J159" s="4" t="s">
        <v>13</v>
      </c>
      <c r="K159" s="1" t="s">
        <v>15</v>
      </c>
      <c r="L159" s="4"/>
    </row>
    <row r="160" spans="1:12" x14ac:dyDescent="0.35">
      <c r="A160" s="1">
        <v>900242742</v>
      </c>
      <c r="B160" s="1" t="s">
        <v>14</v>
      </c>
      <c r="C160" s="1" t="s">
        <v>20</v>
      </c>
      <c r="D160" s="1">
        <v>254622</v>
      </c>
      <c r="E160" s="6">
        <v>45021</v>
      </c>
      <c r="F160" s="6">
        <v>45036</v>
      </c>
      <c r="G160" s="8">
        <v>10638132</v>
      </c>
      <c r="H160" s="8">
        <v>10638132</v>
      </c>
      <c r="I160" s="5" t="s">
        <v>12</v>
      </c>
      <c r="J160" s="4" t="s">
        <v>13</v>
      </c>
      <c r="K160" s="1" t="s">
        <v>15</v>
      </c>
      <c r="L160" s="4"/>
    </row>
    <row r="161" spans="1:12" x14ac:dyDescent="0.35">
      <c r="A161" s="1">
        <v>900242742</v>
      </c>
      <c r="B161" s="1" t="s">
        <v>14</v>
      </c>
      <c r="C161" s="1" t="s">
        <v>20</v>
      </c>
      <c r="D161" s="1">
        <v>257172</v>
      </c>
      <c r="E161" s="6">
        <v>45041</v>
      </c>
      <c r="F161" s="6">
        <v>45170</v>
      </c>
      <c r="G161" s="8">
        <v>13928678</v>
      </c>
      <c r="H161" s="8">
        <v>13928678</v>
      </c>
      <c r="I161" s="5" t="s">
        <v>12</v>
      </c>
      <c r="J161" s="4" t="s">
        <v>13</v>
      </c>
      <c r="K161" s="1" t="s">
        <v>15</v>
      </c>
      <c r="L161" s="4"/>
    </row>
    <row r="162" spans="1:12" x14ac:dyDescent="0.35">
      <c r="A162" s="1">
        <v>900242742</v>
      </c>
      <c r="B162" s="1" t="s">
        <v>14</v>
      </c>
      <c r="C162" s="1" t="s">
        <v>20</v>
      </c>
      <c r="D162" s="1">
        <v>257617</v>
      </c>
      <c r="E162" s="6">
        <v>45043</v>
      </c>
      <c r="F162" s="6">
        <v>45170</v>
      </c>
      <c r="G162" s="8">
        <v>5662953</v>
      </c>
      <c r="H162" s="8">
        <v>5662953</v>
      </c>
      <c r="I162" s="5" t="s">
        <v>12</v>
      </c>
      <c r="J162" s="4" t="s">
        <v>13</v>
      </c>
      <c r="K162" s="1" t="s">
        <v>15</v>
      </c>
      <c r="L162" s="4"/>
    </row>
    <row r="163" spans="1:12" x14ac:dyDescent="0.35">
      <c r="A163" s="1">
        <v>900242742</v>
      </c>
      <c r="B163" s="1" t="s">
        <v>14</v>
      </c>
      <c r="C163" s="1" t="s">
        <v>20</v>
      </c>
      <c r="D163" s="1">
        <v>259334</v>
      </c>
      <c r="E163" s="6">
        <v>45061</v>
      </c>
      <c r="F163" s="6">
        <v>45170</v>
      </c>
      <c r="G163" s="8">
        <v>3934001</v>
      </c>
      <c r="H163" s="8">
        <v>3934001</v>
      </c>
      <c r="I163" s="5" t="s">
        <v>12</v>
      </c>
      <c r="J163" s="4" t="s">
        <v>13</v>
      </c>
      <c r="K163" s="1" t="s">
        <v>15</v>
      </c>
      <c r="L163" s="4"/>
    </row>
    <row r="164" spans="1:12" x14ac:dyDescent="0.35">
      <c r="A164" s="1">
        <v>900242742</v>
      </c>
      <c r="B164" s="1" t="s">
        <v>14</v>
      </c>
      <c r="C164" s="1" t="s">
        <v>20</v>
      </c>
      <c r="D164" s="1">
        <v>260192</v>
      </c>
      <c r="E164" s="6">
        <v>45070</v>
      </c>
      <c r="F164" s="6">
        <v>45201</v>
      </c>
      <c r="G164" s="8">
        <v>767200</v>
      </c>
      <c r="H164" s="8">
        <v>767200</v>
      </c>
      <c r="I164" s="5" t="s">
        <v>12</v>
      </c>
      <c r="J164" s="4" t="s">
        <v>13</v>
      </c>
      <c r="K164" s="1" t="s">
        <v>15</v>
      </c>
      <c r="L164" s="4"/>
    </row>
    <row r="165" spans="1:12" x14ac:dyDescent="0.35">
      <c r="A165" s="1">
        <v>900242742</v>
      </c>
      <c r="B165" s="1" t="s">
        <v>14</v>
      </c>
      <c r="C165" s="1" t="s">
        <v>20</v>
      </c>
      <c r="D165" s="1">
        <v>260827</v>
      </c>
      <c r="E165" s="6">
        <v>45075</v>
      </c>
      <c r="F165" s="6">
        <v>45170</v>
      </c>
      <c r="G165" s="8">
        <v>10847122</v>
      </c>
      <c r="H165" s="8">
        <v>10847122</v>
      </c>
      <c r="I165" s="5" t="s">
        <v>12</v>
      </c>
      <c r="J165" s="4" t="s">
        <v>13</v>
      </c>
      <c r="K165" s="1" t="s">
        <v>15</v>
      </c>
      <c r="L165" s="4"/>
    </row>
    <row r="166" spans="1:12" x14ac:dyDescent="0.35">
      <c r="A166" s="1">
        <v>900242742</v>
      </c>
      <c r="B166" s="1" t="s">
        <v>14</v>
      </c>
      <c r="C166" s="1" t="s">
        <v>20</v>
      </c>
      <c r="D166" s="10">
        <v>261014</v>
      </c>
      <c r="E166" s="6">
        <v>45076</v>
      </c>
      <c r="F166" s="6">
        <v>45170</v>
      </c>
      <c r="G166" s="8">
        <v>10733399</v>
      </c>
      <c r="H166" s="8">
        <v>10733399</v>
      </c>
      <c r="I166" s="5" t="s">
        <v>12</v>
      </c>
      <c r="J166" s="4" t="s">
        <v>13</v>
      </c>
      <c r="K166" s="1" t="s">
        <v>15</v>
      </c>
      <c r="L166" s="4"/>
    </row>
    <row r="167" spans="1:12" x14ac:dyDescent="0.35">
      <c r="A167" s="1">
        <v>900242742</v>
      </c>
      <c r="B167" s="1" t="s">
        <v>14</v>
      </c>
      <c r="C167" s="1" t="s">
        <v>20</v>
      </c>
      <c r="D167" s="1">
        <v>261505</v>
      </c>
      <c r="E167" s="6">
        <v>45078</v>
      </c>
      <c r="F167" s="6">
        <v>45170</v>
      </c>
      <c r="G167" s="8">
        <v>594000</v>
      </c>
      <c r="H167" s="8">
        <v>594000</v>
      </c>
      <c r="I167" s="5" t="s">
        <v>12</v>
      </c>
      <c r="J167" s="4" t="s">
        <v>13</v>
      </c>
      <c r="K167" s="1" t="s">
        <v>15</v>
      </c>
      <c r="L167" s="4"/>
    </row>
    <row r="168" spans="1:12" x14ac:dyDescent="0.35">
      <c r="A168" s="1">
        <v>900242742</v>
      </c>
      <c r="B168" s="1" t="s">
        <v>14</v>
      </c>
      <c r="C168" s="1" t="s">
        <v>20</v>
      </c>
      <c r="D168" s="1">
        <v>263010</v>
      </c>
      <c r="E168" s="6">
        <v>45098</v>
      </c>
      <c r="F168" s="6">
        <v>45170</v>
      </c>
      <c r="G168" s="8">
        <v>9352850</v>
      </c>
      <c r="H168" s="8">
        <v>9352850</v>
      </c>
      <c r="I168" s="5" t="s">
        <v>12</v>
      </c>
      <c r="J168" s="4" t="s">
        <v>13</v>
      </c>
      <c r="K168" s="1" t="s">
        <v>15</v>
      </c>
      <c r="L168" s="4"/>
    </row>
    <row r="169" spans="1:12" x14ac:dyDescent="0.35">
      <c r="A169" s="1">
        <v>900242742</v>
      </c>
      <c r="B169" s="1" t="s">
        <v>14</v>
      </c>
      <c r="C169" s="1" t="s">
        <v>20</v>
      </c>
      <c r="D169" s="1">
        <v>263160</v>
      </c>
      <c r="E169" s="6">
        <v>45099</v>
      </c>
      <c r="F169" s="6">
        <v>45201</v>
      </c>
      <c r="G169" s="8">
        <v>17647531</v>
      </c>
      <c r="H169" s="8">
        <v>17647531</v>
      </c>
      <c r="I169" s="5" t="s">
        <v>12</v>
      </c>
      <c r="J169" s="4" t="s">
        <v>13</v>
      </c>
      <c r="K169" s="1" t="s">
        <v>15</v>
      </c>
      <c r="L169" s="4"/>
    </row>
    <row r="170" spans="1:12" x14ac:dyDescent="0.35">
      <c r="A170" s="1">
        <v>900242742</v>
      </c>
      <c r="B170" s="1" t="s">
        <v>14</v>
      </c>
      <c r="C170" s="1" t="s">
        <v>20</v>
      </c>
      <c r="D170" s="1">
        <v>264841</v>
      </c>
      <c r="E170" s="6">
        <v>45115</v>
      </c>
      <c r="F170" s="6">
        <v>45170</v>
      </c>
      <c r="G170" s="8">
        <v>39630354</v>
      </c>
      <c r="H170" s="8">
        <v>39630354</v>
      </c>
      <c r="I170" s="5" t="s">
        <v>12</v>
      </c>
      <c r="J170" s="4" t="s">
        <v>13</v>
      </c>
      <c r="K170" s="1" t="s">
        <v>15</v>
      </c>
      <c r="L170" s="4"/>
    </row>
    <row r="171" spans="1:12" x14ac:dyDescent="0.35">
      <c r="A171" s="1">
        <v>900242742</v>
      </c>
      <c r="B171" s="1" t="s">
        <v>14</v>
      </c>
      <c r="C171" s="1" t="s">
        <v>20</v>
      </c>
      <c r="D171" s="1">
        <v>268142</v>
      </c>
      <c r="E171" s="6">
        <v>45139</v>
      </c>
      <c r="F171" s="6">
        <v>45211</v>
      </c>
      <c r="G171" s="8">
        <v>101666</v>
      </c>
      <c r="H171" s="8">
        <v>101666</v>
      </c>
      <c r="I171" s="5" t="s">
        <v>12</v>
      </c>
      <c r="J171" s="4" t="s">
        <v>13</v>
      </c>
      <c r="K171" s="1" t="s">
        <v>15</v>
      </c>
      <c r="L171" s="4"/>
    </row>
    <row r="172" spans="1:12" x14ac:dyDescent="0.35">
      <c r="A172" s="1">
        <v>900242742</v>
      </c>
      <c r="B172" s="1" t="s">
        <v>14</v>
      </c>
      <c r="C172" s="1" t="s">
        <v>20</v>
      </c>
      <c r="D172" s="1">
        <v>268608</v>
      </c>
      <c r="E172" s="6">
        <v>45142</v>
      </c>
      <c r="F172" s="6">
        <v>45211</v>
      </c>
      <c r="G172" s="8">
        <v>6007212</v>
      </c>
      <c r="H172" s="8">
        <v>6007212</v>
      </c>
      <c r="I172" s="5" t="s">
        <v>12</v>
      </c>
      <c r="J172" s="4" t="s">
        <v>13</v>
      </c>
      <c r="K172" s="1" t="s">
        <v>15</v>
      </c>
      <c r="L172" s="4"/>
    </row>
    <row r="173" spans="1:12" x14ac:dyDescent="0.35">
      <c r="A173" s="1">
        <v>900242742</v>
      </c>
      <c r="B173" s="1" t="s">
        <v>14</v>
      </c>
      <c r="C173" s="1" t="s">
        <v>20</v>
      </c>
      <c r="D173" s="1">
        <v>269812</v>
      </c>
      <c r="E173" s="6">
        <v>45153</v>
      </c>
      <c r="F173" s="6">
        <v>45211</v>
      </c>
      <c r="G173" s="8">
        <v>2150778</v>
      </c>
      <c r="H173" s="8">
        <v>2150778</v>
      </c>
      <c r="I173" s="5" t="s">
        <v>12</v>
      </c>
      <c r="J173" s="4" t="s">
        <v>13</v>
      </c>
      <c r="K173" s="1" t="s">
        <v>15</v>
      </c>
      <c r="L173" s="4"/>
    </row>
    <row r="174" spans="1:12" x14ac:dyDescent="0.35">
      <c r="A174" s="1">
        <v>900242742</v>
      </c>
      <c r="B174" s="1" t="s">
        <v>14</v>
      </c>
      <c r="C174" s="1" t="s">
        <v>20</v>
      </c>
      <c r="D174" s="1">
        <v>270497</v>
      </c>
      <c r="E174" s="6">
        <v>45156</v>
      </c>
      <c r="F174" s="6">
        <v>45211</v>
      </c>
      <c r="G174" s="8">
        <v>1458639</v>
      </c>
      <c r="H174" s="8">
        <v>1458639</v>
      </c>
      <c r="I174" s="5" t="s">
        <v>12</v>
      </c>
      <c r="J174" s="4" t="s">
        <v>13</v>
      </c>
      <c r="K174" s="1" t="s">
        <v>15</v>
      </c>
      <c r="L174" s="4"/>
    </row>
    <row r="175" spans="1:12" x14ac:dyDescent="0.35">
      <c r="A175" s="1">
        <v>900242742</v>
      </c>
      <c r="B175" s="1" t="s">
        <v>14</v>
      </c>
      <c r="C175" s="1" t="s">
        <v>20</v>
      </c>
      <c r="D175" s="1">
        <v>270517</v>
      </c>
      <c r="E175" s="6">
        <v>45156</v>
      </c>
      <c r="F175" s="6">
        <v>45211</v>
      </c>
      <c r="G175" s="8">
        <v>23436656</v>
      </c>
      <c r="H175" s="8">
        <v>22507556</v>
      </c>
      <c r="I175" s="5" t="s">
        <v>12</v>
      </c>
      <c r="J175" s="4" t="s">
        <v>13</v>
      </c>
      <c r="K175" s="1" t="s">
        <v>15</v>
      </c>
      <c r="L175" s="4"/>
    </row>
    <row r="176" spans="1:12" x14ac:dyDescent="0.35">
      <c r="A176" s="1">
        <v>900242742</v>
      </c>
      <c r="B176" s="1" t="s">
        <v>14</v>
      </c>
      <c r="C176" s="1" t="s">
        <v>20</v>
      </c>
      <c r="D176" s="1">
        <v>271564</v>
      </c>
      <c r="E176" s="6">
        <v>45163</v>
      </c>
      <c r="F176" s="6">
        <v>45211</v>
      </c>
      <c r="G176" s="8">
        <v>49473476</v>
      </c>
      <c r="H176" s="8">
        <v>49473476</v>
      </c>
      <c r="I176" s="5" t="s">
        <v>12</v>
      </c>
      <c r="J176" s="4" t="s">
        <v>13</v>
      </c>
      <c r="K176" s="1" t="s">
        <v>15</v>
      </c>
      <c r="L176" s="4"/>
    </row>
    <row r="177" spans="1:12" x14ac:dyDescent="0.35">
      <c r="A177" s="1">
        <v>900242742</v>
      </c>
      <c r="B177" s="1" t="s">
        <v>14</v>
      </c>
      <c r="C177" s="1" t="s">
        <v>20</v>
      </c>
      <c r="D177" s="1">
        <v>274180</v>
      </c>
      <c r="E177" s="6">
        <v>45176</v>
      </c>
      <c r="F177" s="6">
        <v>45211</v>
      </c>
      <c r="G177" s="8">
        <v>2606437</v>
      </c>
      <c r="H177" s="8">
        <v>2606437</v>
      </c>
      <c r="I177" s="5" t="s">
        <v>12</v>
      </c>
      <c r="J177" s="4" t="s">
        <v>13</v>
      </c>
      <c r="K177" s="1" t="s">
        <v>15</v>
      </c>
      <c r="L177" s="4"/>
    </row>
    <row r="178" spans="1:12" x14ac:dyDescent="0.35">
      <c r="A178" s="1">
        <v>900242742</v>
      </c>
      <c r="B178" s="1" t="s">
        <v>14</v>
      </c>
      <c r="C178" s="1" t="s">
        <v>20</v>
      </c>
      <c r="D178" s="1">
        <v>274942</v>
      </c>
      <c r="E178" s="6">
        <v>45180</v>
      </c>
      <c r="F178" s="6">
        <v>45211</v>
      </c>
      <c r="G178" s="8">
        <v>50423366</v>
      </c>
      <c r="H178" s="8">
        <v>50423366</v>
      </c>
      <c r="I178" s="5" t="s">
        <v>12</v>
      </c>
      <c r="J178" s="4" t="s">
        <v>13</v>
      </c>
      <c r="K178" s="1" t="s">
        <v>15</v>
      </c>
      <c r="L178" s="4"/>
    </row>
    <row r="179" spans="1:12" x14ac:dyDescent="0.35">
      <c r="A179" s="1">
        <v>900242742</v>
      </c>
      <c r="B179" s="1" t="s">
        <v>14</v>
      </c>
      <c r="C179" s="1" t="s">
        <v>20</v>
      </c>
      <c r="D179" s="1">
        <v>277265</v>
      </c>
      <c r="E179" s="6">
        <v>45189</v>
      </c>
      <c r="F179" s="6">
        <v>45211</v>
      </c>
      <c r="G179" s="8">
        <v>144829</v>
      </c>
      <c r="H179" s="8">
        <v>144829</v>
      </c>
      <c r="I179" s="5" t="s">
        <v>12</v>
      </c>
      <c r="J179" s="4" t="s">
        <v>13</v>
      </c>
      <c r="K179" s="1" t="s">
        <v>15</v>
      </c>
      <c r="L179" s="4"/>
    </row>
    <row r="180" spans="1:12" x14ac:dyDescent="0.35">
      <c r="A180" s="1">
        <v>900242742</v>
      </c>
      <c r="B180" s="1" t="s">
        <v>14</v>
      </c>
      <c r="C180" s="1" t="s">
        <v>20</v>
      </c>
      <c r="D180" s="1">
        <v>279468</v>
      </c>
      <c r="E180" s="6">
        <v>45201</v>
      </c>
      <c r="F180" s="6">
        <v>45211</v>
      </c>
      <c r="G180" s="8">
        <v>8056190</v>
      </c>
      <c r="H180" s="8">
        <v>8056190</v>
      </c>
      <c r="I180" s="5" t="s">
        <v>12</v>
      </c>
      <c r="J180" s="4" t="s">
        <v>13</v>
      </c>
      <c r="K180" s="1" t="s">
        <v>15</v>
      </c>
      <c r="L180" s="4"/>
    </row>
    <row r="181" spans="1:12" x14ac:dyDescent="0.35">
      <c r="A181" s="1">
        <v>900242742</v>
      </c>
      <c r="B181" s="1" t="s">
        <v>14</v>
      </c>
      <c r="C181" s="1" t="s">
        <v>20</v>
      </c>
      <c r="D181" s="1">
        <v>281794</v>
      </c>
      <c r="E181" s="6">
        <v>45210</v>
      </c>
      <c r="F181" s="6">
        <v>45212</v>
      </c>
      <c r="G181" s="8">
        <v>305010</v>
      </c>
      <c r="H181" s="8">
        <v>305010</v>
      </c>
      <c r="I181" s="5" t="s">
        <v>12</v>
      </c>
      <c r="J181" s="4" t="s">
        <v>13</v>
      </c>
      <c r="K181" s="1" t="s">
        <v>15</v>
      </c>
      <c r="L181" s="4"/>
    </row>
    <row r="182" spans="1:12" x14ac:dyDescent="0.35">
      <c r="A182" s="1">
        <v>900242742</v>
      </c>
      <c r="B182" s="1" t="s">
        <v>14</v>
      </c>
      <c r="C182" s="1" t="s">
        <v>20</v>
      </c>
      <c r="D182" s="1">
        <v>283935</v>
      </c>
      <c r="E182" s="6">
        <v>45219</v>
      </c>
      <c r="F182" s="6">
        <v>45239</v>
      </c>
      <c r="G182" s="8">
        <v>28527888</v>
      </c>
      <c r="H182" s="8">
        <v>28527888</v>
      </c>
      <c r="I182" s="5" t="s">
        <v>12</v>
      </c>
      <c r="J182" s="4" t="s">
        <v>13</v>
      </c>
      <c r="K182" s="1" t="s">
        <v>15</v>
      </c>
      <c r="L182" s="4"/>
    </row>
    <row r="183" spans="1:12" x14ac:dyDescent="0.35">
      <c r="A183" s="1">
        <v>900242742</v>
      </c>
      <c r="B183" s="1" t="s">
        <v>14</v>
      </c>
      <c r="C183" s="1" t="s">
        <v>20</v>
      </c>
      <c r="D183" s="1">
        <v>284039</v>
      </c>
      <c r="E183" s="6">
        <v>45219</v>
      </c>
      <c r="F183" s="6">
        <v>45239</v>
      </c>
      <c r="G183" s="8">
        <v>9693032</v>
      </c>
      <c r="H183" s="8">
        <v>9693032</v>
      </c>
      <c r="I183" s="5" t="s">
        <v>12</v>
      </c>
      <c r="J183" s="4" t="s">
        <v>13</v>
      </c>
      <c r="K183" s="1" t="s">
        <v>15</v>
      </c>
      <c r="L183" s="4"/>
    </row>
    <row r="184" spans="1:12" x14ac:dyDescent="0.35">
      <c r="A184" s="1">
        <v>900242742</v>
      </c>
      <c r="B184" s="1" t="s">
        <v>14</v>
      </c>
      <c r="C184" s="1" t="s">
        <v>20</v>
      </c>
      <c r="D184" s="1">
        <v>285940</v>
      </c>
      <c r="E184" s="6">
        <v>45226</v>
      </c>
      <c r="F184" s="6">
        <v>45414</v>
      </c>
      <c r="G184" s="8">
        <v>391186</v>
      </c>
      <c r="H184" s="8">
        <v>391186</v>
      </c>
      <c r="I184" s="5" t="s">
        <v>12</v>
      </c>
      <c r="J184" s="4" t="s">
        <v>13</v>
      </c>
      <c r="K184" s="1" t="s">
        <v>15</v>
      </c>
      <c r="L184" s="4"/>
    </row>
    <row r="185" spans="1:12" x14ac:dyDescent="0.35">
      <c r="A185" s="1">
        <v>900242742</v>
      </c>
      <c r="B185" s="1" t="s">
        <v>14</v>
      </c>
      <c r="C185" s="1" t="s">
        <v>20</v>
      </c>
      <c r="D185" s="10">
        <v>286294</v>
      </c>
      <c r="E185" s="6">
        <v>45229</v>
      </c>
      <c r="F185" s="6">
        <v>45273</v>
      </c>
      <c r="G185" s="8">
        <v>5630636</v>
      </c>
      <c r="H185" s="8">
        <v>5630636</v>
      </c>
      <c r="I185" s="5" t="s">
        <v>12</v>
      </c>
      <c r="J185" s="4" t="s">
        <v>13</v>
      </c>
      <c r="K185" s="1" t="s">
        <v>15</v>
      </c>
      <c r="L185" s="4"/>
    </row>
    <row r="186" spans="1:12" x14ac:dyDescent="0.35">
      <c r="A186" s="1">
        <v>900242742</v>
      </c>
      <c r="B186" s="1" t="s">
        <v>14</v>
      </c>
      <c r="C186" s="1" t="s">
        <v>20</v>
      </c>
      <c r="D186" s="1">
        <v>286387</v>
      </c>
      <c r="E186" s="6">
        <v>45229</v>
      </c>
      <c r="F186" s="6">
        <v>45239</v>
      </c>
      <c r="G186" s="8">
        <v>521120</v>
      </c>
      <c r="H186" s="8">
        <v>521120</v>
      </c>
      <c r="I186" s="5" t="s">
        <v>12</v>
      </c>
      <c r="J186" s="4" t="s">
        <v>13</v>
      </c>
      <c r="K186" s="1" t="s">
        <v>15</v>
      </c>
      <c r="L186" s="4"/>
    </row>
    <row r="187" spans="1:12" x14ac:dyDescent="0.35">
      <c r="A187" s="1">
        <v>900242742</v>
      </c>
      <c r="B187" s="1" t="s">
        <v>14</v>
      </c>
      <c r="C187" s="1" t="s">
        <v>20</v>
      </c>
      <c r="D187" s="1">
        <v>286689</v>
      </c>
      <c r="E187" s="6">
        <v>45230</v>
      </c>
      <c r="F187" s="6">
        <v>45244</v>
      </c>
      <c r="G187" s="8">
        <v>2749372</v>
      </c>
      <c r="H187" s="8">
        <v>2749372</v>
      </c>
      <c r="I187" s="5" t="s">
        <v>12</v>
      </c>
      <c r="J187" s="4" t="s">
        <v>13</v>
      </c>
      <c r="K187" s="1" t="s">
        <v>15</v>
      </c>
      <c r="L187" s="4"/>
    </row>
    <row r="188" spans="1:12" x14ac:dyDescent="0.35">
      <c r="A188" s="1">
        <v>900242742</v>
      </c>
      <c r="B188" s="1" t="s">
        <v>14</v>
      </c>
      <c r="C188" s="1" t="s">
        <v>20</v>
      </c>
      <c r="D188" s="1">
        <v>286861</v>
      </c>
      <c r="E188" s="6">
        <v>45231</v>
      </c>
      <c r="F188" s="6">
        <v>45239</v>
      </c>
      <c r="G188" s="8">
        <v>253753669</v>
      </c>
      <c r="H188" s="8">
        <v>241291769</v>
      </c>
      <c r="I188" s="5" t="s">
        <v>12</v>
      </c>
      <c r="J188" s="4" t="s">
        <v>13</v>
      </c>
      <c r="K188" s="1" t="s">
        <v>15</v>
      </c>
      <c r="L188" s="4"/>
    </row>
    <row r="189" spans="1:12" x14ac:dyDescent="0.35">
      <c r="A189" s="1">
        <v>900242742</v>
      </c>
      <c r="B189" s="1" t="s">
        <v>14</v>
      </c>
      <c r="C189" s="1" t="s">
        <v>20</v>
      </c>
      <c r="D189" s="1">
        <v>288299</v>
      </c>
      <c r="E189" s="6">
        <v>45238</v>
      </c>
      <c r="F189" s="6">
        <v>45244</v>
      </c>
      <c r="G189" s="8">
        <v>28842995</v>
      </c>
      <c r="H189" s="8">
        <v>28842995</v>
      </c>
      <c r="I189" s="5" t="s">
        <v>12</v>
      </c>
      <c r="J189" s="4" t="s">
        <v>13</v>
      </c>
      <c r="K189" s="1" t="s">
        <v>15</v>
      </c>
      <c r="L189" s="4"/>
    </row>
    <row r="190" spans="1:12" x14ac:dyDescent="0.35">
      <c r="A190" s="1">
        <v>900242742</v>
      </c>
      <c r="B190" s="1" t="s">
        <v>14</v>
      </c>
      <c r="C190" s="1" t="s">
        <v>20</v>
      </c>
      <c r="D190" s="1">
        <v>289126</v>
      </c>
      <c r="E190" s="6">
        <v>45244</v>
      </c>
      <c r="F190" s="6">
        <v>45273</v>
      </c>
      <c r="G190" s="8">
        <v>16705467</v>
      </c>
      <c r="H190" s="8">
        <v>16705467</v>
      </c>
      <c r="I190" s="5" t="s">
        <v>12</v>
      </c>
      <c r="J190" s="4" t="s">
        <v>13</v>
      </c>
      <c r="K190" s="1" t="s">
        <v>15</v>
      </c>
      <c r="L190" s="4"/>
    </row>
    <row r="191" spans="1:12" x14ac:dyDescent="0.35">
      <c r="A191" s="1">
        <v>900242742</v>
      </c>
      <c r="B191" s="1" t="s">
        <v>14</v>
      </c>
      <c r="C191" s="1" t="s">
        <v>20</v>
      </c>
      <c r="D191" s="1">
        <v>289447</v>
      </c>
      <c r="E191" s="6">
        <v>45245</v>
      </c>
      <c r="F191" s="6">
        <v>45273</v>
      </c>
      <c r="G191" s="8">
        <v>621224</v>
      </c>
      <c r="H191" s="8">
        <v>621224</v>
      </c>
      <c r="I191" s="5" t="s">
        <v>12</v>
      </c>
      <c r="J191" s="4" t="s">
        <v>13</v>
      </c>
      <c r="K191" s="1" t="s">
        <v>15</v>
      </c>
      <c r="L191" s="4"/>
    </row>
    <row r="192" spans="1:12" x14ac:dyDescent="0.35">
      <c r="A192" s="1">
        <v>900242742</v>
      </c>
      <c r="B192" s="1" t="s">
        <v>14</v>
      </c>
      <c r="C192" s="1" t="s">
        <v>20</v>
      </c>
      <c r="D192" s="1">
        <v>290157</v>
      </c>
      <c r="E192" s="6">
        <v>45250</v>
      </c>
      <c r="F192" s="6">
        <v>45273</v>
      </c>
      <c r="G192" s="8">
        <v>66132545</v>
      </c>
      <c r="H192" s="8">
        <v>66132545</v>
      </c>
      <c r="I192" s="5" t="s">
        <v>12</v>
      </c>
      <c r="J192" s="4" t="s">
        <v>13</v>
      </c>
      <c r="K192" s="1" t="s">
        <v>15</v>
      </c>
      <c r="L192" s="4"/>
    </row>
    <row r="193" spans="1:12" x14ac:dyDescent="0.35">
      <c r="A193" s="1">
        <v>900242742</v>
      </c>
      <c r="B193" s="1" t="s">
        <v>14</v>
      </c>
      <c r="C193" s="1" t="s">
        <v>20</v>
      </c>
      <c r="D193" s="1">
        <v>290227</v>
      </c>
      <c r="E193" s="6">
        <v>45250</v>
      </c>
      <c r="F193" s="6">
        <v>45273</v>
      </c>
      <c r="G193" s="8">
        <v>2370303</v>
      </c>
      <c r="H193" s="8">
        <v>2370303</v>
      </c>
      <c r="I193" s="5" t="s">
        <v>12</v>
      </c>
      <c r="J193" s="4" t="s">
        <v>13</v>
      </c>
      <c r="K193" s="1" t="s">
        <v>15</v>
      </c>
      <c r="L193" s="4"/>
    </row>
    <row r="194" spans="1:12" x14ac:dyDescent="0.35">
      <c r="A194" s="1">
        <v>900242742</v>
      </c>
      <c r="B194" s="1" t="s">
        <v>14</v>
      </c>
      <c r="C194" s="1" t="s">
        <v>20</v>
      </c>
      <c r="D194" s="1">
        <v>291038</v>
      </c>
      <c r="E194" s="6">
        <v>45253</v>
      </c>
      <c r="F194" s="6">
        <v>45273</v>
      </c>
      <c r="G194" s="8">
        <v>5886635</v>
      </c>
      <c r="H194" s="8">
        <v>5886635</v>
      </c>
      <c r="I194" s="5" t="s">
        <v>12</v>
      </c>
      <c r="J194" s="4" t="s">
        <v>13</v>
      </c>
      <c r="K194" s="1" t="s">
        <v>15</v>
      </c>
      <c r="L194" s="4"/>
    </row>
    <row r="195" spans="1:12" x14ac:dyDescent="0.35">
      <c r="A195" s="1">
        <v>900242742</v>
      </c>
      <c r="B195" s="1" t="s">
        <v>14</v>
      </c>
      <c r="C195" s="1" t="s">
        <v>20</v>
      </c>
      <c r="D195" s="1">
        <v>291271</v>
      </c>
      <c r="E195" s="6">
        <v>45254</v>
      </c>
      <c r="F195" s="6">
        <v>45414</v>
      </c>
      <c r="G195" s="8">
        <v>106378105</v>
      </c>
      <c r="H195" s="8">
        <v>106378105</v>
      </c>
      <c r="I195" s="5" t="s">
        <v>12</v>
      </c>
      <c r="J195" s="4" t="s">
        <v>13</v>
      </c>
      <c r="K195" s="1" t="s">
        <v>15</v>
      </c>
      <c r="L195" s="4"/>
    </row>
    <row r="196" spans="1:12" x14ac:dyDescent="0.35">
      <c r="A196" s="1">
        <v>900242742</v>
      </c>
      <c r="B196" s="1" t="s">
        <v>14</v>
      </c>
      <c r="C196" s="1" t="s">
        <v>20</v>
      </c>
      <c r="D196" s="1">
        <v>291509</v>
      </c>
      <c r="E196" s="6">
        <v>45255</v>
      </c>
      <c r="F196" s="6">
        <v>45414</v>
      </c>
      <c r="G196" s="8">
        <v>851970</v>
      </c>
      <c r="H196" s="8">
        <v>851970</v>
      </c>
      <c r="I196" s="5" t="s">
        <v>12</v>
      </c>
      <c r="J196" s="4" t="s">
        <v>13</v>
      </c>
      <c r="K196" s="1" t="s">
        <v>15</v>
      </c>
      <c r="L196" s="4"/>
    </row>
    <row r="197" spans="1:12" x14ac:dyDescent="0.35">
      <c r="A197" s="1">
        <v>900242742</v>
      </c>
      <c r="B197" s="1" t="s">
        <v>14</v>
      </c>
      <c r="C197" s="1" t="s">
        <v>20</v>
      </c>
      <c r="D197" s="1">
        <v>292428</v>
      </c>
      <c r="E197" s="6">
        <v>45258</v>
      </c>
      <c r="F197" s="6">
        <v>45418</v>
      </c>
      <c r="G197" s="8">
        <v>8583506</v>
      </c>
      <c r="H197" s="8">
        <v>5741468</v>
      </c>
      <c r="I197" s="5" t="s">
        <v>12</v>
      </c>
      <c r="J197" s="4" t="s">
        <v>13</v>
      </c>
      <c r="K197" s="1" t="s">
        <v>15</v>
      </c>
      <c r="L197" s="4"/>
    </row>
    <row r="198" spans="1:12" x14ac:dyDescent="0.35">
      <c r="A198" s="1">
        <v>900242742</v>
      </c>
      <c r="B198" s="1" t="s">
        <v>14</v>
      </c>
      <c r="C198" s="1" t="s">
        <v>20</v>
      </c>
      <c r="D198" s="1">
        <v>293432</v>
      </c>
      <c r="E198" s="6">
        <v>45263</v>
      </c>
      <c r="F198" s="6">
        <v>45273</v>
      </c>
      <c r="G198" s="8">
        <v>633536</v>
      </c>
      <c r="H198" s="8">
        <v>633536</v>
      </c>
      <c r="I198" s="5" t="s">
        <v>12</v>
      </c>
      <c r="J198" s="4" t="s">
        <v>13</v>
      </c>
      <c r="K198" s="1" t="s">
        <v>15</v>
      </c>
      <c r="L198" s="4"/>
    </row>
    <row r="199" spans="1:12" x14ac:dyDescent="0.35">
      <c r="A199" s="1">
        <v>900242742</v>
      </c>
      <c r="B199" s="1" t="s">
        <v>14</v>
      </c>
      <c r="C199" s="1" t="s">
        <v>20</v>
      </c>
      <c r="D199" s="1">
        <v>293773</v>
      </c>
      <c r="E199" s="6">
        <v>45265</v>
      </c>
      <c r="F199" s="6">
        <v>45273</v>
      </c>
      <c r="G199" s="8">
        <v>12973741</v>
      </c>
      <c r="H199" s="8">
        <v>12973741</v>
      </c>
      <c r="I199" s="5" t="s">
        <v>12</v>
      </c>
      <c r="J199" s="4" t="s">
        <v>13</v>
      </c>
      <c r="K199" s="1" t="s">
        <v>15</v>
      </c>
      <c r="L199" s="4"/>
    </row>
    <row r="200" spans="1:12" x14ac:dyDescent="0.35">
      <c r="A200" s="1">
        <v>900242742</v>
      </c>
      <c r="B200" s="1" t="s">
        <v>14</v>
      </c>
      <c r="C200" s="1" t="s">
        <v>20</v>
      </c>
      <c r="D200" s="1">
        <v>295682</v>
      </c>
      <c r="E200" s="6">
        <v>45275</v>
      </c>
      <c r="F200" s="6">
        <v>45364</v>
      </c>
      <c r="G200" s="8">
        <v>1269430</v>
      </c>
      <c r="H200" s="8">
        <v>1237856</v>
      </c>
      <c r="I200" s="5" t="s">
        <v>12</v>
      </c>
      <c r="J200" s="4" t="s">
        <v>13</v>
      </c>
      <c r="K200" s="1" t="s">
        <v>15</v>
      </c>
      <c r="L200" s="4"/>
    </row>
    <row r="201" spans="1:12" x14ac:dyDescent="0.35">
      <c r="A201" s="1">
        <v>900242742</v>
      </c>
      <c r="B201" s="1" t="s">
        <v>14</v>
      </c>
      <c r="C201" s="1" t="s">
        <v>20</v>
      </c>
      <c r="D201" s="1">
        <v>297938</v>
      </c>
      <c r="E201" s="6">
        <v>45293</v>
      </c>
      <c r="F201" s="6">
        <v>45303</v>
      </c>
      <c r="G201" s="8">
        <v>3204034</v>
      </c>
      <c r="H201" s="8">
        <v>3204034</v>
      </c>
      <c r="I201" s="5" t="s">
        <v>12</v>
      </c>
      <c r="J201" s="4" t="s">
        <v>13</v>
      </c>
      <c r="K201" s="1" t="s">
        <v>15</v>
      </c>
      <c r="L201" s="4"/>
    </row>
    <row r="202" spans="1:12" x14ac:dyDescent="0.35">
      <c r="A202" s="1">
        <v>900242742</v>
      </c>
      <c r="B202" s="1" t="s">
        <v>14</v>
      </c>
      <c r="C202" s="1" t="s">
        <v>20</v>
      </c>
      <c r="D202" s="1">
        <v>297982</v>
      </c>
      <c r="E202" s="6">
        <v>45293</v>
      </c>
      <c r="F202" s="6">
        <v>45303</v>
      </c>
      <c r="G202" s="8">
        <v>31584129</v>
      </c>
      <c r="H202" s="8">
        <v>31584129</v>
      </c>
      <c r="I202" s="5" t="s">
        <v>12</v>
      </c>
      <c r="J202" s="4" t="s">
        <v>13</v>
      </c>
      <c r="K202" s="1" t="s">
        <v>15</v>
      </c>
      <c r="L202" s="4"/>
    </row>
    <row r="203" spans="1:12" x14ac:dyDescent="0.35">
      <c r="A203" s="1">
        <v>900242742</v>
      </c>
      <c r="B203" s="1" t="s">
        <v>14</v>
      </c>
      <c r="C203" s="1" t="s">
        <v>20</v>
      </c>
      <c r="D203" s="1">
        <v>300513</v>
      </c>
      <c r="E203" s="6">
        <v>45309</v>
      </c>
      <c r="F203" s="6">
        <v>45335</v>
      </c>
      <c r="G203" s="8">
        <v>41024186</v>
      </c>
      <c r="H203" s="8">
        <v>41024186</v>
      </c>
      <c r="I203" s="5" t="s">
        <v>12</v>
      </c>
      <c r="J203" s="4" t="s">
        <v>13</v>
      </c>
      <c r="K203" s="1" t="s">
        <v>15</v>
      </c>
      <c r="L203" s="4"/>
    </row>
    <row r="204" spans="1:12" x14ac:dyDescent="0.35">
      <c r="A204" s="1">
        <v>900242742</v>
      </c>
      <c r="B204" s="1" t="s">
        <v>14</v>
      </c>
      <c r="C204" s="1" t="s">
        <v>20</v>
      </c>
      <c r="D204" s="1">
        <v>300710</v>
      </c>
      <c r="E204" s="6">
        <v>45310</v>
      </c>
      <c r="F204" s="6">
        <v>45366</v>
      </c>
      <c r="G204" s="8">
        <v>11420606</v>
      </c>
      <c r="H204" s="8">
        <v>11420606</v>
      </c>
      <c r="I204" s="5" t="s">
        <v>12</v>
      </c>
      <c r="J204" s="4" t="s">
        <v>13</v>
      </c>
      <c r="K204" s="1" t="s">
        <v>15</v>
      </c>
      <c r="L204" s="4"/>
    </row>
    <row r="205" spans="1:12" x14ac:dyDescent="0.35">
      <c r="A205" s="1">
        <v>900242742</v>
      </c>
      <c r="B205" s="1" t="s">
        <v>14</v>
      </c>
      <c r="C205" s="1" t="s">
        <v>20</v>
      </c>
      <c r="D205" s="1">
        <v>302109</v>
      </c>
      <c r="E205" s="6">
        <v>45318</v>
      </c>
      <c r="F205" s="6">
        <v>45335</v>
      </c>
      <c r="G205" s="8">
        <v>46068962</v>
      </c>
      <c r="H205" s="8">
        <v>46068962</v>
      </c>
      <c r="I205" s="5" t="s">
        <v>12</v>
      </c>
      <c r="J205" s="4" t="s">
        <v>13</v>
      </c>
      <c r="K205" s="1" t="s">
        <v>15</v>
      </c>
      <c r="L205" s="4"/>
    </row>
    <row r="206" spans="1:12" x14ac:dyDescent="0.35">
      <c r="A206" s="1">
        <v>900242742</v>
      </c>
      <c r="B206" s="1" t="s">
        <v>14</v>
      </c>
      <c r="C206" s="1" t="s">
        <v>20</v>
      </c>
      <c r="D206" s="1">
        <v>302713</v>
      </c>
      <c r="E206" s="6">
        <v>45319</v>
      </c>
      <c r="F206" s="6">
        <v>45335</v>
      </c>
      <c r="G206" s="8">
        <v>86387511</v>
      </c>
      <c r="H206" s="8">
        <v>86387511</v>
      </c>
      <c r="I206" s="5" t="s">
        <v>12</v>
      </c>
      <c r="J206" s="4" t="s">
        <v>13</v>
      </c>
      <c r="K206" s="1" t="s">
        <v>15</v>
      </c>
      <c r="L206" s="4"/>
    </row>
    <row r="207" spans="1:12" x14ac:dyDescent="0.35">
      <c r="A207" s="1">
        <v>900242742</v>
      </c>
      <c r="B207" s="1" t="s">
        <v>14</v>
      </c>
      <c r="C207" s="1" t="s">
        <v>20</v>
      </c>
      <c r="D207" s="1">
        <v>302995</v>
      </c>
      <c r="E207" s="6">
        <v>45321</v>
      </c>
      <c r="F207" s="6">
        <v>45335</v>
      </c>
      <c r="G207" s="8">
        <v>17663520</v>
      </c>
      <c r="H207" s="8">
        <v>17663520</v>
      </c>
      <c r="I207" s="5" t="s">
        <v>12</v>
      </c>
      <c r="J207" s="4" t="s">
        <v>13</v>
      </c>
      <c r="K207" s="1" t="s">
        <v>15</v>
      </c>
      <c r="L207" s="4"/>
    </row>
    <row r="208" spans="1:12" x14ac:dyDescent="0.35">
      <c r="A208" s="1">
        <v>900242742</v>
      </c>
      <c r="B208" s="1" t="s">
        <v>14</v>
      </c>
      <c r="C208" s="1" t="s">
        <v>20</v>
      </c>
      <c r="D208" s="1">
        <v>303960</v>
      </c>
      <c r="E208" s="6">
        <v>45325</v>
      </c>
      <c r="F208" s="6">
        <v>45364</v>
      </c>
      <c r="G208" s="8">
        <v>1617440</v>
      </c>
      <c r="H208" s="8">
        <v>1617440</v>
      </c>
      <c r="I208" s="5" t="s">
        <v>12</v>
      </c>
      <c r="J208" s="4" t="s">
        <v>13</v>
      </c>
      <c r="K208" s="1" t="s">
        <v>15</v>
      </c>
      <c r="L208" s="4"/>
    </row>
    <row r="209" spans="1:12" x14ac:dyDescent="0.35">
      <c r="A209" s="1">
        <v>900242742</v>
      </c>
      <c r="B209" s="1" t="s">
        <v>14</v>
      </c>
      <c r="C209" s="1" t="s">
        <v>20</v>
      </c>
      <c r="D209" s="1">
        <v>304125</v>
      </c>
      <c r="E209" s="6">
        <v>45326</v>
      </c>
      <c r="F209" s="6">
        <v>45335</v>
      </c>
      <c r="G209" s="8">
        <v>28600</v>
      </c>
      <c r="H209" s="8">
        <v>28600</v>
      </c>
      <c r="I209" s="5" t="s">
        <v>12</v>
      </c>
      <c r="J209" s="4" t="s">
        <v>13</v>
      </c>
      <c r="K209" s="1" t="s">
        <v>15</v>
      </c>
      <c r="L209" s="4"/>
    </row>
    <row r="210" spans="1:12" x14ac:dyDescent="0.35">
      <c r="A210" s="1">
        <v>900242742</v>
      </c>
      <c r="B210" s="1" t="s">
        <v>14</v>
      </c>
      <c r="C210" s="1" t="s">
        <v>20</v>
      </c>
      <c r="D210" s="1">
        <v>304808</v>
      </c>
      <c r="E210" s="6">
        <v>45329</v>
      </c>
      <c r="F210" s="6">
        <v>45335</v>
      </c>
      <c r="G210" s="8">
        <v>83591074</v>
      </c>
      <c r="H210" s="8">
        <v>83591074</v>
      </c>
      <c r="I210" s="5" t="s">
        <v>12</v>
      </c>
      <c r="J210" s="4" t="s">
        <v>13</v>
      </c>
      <c r="K210" s="1" t="s">
        <v>15</v>
      </c>
      <c r="L210" s="4"/>
    </row>
    <row r="211" spans="1:12" x14ac:dyDescent="0.35">
      <c r="A211" s="1">
        <v>900242742</v>
      </c>
      <c r="B211" s="1" t="s">
        <v>14</v>
      </c>
      <c r="C211" s="1" t="s">
        <v>20</v>
      </c>
      <c r="D211" s="1">
        <v>305163</v>
      </c>
      <c r="E211" s="6">
        <v>45331</v>
      </c>
      <c r="F211" s="6">
        <v>45414</v>
      </c>
      <c r="G211" s="8">
        <v>11932900</v>
      </c>
      <c r="H211" s="8">
        <v>11932900</v>
      </c>
      <c r="I211" s="5" t="s">
        <v>12</v>
      </c>
      <c r="J211" s="4" t="s">
        <v>13</v>
      </c>
      <c r="K211" s="1" t="s">
        <v>15</v>
      </c>
      <c r="L211" s="4"/>
    </row>
    <row r="212" spans="1:12" x14ac:dyDescent="0.35">
      <c r="A212" s="1">
        <v>900242742</v>
      </c>
      <c r="B212" s="1" t="s">
        <v>14</v>
      </c>
      <c r="C212" s="1" t="s">
        <v>20</v>
      </c>
      <c r="D212" s="1">
        <v>309459</v>
      </c>
      <c r="E212" s="6">
        <v>45356</v>
      </c>
      <c r="F212" s="6">
        <v>45364</v>
      </c>
      <c r="G212" s="8">
        <v>7043330</v>
      </c>
      <c r="H212" s="8">
        <v>7043330</v>
      </c>
      <c r="I212" s="5" t="s">
        <v>12</v>
      </c>
      <c r="J212" s="4" t="s">
        <v>13</v>
      </c>
      <c r="K212" s="1" t="s">
        <v>15</v>
      </c>
      <c r="L212" s="4"/>
    </row>
    <row r="213" spans="1:12" x14ac:dyDescent="0.35">
      <c r="A213" s="1">
        <v>900242742</v>
      </c>
      <c r="B213" s="1" t="s">
        <v>14</v>
      </c>
      <c r="C213" s="1" t="s">
        <v>20</v>
      </c>
      <c r="D213" s="1">
        <v>310930</v>
      </c>
      <c r="E213" s="6">
        <v>45365</v>
      </c>
      <c r="F213" s="6">
        <v>45414</v>
      </c>
      <c r="G213" s="8">
        <v>3007935</v>
      </c>
      <c r="H213" s="8">
        <v>3007935</v>
      </c>
      <c r="I213" s="5" t="s">
        <v>12</v>
      </c>
      <c r="J213" s="4" t="s">
        <v>13</v>
      </c>
      <c r="K213" s="1" t="s">
        <v>15</v>
      </c>
      <c r="L213" s="4"/>
    </row>
    <row r="214" spans="1:12" x14ac:dyDescent="0.35">
      <c r="A214" s="1">
        <v>900242742</v>
      </c>
      <c r="B214" s="1" t="s">
        <v>14</v>
      </c>
      <c r="C214" s="1" t="s">
        <v>20</v>
      </c>
      <c r="D214" s="1">
        <v>311050</v>
      </c>
      <c r="E214" s="6">
        <v>45365</v>
      </c>
      <c r="F214" s="6">
        <v>45414</v>
      </c>
      <c r="G214" s="8">
        <v>11785636</v>
      </c>
      <c r="H214" s="8">
        <v>11785636</v>
      </c>
      <c r="I214" s="5" t="s">
        <v>12</v>
      </c>
      <c r="J214" s="4" t="s">
        <v>13</v>
      </c>
      <c r="K214" s="1" t="s">
        <v>15</v>
      </c>
      <c r="L214" s="4"/>
    </row>
    <row r="215" spans="1:12" x14ac:dyDescent="0.35">
      <c r="A215" s="1">
        <v>900242742</v>
      </c>
      <c r="B215" s="1" t="s">
        <v>14</v>
      </c>
      <c r="C215" s="1" t="s">
        <v>20</v>
      </c>
      <c r="D215" s="1">
        <v>313845</v>
      </c>
      <c r="E215" s="6">
        <v>45383</v>
      </c>
      <c r="F215" s="6">
        <v>45414</v>
      </c>
      <c r="G215" s="8">
        <v>13115645</v>
      </c>
      <c r="H215" s="8">
        <v>13115645</v>
      </c>
      <c r="I215" s="5" t="s">
        <v>12</v>
      </c>
      <c r="J215" s="4" t="s">
        <v>13</v>
      </c>
      <c r="K215" s="1" t="s">
        <v>15</v>
      </c>
      <c r="L215" s="4"/>
    </row>
    <row r="216" spans="1:12" x14ac:dyDescent="0.35">
      <c r="A216" s="1">
        <v>900242742</v>
      </c>
      <c r="B216" s="1" t="s">
        <v>14</v>
      </c>
      <c r="C216" s="1" t="s">
        <v>20</v>
      </c>
      <c r="D216" s="1">
        <v>314044</v>
      </c>
      <c r="E216" s="6">
        <v>45384</v>
      </c>
      <c r="F216" s="6">
        <v>45414</v>
      </c>
      <c r="G216" s="8">
        <v>48336622</v>
      </c>
      <c r="H216" s="8">
        <v>48336622</v>
      </c>
      <c r="I216" s="5" t="s">
        <v>12</v>
      </c>
      <c r="J216" s="4" t="s">
        <v>13</v>
      </c>
      <c r="K216" s="1" t="s">
        <v>15</v>
      </c>
      <c r="L216" s="4"/>
    </row>
    <row r="217" spans="1:12" x14ac:dyDescent="0.35">
      <c r="A217" s="1">
        <v>900242742</v>
      </c>
      <c r="B217" s="1" t="s">
        <v>14</v>
      </c>
      <c r="C217" s="1" t="s">
        <v>20</v>
      </c>
      <c r="D217" s="1">
        <v>316127</v>
      </c>
      <c r="E217" s="6">
        <v>45397</v>
      </c>
      <c r="F217" s="6">
        <v>45414</v>
      </c>
      <c r="G217" s="8">
        <v>6101862</v>
      </c>
      <c r="H217" s="8">
        <v>6101862</v>
      </c>
      <c r="I217" s="5" t="s">
        <v>12</v>
      </c>
      <c r="J217" s="4" t="s">
        <v>13</v>
      </c>
      <c r="K217" s="1" t="s">
        <v>15</v>
      </c>
      <c r="L217" s="4"/>
    </row>
    <row r="218" spans="1:12" x14ac:dyDescent="0.35">
      <c r="A218" s="1">
        <v>900242742</v>
      </c>
      <c r="B218" s="1" t="s">
        <v>14</v>
      </c>
      <c r="C218" s="1" t="s">
        <v>20</v>
      </c>
      <c r="D218" s="1">
        <v>316339</v>
      </c>
      <c r="E218" s="6">
        <v>45398</v>
      </c>
      <c r="F218" s="6">
        <v>45414</v>
      </c>
      <c r="G218" s="8">
        <v>13613957</v>
      </c>
      <c r="H218" s="8">
        <v>13613957</v>
      </c>
      <c r="I218" s="5" t="s">
        <v>12</v>
      </c>
      <c r="J218" s="4" t="s">
        <v>13</v>
      </c>
      <c r="K218" s="1" t="s">
        <v>15</v>
      </c>
      <c r="L218" s="4"/>
    </row>
    <row r="219" spans="1:12" x14ac:dyDescent="0.35">
      <c r="A219" s="1">
        <v>900242742</v>
      </c>
      <c r="B219" s="1" t="s">
        <v>14</v>
      </c>
      <c r="C219" s="1" t="s">
        <v>20</v>
      </c>
      <c r="D219" s="1">
        <v>321668</v>
      </c>
      <c r="E219" s="6">
        <v>45432</v>
      </c>
      <c r="F219" s="6">
        <v>45456</v>
      </c>
      <c r="G219" s="8">
        <v>8688658</v>
      </c>
      <c r="H219" s="8">
        <v>8688658</v>
      </c>
      <c r="I219" s="5" t="s">
        <v>12</v>
      </c>
      <c r="J219" s="4" t="s">
        <v>13</v>
      </c>
      <c r="K219" s="1" t="s">
        <v>15</v>
      </c>
      <c r="L219" s="4"/>
    </row>
    <row r="220" spans="1:12" x14ac:dyDescent="0.35">
      <c r="A220" s="1">
        <v>900242742</v>
      </c>
      <c r="B220" s="1" t="s">
        <v>14</v>
      </c>
      <c r="C220" s="1" t="s">
        <v>20</v>
      </c>
      <c r="D220" s="1">
        <v>321928</v>
      </c>
      <c r="E220" s="6">
        <v>45433</v>
      </c>
      <c r="F220" s="6">
        <v>45456</v>
      </c>
      <c r="G220" s="8">
        <v>1202400</v>
      </c>
      <c r="H220" s="8">
        <v>1202400</v>
      </c>
      <c r="I220" s="5" t="s">
        <v>12</v>
      </c>
      <c r="J220" s="4" t="s">
        <v>13</v>
      </c>
      <c r="K220" s="1" t="s">
        <v>15</v>
      </c>
      <c r="L220" s="4"/>
    </row>
    <row r="221" spans="1:12" x14ac:dyDescent="0.35">
      <c r="A221" s="1">
        <v>900242742</v>
      </c>
      <c r="B221" s="1" t="s">
        <v>14</v>
      </c>
      <c r="C221" s="1" t="s">
        <v>20</v>
      </c>
      <c r="D221" s="1">
        <v>322281</v>
      </c>
      <c r="E221" s="6">
        <v>45435</v>
      </c>
      <c r="F221" s="6">
        <v>45456</v>
      </c>
      <c r="G221" s="8">
        <v>60184059</v>
      </c>
      <c r="H221" s="8">
        <v>60184059</v>
      </c>
      <c r="I221" s="5" t="s">
        <v>12</v>
      </c>
      <c r="J221" s="4" t="s">
        <v>13</v>
      </c>
      <c r="K221" s="1" t="s">
        <v>15</v>
      </c>
      <c r="L221" s="4"/>
    </row>
    <row r="222" spans="1:12" x14ac:dyDescent="0.35">
      <c r="A222" s="1">
        <v>900242742</v>
      </c>
      <c r="B222" s="1" t="s">
        <v>14</v>
      </c>
      <c r="C222" s="1" t="s">
        <v>20</v>
      </c>
      <c r="D222" s="1">
        <v>322537</v>
      </c>
      <c r="E222" s="6">
        <v>45436</v>
      </c>
      <c r="F222" s="6">
        <v>45456</v>
      </c>
      <c r="G222" s="8">
        <v>13293100</v>
      </c>
      <c r="H222" s="8">
        <v>13293100</v>
      </c>
      <c r="I222" s="5" t="s">
        <v>12</v>
      </c>
      <c r="J222" s="4" t="s">
        <v>13</v>
      </c>
      <c r="K222" s="1" t="s">
        <v>15</v>
      </c>
      <c r="L222" s="4"/>
    </row>
    <row r="223" spans="1:12" x14ac:dyDescent="0.35">
      <c r="A223" s="1">
        <v>900242742</v>
      </c>
      <c r="B223" s="1" t="s">
        <v>14</v>
      </c>
      <c r="C223" s="1" t="s">
        <v>20</v>
      </c>
      <c r="D223" s="1">
        <v>327775</v>
      </c>
      <c r="E223" s="6">
        <v>45469</v>
      </c>
      <c r="F223" s="6">
        <v>45484</v>
      </c>
      <c r="G223" s="8">
        <v>754100</v>
      </c>
      <c r="H223" s="8">
        <v>754100</v>
      </c>
      <c r="I223" s="5" t="s">
        <v>12</v>
      </c>
      <c r="J223" s="4" t="s">
        <v>13</v>
      </c>
      <c r="K223" s="1" t="s">
        <v>15</v>
      </c>
      <c r="L223" s="4"/>
    </row>
    <row r="224" spans="1:12" x14ac:dyDescent="0.35">
      <c r="A224" s="1">
        <v>900242742</v>
      </c>
      <c r="B224" s="1" t="s">
        <v>14</v>
      </c>
      <c r="C224" s="1" t="s">
        <v>20</v>
      </c>
      <c r="D224" s="1">
        <v>328023</v>
      </c>
      <c r="E224" s="6">
        <v>45471</v>
      </c>
      <c r="F224" s="6">
        <v>45484</v>
      </c>
      <c r="G224" s="8">
        <v>403400</v>
      </c>
      <c r="H224" s="8">
        <v>403400</v>
      </c>
      <c r="I224" s="5" t="s">
        <v>12</v>
      </c>
      <c r="J224" s="4" t="s">
        <v>13</v>
      </c>
      <c r="K224" s="1" t="s">
        <v>15</v>
      </c>
      <c r="L224" s="4"/>
    </row>
    <row r="225" spans="1:12" x14ac:dyDescent="0.35">
      <c r="A225" s="1">
        <v>900242742</v>
      </c>
      <c r="B225" s="1" t="s">
        <v>14</v>
      </c>
      <c r="C225" s="1" t="s">
        <v>20</v>
      </c>
      <c r="D225" s="1">
        <v>328646</v>
      </c>
      <c r="E225" s="6">
        <v>45474</v>
      </c>
      <c r="F225" s="6">
        <v>45484</v>
      </c>
      <c r="G225" s="8">
        <v>29278025</v>
      </c>
      <c r="H225" s="8">
        <v>29278025</v>
      </c>
      <c r="I225" s="5" t="s">
        <v>12</v>
      </c>
      <c r="J225" s="4" t="s">
        <v>13</v>
      </c>
      <c r="K225" s="1" t="s">
        <v>15</v>
      </c>
      <c r="L225" s="4"/>
    </row>
    <row r="226" spans="1:12" x14ac:dyDescent="0.35">
      <c r="A226" s="1">
        <v>900242742</v>
      </c>
      <c r="B226" s="1" t="s">
        <v>14</v>
      </c>
      <c r="C226" s="1" t="s">
        <v>20</v>
      </c>
      <c r="D226" s="1">
        <v>328977</v>
      </c>
      <c r="E226" s="6">
        <v>45476</v>
      </c>
      <c r="F226" s="6">
        <v>45484</v>
      </c>
      <c r="G226" s="8">
        <v>18616101</v>
      </c>
      <c r="H226" s="8">
        <v>18616101</v>
      </c>
      <c r="I226" s="5" t="s">
        <v>12</v>
      </c>
      <c r="J226" s="4" t="s">
        <v>13</v>
      </c>
      <c r="K226" s="1" t="s">
        <v>15</v>
      </c>
      <c r="L226" s="4"/>
    </row>
    <row r="227" spans="1:12" x14ac:dyDescent="0.35">
      <c r="A227" s="1">
        <v>900242742</v>
      </c>
      <c r="B227" s="1" t="s">
        <v>14</v>
      </c>
      <c r="C227" s="1" t="s">
        <v>20</v>
      </c>
      <c r="D227" s="1">
        <v>330241</v>
      </c>
      <c r="E227" s="6">
        <v>45482</v>
      </c>
      <c r="F227" s="6">
        <v>45484</v>
      </c>
      <c r="G227" s="8">
        <v>81612859</v>
      </c>
      <c r="H227" s="8">
        <v>81612859</v>
      </c>
      <c r="I227" s="5" t="s">
        <v>12</v>
      </c>
      <c r="J227" s="4" t="s">
        <v>13</v>
      </c>
      <c r="K227" s="1" t="s">
        <v>15</v>
      </c>
      <c r="L227" s="4"/>
    </row>
    <row r="228" spans="1:12" x14ac:dyDescent="0.35">
      <c r="A228" s="1">
        <v>900242742</v>
      </c>
      <c r="B228" s="1" t="s">
        <v>14</v>
      </c>
      <c r="C228" s="1" t="s">
        <v>20</v>
      </c>
      <c r="D228" s="1">
        <v>332208</v>
      </c>
      <c r="E228" s="6">
        <v>45490</v>
      </c>
      <c r="F228" s="6">
        <v>45553</v>
      </c>
      <c r="G228" s="8">
        <v>4683091</v>
      </c>
      <c r="H228" s="8">
        <v>4683091</v>
      </c>
      <c r="I228" s="5" t="s">
        <v>12</v>
      </c>
      <c r="J228" s="4" t="s">
        <v>13</v>
      </c>
      <c r="K228" s="1" t="s">
        <v>15</v>
      </c>
      <c r="L228" s="4"/>
    </row>
    <row r="229" spans="1:12" x14ac:dyDescent="0.35">
      <c r="A229" s="1">
        <v>900242742</v>
      </c>
      <c r="B229" s="1" t="s">
        <v>14</v>
      </c>
      <c r="C229" s="1" t="s">
        <v>20</v>
      </c>
      <c r="D229" s="1">
        <v>332215</v>
      </c>
      <c r="E229" s="6">
        <v>45490</v>
      </c>
      <c r="F229" s="6">
        <v>45518</v>
      </c>
      <c r="G229" s="8">
        <v>121403597</v>
      </c>
      <c r="H229" s="8">
        <v>121403597</v>
      </c>
      <c r="I229" s="5" t="s">
        <v>12</v>
      </c>
      <c r="J229" s="4" t="s">
        <v>13</v>
      </c>
      <c r="K229" s="1" t="s">
        <v>15</v>
      </c>
      <c r="L229" s="4"/>
    </row>
    <row r="230" spans="1:12" x14ac:dyDescent="0.35">
      <c r="A230" s="1">
        <v>900242742</v>
      </c>
      <c r="B230" s="1" t="s">
        <v>14</v>
      </c>
      <c r="C230" s="1" t="s">
        <v>20</v>
      </c>
      <c r="D230" s="10">
        <v>332429</v>
      </c>
      <c r="E230" s="6">
        <v>45491</v>
      </c>
      <c r="F230" s="6">
        <v>45518</v>
      </c>
      <c r="G230" s="8">
        <v>1038268</v>
      </c>
      <c r="H230" s="8">
        <v>1038268</v>
      </c>
      <c r="I230" s="5" t="s">
        <v>12</v>
      </c>
      <c r="J230" s="4" t="s">
        <v>13</v>
      </c>
      <c r="K230" s="1" t="s">
        <v>15</v>
      </c>
      <c r="L230" s="4"/>
    </row>
    <row r="231" spans="1:12" x14ac:dyDescent="0.35">
      <c r="A231" s="1">
        <v>900242742</v>
      </c>
      <c r="B231" s="1" t="s">
        <v>14</v>
      </c>
      <c r="C231" s="1" t="s">
        <v>20</v>
      </c>
      <c r="D231" s="1">
        <v>332430</v>
      </c>
      <c r="E231" s="6">
        <v>45491</v>
      </c>
      <c r="F231" s="6">
        <v>45518</v>
      </c>
      <c r="G231" s="8">
        <v>9221795</v>
      </c>
      <c r="H231" s="8">
        <v>9221795</v>
      </c>
      <c r="I231" s="5" t="s">
        <v>12</v>
      </c>
      <c r="J231" s="4" t="s">
        <v>13</v>
      </c>
      <c r="K231" s="1" t="s">
        <v>15</v>
      </c>
      <c r="L231" s="4"/>
    </row>
    <row r="232" spans="1:12" x14ac:dyDescent="0.35">
      <c r="A232" s="1">
        <v>900242742</v>
      </c>
      <c r="B232" s="1" t="s">
        <v>14</v>
      </c>
      <c r="C232" s="1" t="s">
        <v>20</v>
      </c>
      <c r="D232" s="10">
        <v>337161</v>
      </c>
      <c r="E232" s="6">
        <v>45516</v>
      </c>
      <c r="F232" s="6">
        <v>45553</v>
      </c>
      <c r="G232" s="8">
        <v>2160519</v>
      </c>
      <c r="H232" s="8">
        <v>2160519</v>
      </c>
      <c r="I232" s="5" t="s">
        <v>12</v>
      </c>
      <c r="J232" s="4" t="s">
        <v>13</v>
      </c>
      <c r="K232" s="1" t="s">
        <v>15</v>
      </c>
      <c r="L232" s="4"/>
    </row>
    <row r="233" spans="1:12" x14ac:dyDescent="0.35">
      <c r="A233" s="1">
        <v>900242742</v>
      </c>
      <c r="B233" s="1" t="s">
        <v>14</v>
      </c>
      <c r="C233" s="1" t="s">
        <v>20</v>
      </c>
      <c r="D233" s="1">
        <v>337762</v>
      </c>
      <c r="E233" s="6">
        <v>45519</v>
      </c>
      <c r="F233" s="6">
        <v>45553</v>
      </c>
      <c r="G233" s="8">
        <v>10373660</v>
      </c>
      <c r="H233" s="8">
        <v>10373660</v>
      </c>
      <c r="I233" s="5" t="s">
        <v>12</v>
      </c>
      <c r="J233" s="4" t="s">
        <v>13</v>
      </c>
      <c r="K233" s="1" t="s">
        <v>15</v>
      </c>
      <c r="L233" s="4"/>
    </row>
    <row r="234" spans="1:12" x14ac:dyDescent="0.35">
      <c r="A234" s="1">
        <v>900242742</v>
      </c>
      <c r="B234" s="1" t="s">
        <v>14</v>
      </c>
      <c r="C234" s="1" t="s">
        <v>20</v>
      </c>
      <c r="D234" s="1">
        <v>338021</v>
      </c>
      <c r="E234" s="6">
        <v>45520</v>
      </c>
      <c r="F234" s="6">
        <v>45554</v>
      </c>
      <c r="G234" s="8">
        <v>25486018</v>
      </c>
      <c r="H234" s="8">
        <v>25486018</v>
      </c>
      <c r="I234" s="5" t="s">
        <v>12</v>
      </c>
      <c r="J234" s="4" t="s">
        <v>13</v>
      </c>
      <c r="K234" s="1" t="s">
        <v>15</v>
      </c>
      <c r="L234" s="4"/>
    </row>
    <row r="235" spans="1:12" x14ac:dyDescent="0.35">
      <c r="A235" s="1">
        <v>900242742</v>
      </c>
      <c r="B235" s="1" t="s">
        <v>14</v>
      </c>
      <c r="C235" s="1" t="s">
        <v>20</v>
      </c>
      <c r="D235" s="1">
        <v>338891</v>
      </c>
      <c r="E235" s="6">
        <v>45525</v>
      </c>
      <c r="F235" s="6">
        <v>45553</v>
      </c>
      <c r="G235" s="8">
        <v>8462720</v>
      </c>
      <c r="H235" s="8">
        <v>8462720</v>
      </c>
      <c r="I235" s="5" t="s">
        <v>12</v>
      </c>
      <c r="J235" s="4" t="s">
        <v>13</v>
      </c>
      <c r="K235" s="1" t="s">
        <v>15</v>
      </c>
      <c r="L235" s="4"/>
    </row>
    <row r="236" spans="1:12" x14ac:dyDescent="0.35">
      <c r="A236" s="1">
        <v>900242742</v>
      </c>
      <c r="B236" s="1" t="s">
        <v>14</v>
      </c>
      <c r="C236" s="1" t="s">
        <v>20</v>
      </c>
      <c r="D236" s="1">
        <v>339292</v>
      </c>
      <c r="E236" s="6">
        <v>45527</v>
      </c>
      <c r="F236" s="6">
        <v>45554</v>
      </c>
      <c r="G236" s="8">
        <v>25030286</v>
      </c>
      <c r="H236" s="8">
        <v>25030286</v>
      </c>
      <c r="I236" s="5" t="s">
        <v>12</v>
      </c>
      <c r="J236" s="4" t="s">
        <v>13</v>
      </c>
      <c r="K236" s="1" t="s">
        <v>15</v>
      </c>
      <c r="L236" s="4"/>
    </row>
    <row r="237" spans="1:12" x14ac:dyDescent="0.35">
      <c r="A237" s="1">
        <v>900242742</v>
      </c>
      <c r="B237" s="1" t="s">
        <v>14</v>
      </c>
      <c r="C237" s="1" t="s">
        <v>20</v>
      </c>
      <c r="D237" s="1">
        <v>339742</v>
      </c>
      <c r="E237" s="6">
        <v>45531</v>
      </c>
      <c r="F237" s="6">
        <v>45553</v>
      </c>
      <c r="G237" s="8">
        <v>410070</v>
      </c>
      <c r="H237" s="8">
        <v>410070</v>
      </c>
      <c r="I237" s="5" t="s">
        <v>12</v>
      </c>
      <c r="J237" s="4" t="s">
        <v>13</v>
      </c>
      <c r="K237" s="1" t="s">
        <v>15</v>
      </c>
      <c r="L237" s="4"/>
    </row>
    <row r="238" spans="1:12" x14ac:dyDescent="0.35">
      <c r="A238" s="1">
        <v>900242742</v>
      </c>
      <c r="B238" s="1" t="s">
        <v>14</v>
      </c>
      <c r="C238" s="1" t="s">
        <v>20</v>
      </c>
      <c r="D238" s="1">
        <v>340216</v>
      </c>
      <c r="E238" s="6">
        <v>45533</v>
      </c>
      <c r="F238" s="6">
        <v>45553</v>
      </c>
      <c r="G238" s="8">
        <v>6297868</v>
      </c>
      <c r="H238" s="8">
        <v>6297868</v>
      </c>
      <c r="I238" s="5" t="s">
        <v>12</v>
      </c>
      <c r="J238" s="4" t="s">
        <v>13</v>
      </c>
      <c r="K238" s="1" t="s">
        <v>15</v>
      </c>
      <c r="L238" s="4"/>
    </row>
    <row r="239" spans="1:12" x14ac:dyDescent="0.35">
      <c r="A239" s="1">
        <v>900242742</v>
      </c>
      <c r="B239" s="1" t="s">
        <v>14</v>
      </c>
      <c r="C239" s="1" t="s">
        <v>20</v>
      </c>
      <c r="D239" s="1">
        <v>340898</v>
      </c>
      <c r="E239" s="6">
        <v>45537</v>
      </c>
      <c r="F239" s="6">
        <v>45553</v>
      </c>
      <c r="G239" s="8">
        <v>1755411</v>
      </c>
      <c r="H239" s="8">
        <v>1755411</v>
      </c>
      <c r="I239" s="5" t="s">
        <v>12</v>
      </c>
      <c r="J239" s="4" t="s">
        <v>13</v>
      </c>
      <c r="K239" s="1" t="s">
        <v>15</v>
      </c>
      <c r="L239" s="4"/>
    </row>
    <row r="240" spans="1:12" x14ac:dyDescent="0.35">
      <c r="A240" s="1">
        <v>900242742</v>
      </c>
      <c r="B240" s="1" t="s">
        <v>14</v>
      </c>
      <c r="C240" s="1" t="s">
        <v>20</v>
      </c>
      <c r="D240" s="1">
        <v>341025</v>
      </c>
      <c r="E240" s="6">
        <v>45538</v>
      </c>
      <c r="F240" s="6">
        <v>45554</v>
      </c>
      <c r="G240" s="8">
        <v>31448420</v>
      </c>
      <c r="H240" s="8">
        <v>31448420</v>
      </c>
      <c r="I240" s="5" t="s">
        <v>12</v>
      </c>
      <c r="J240" s="4" t="s">
        <v>13</v>
      </c>
      <c r="K240" s="1" t="s">
        <v>15</v>
      </c>
      <c r="L240" s="4"/>
    </row>
    <row r="241" spans="1:12" x14ac:dyDescent="0.35">
      <c r="A241" s="1">
        <v>900242742</v>
      </c>
      <c r="B241" s="1" t="s">
        <v>14</v>
      </c>
      <c r="C241" s="1" t="s">
        <v>20</v>
      </c>
      <c r="D241" s="1">
        <v>341267</v>
      </c>
      <c r="E241" s="6">
        <v>45539</v>
      </c>
      <c r="F241" s="6">
        <v>45553</v>
      </c>
      <c r="G241" s="8">
        <v>6519383</v>
      </c>
      <c r="H241" s="8">
        <v>6519383</v>
      </c>
      <c r="I241" s="5" t="s">
        <v>12</v>
      </c>
      <c r="J241" s="4" t="s">
        <v>13</v>
      </c>
      <c r="K241" s="1" t="s">
        <v>15</v>
      </c>
      <c r="L241" s="4"/>
    </row>
    <row r="242" spans="1:12" x14ac:dyDescent="0.35">
      <c r="A242" s="1">
        <v>900242742</v>
      </c>
      <c r="B242" s="1" t="s">
        <v>14</v>
      </c>
      <c r="C242" s="1" t="s">
        <v>20</v>
      </c>
      <c r="D242" s="10">
        <v>341323</v>
      </c>
      <c r="E242" s="6">
        <v>45539</v>
      </c>
      <c r="F242" s="6">
        <v>45554</v>
      </c>
      <c r="G242" s="8">
        <v>13964267</v>
      </c>
      <c r="H242" s="8">
        <v>13964267</v>
      </c>
      <c r="I242" s="5" t="s">
        <v>12</v>
      </c>
      <c r="J242" s="4" t="s">
        <v>13</v>
      </c>
      <c r="K242" s="1" t="s">
        <v>15</v>
      </c>
      <c r="L242" s="4"/>
    </row>
    <row r="243" spans="1:12" x14ac:dyDescent="0.35">
      <c r="A243" s="1">
        <v>900242742</v>
      </c>
      <c r="B243" s="1" t="s">
        <v>14</v>
      </c>
      <c r="C243" s="1" t="s">
        <v>20</v>
      </c>
      <c r="D243" s="1">
        <v>341915</v>
      </c>
      <c r="E243" s="6">
        <v>45541</v>
      </c>
      <c r="F243" s="6">
        <v>45553</v>
      </c>
      <c r="G243" s="8">
        <v>3492120</v>
      </c>
      <c r="H243" s="8">
        <v>3492120</v>
      </c>
      <c r="I243" s="5" t="s">
        <v>12</v>
      </c>
      <c r="J243" s="4" t="s">
        <v>13</v>
      </c>
      <c r="K243" s="1" t="s">
        <v>15</v>
      </c>
      <c r="L243" s="4"/>
    </row>
    <row r="244" spans="1:12" x14ac:dyDescent="0.35">
      <c r="A244" s="1">
        <v>900242742</v>
      </c>
      <c r="B244" s="1" t="s">
        <v>14</v>
      </c>
      <c r="C244" s="1" t="s">
        <v>20</v>
      </c>
      <c r="D244" s="1">
        <v>342009</v>
      </c>
      <c r="E244" s="6">
        <v>45542</v>
      </c>
      <c r="F244" s="6">
        <v>45553</v>
      </c>
      <c r="G244" s="8">
        <v>32448168</v>
      </c>
      <c r="H244" s="8">
        <v>32448168</v>
      </c>
      <c r="I244" s="5" t="s">
        <v>12</v>
      </c>
      <c r="J244" s="4" t="s">
        <v>13</v>
      </c>
      <c r="K244" s="1" t="s">
        <v>15</v>
      </c>
      <c r="L244" s="4"/>
    </row>
    <row r="245" spans="1:12" x14ac:dyDescent="0.35">
      <c r="A245" s="1">
        <v>900242742</v>
      </c>
      <c r="B245" s="1" t="s">
        <v>14</v>
      </c>
      <c r="C245" s="1" t="s">
        <v>20</v>
      </c>
      <c r="D245" s="1">
        <v>34212</v>
      </c>
      <c r="E245" s="6">
        <v>44043</v>
      </c>
      <c r="F245" s="6">
        <v>44054</v>
      </c>
      <c r="G245" s="8">
        <v>29078483</v>
      </c>
      <c r="H245" s="8">
        <v>741525</v>
      </c>
      <c r="I245" s="5" t="s">
        <v>12</v>
      </c>
      <c r="J245" s="4" t="s">
        <v>13</v>
      </c>
      <c r="K245" s="1" t="s">
        <v>15</v>
      </c>
      <c r="L245" s="4"/>
    </row>
    <row r="246" spans="1:12" x14ac:dyDescent="0.35">
      <c r="A246" s="1">
        <v>900242742</v>
      </c>
      <c r="B246" s="1" t="s">
        <v>14</v>
      </c>
      <c r="C246" s="1" t="s">
        <v>20</v>
      </c>
      <c r="D246" s="1">
        <v>343006</v>
      </c>
      <c r="E246" s="6">
        <v>45548</v>
      </c>
      <c r="F246" s="6">
        <v>45554</v>
      </c>
      <c r="G246" s="8">
        <v>39918055</v>
      </c>
      <c r="H246" s="8">
        <v>39918055</v>
      </c>
      <c r="I246" s="5" t="s">
        <v>12</v>
      </c>
      <c r="J246" s="4" t="s">
        <v>13</v>
      </c>
      <c r="K246" s="1" t="s">
        <v>15</v>
      </c>
      <c r="L246" s="4"/>
    </row>
    <row r="247" spans="1:12" x14ac:dyDescent="0.35">
      <c r="A247" s="1">
        <v>900242742</v>
      </c>
      <c r="B247" s="1" t="s">
        <v>14</v>
      </c>
      <c r="C247" s="1" t="s">
        <v>20</v>
      </c>
      <c r="D247" s="1">
        <v>343341</v>
      </c>
      <c r="E247" s="6">
        <v>45550</v>
      </c>
      <c r="F247" s="6">
        <v>45554</v>
      </c>
      <c r="G247" s="8">
        <v>1041150</v>
      </c>
      <c r="H247" s="8">
        <v>1041150</v>
      </c>
      <c r="I247" s="5" t="s">
        <v>12</v>
      </c>
      <c r="J247" s="4" t="s">
        <v>13</v>
      </c>
      <c r="K247" s="1" t="s">
        <v>15</v>
      </c>
      <c r="L247" s="4"/>
    </row>
    <row r="248" spans="1:12" x14ac:dyDescent="0.35">
      <c r="A248" s="1">
        <v>900242742</v>
      </c>
      <c r="B248" s="1" t="s">
        <v>14</v>
      </c>
      <c r="C248" s="1" t="s">
        <v>20</v>
      </c>
      <c r="D248" s="1">
        <v>343364</v>
      </c>
      <c r="E248" s="6">
        <v>45550</v>
      </c>
      <c r="F248" s="6">
        <v>45611</v>
      </c>
      <c r="G248" s="8">
        <v>81400</v>
      </c>
      <c r="H248" s="8">
        <v>81400</v>
      </c>
      <c r="I248" s="5" t="s">
        <v>12</v>
      </c>
      <c r="J248" s="4" t="s">
        <v>13</v>
      </c>
      <c r="K248" s="1" t="s">
        <v>15</v>
      </c>
      <c r="L248" s="4"/>
    </row>
    <row r="249" spans="1:12" x14ac:dyDescent="0.35">
      <c r="A249" s="1">
        <v>900242742</v>
      </c>
      <c r="B249" s="1" t="s">
        <v>14</v>
      </c>
      <c r="C249" s="1" t="s">
        <v>20</v>
      </c>
      <c r="D249" s="1">
        <v>344273</v>
      </c>
      <c r="E249" s="6">
        <v>45553</v>
      </c>
      <c r="F249" s="6">
        <v>45554</v>
      </c>
      <c r="G249" s="8">
        <v>34519852</v>
      </c>
      <c r="H249" s="8">
        <v>34519852</v>
      </c>
      <c r="I249" s="5" t="s">
        <v>12</v>
      </c>
      <c r="J249" s="4" t="s">
        <v>13</v>
      </c>
      <c r="K249" s="1" t="s">
        <v>15</v>
      </c>
      <c r="L249" s="4"/>
    </row>
    <row r="250" spans="1:12" x14ac:dyDescent="0.35">
      <c r="A250" s="1">
        <v>900242742</v>
      </c>
      <c r="B250" s="1" t="s">
        <v>14</v>
      </c>
      <c r="C250" s="1" t="s">
        <v>20</v>
      </c>
      <c r="D250" s="1">
        <v>346087</v>
      </c>
      <c r="E250" s="6">
        <v>45561</v>
      </c>
      <c r="F250" s="6">
        <v>45597</v>
      </c>
      <c r="G250" s="8">
        <v>183500</v>
      </c>
      <c r="H250" s="8">
        <v>183500</v>
      </c>
      <c r="I250" s="5" t="s">
        <v>12</v>
      </c>
      <c r="J250" s="4" t="s">
        <v>13</v>
      </c>
      <c r="K250" s="1" t="s">
        <v>15</v>
      </c>
      <c r="L250" s="4"/>
    </row>
    <row r="251" spans="1:12" x14ac:dyDescent="0.35">
      <c r="A251" s="1">
        <v>900242742</v>
      </c>
      <c r="B251" s="1" t="s">
        <v>14</v>
      </c>
      <c r="C251" s="1" t="s">
        <v>20</v>
      </c>
      <c r="D251" s="1">
        <v>346252</v>
      </c>
      <c r="E251" s="6">
        <v>45562</v>
      </c>
      <c r="F251" s="6">
        <v>45597</v>
      </c>
      <c r="G251" s="8">
        <v>63600</v>
      </c>
      <c r="H251" s="8">
        <v>63600</v>
      </c>
      <c r="I251" s="5" t="s">
        <v>12</v>
      </c>
      <c r="J251" s="4" t="s">
        <v>13</v>
      </c>
      <c r="K251" s="1" t="s">
        <v>15</v>
      </c>
      <c r="L251" s="4"/>
    </row>
    <row r="252" spans="1:12" x14ac:dyDescent="0.35">
      <c r="A252" s="1">
        <v>900242742</v>
      </c>
      <c r="B252" s="1" t="s">
        <v>14</v>
      </c>
      <c r="C252" s="1" t="s">
        <v>20</v>
      </c>
      <c r="D252" s="1">
        <v>347156</v>
      </c>
      <c r="E252" s="6">
        <v>45567</v>
      </c>
      <c r="F252" s="6">
        <v>45597</v>
      </c>
      <c r="G252" s="8">
        <v>2727590</v>
      </c>
      <c r="H252" s="8">
        <v>2727590</v>
      </c>
      <c r="I252" s="5" t="s">
        <v>12</v>
      </c>
      <c r="J252" s="4" t="s">
        <v>13</v>
      </c>
      <c r="K252" s="1" t="s">
        <v>15</v>
      </c>
      <c r="L252" s="4"/>
    </row>
    <row r="253" spans="1:12" x14ac:dyDescent="0.35">
      <c r="A253" s="1">
        <v>900242742</v>
      </c>
      <c r="B253" s="1" t="s">
        <v>14</v>
      </c>
      <c r="C253" s="1" t="s">
        <v>20</v>
      </c>
      <c r="D253" s="1">
        <v>347415</v>
      </c>
      <c r="E253" s="6">
        <v>45568</v>
      </c>
      <c r="F253" s="6">
        <v>45597</v>
      </c>
      <c r="G253" s="8">
        <v>1433381</v>
      </c>
      <c r="H253" s="8">
        <v>1433381</v>
      </c>
      <c r="I253" s="5" t="s">
        <v>12</v>
      </c>
      <c r="J253" s="4" t="s">
        <v>13</v>
      </c>
      <c r="K253" s="1" t="s">
        <v>15</v>
      </c>
      <c r="L253" s="4"/>
    </row>
    <row r="254" spans="1:12" x14ac:dyDescent="0.35">
      <c r="A254" s="1">
        <v>900242742</v>
      </c>
      <c r="B254" s="1" t="s">
        <v>14</v>
      </c>
      <c r="C254" s="1" t="s">
        <v>20</v>
      </c>
      <c r="D254" s="1">
        <v>347645</v>
      </c>
      <c r="E254" s="6">
        <v>45569</v>
      </c>
      <c r="F254" s="6">
        <v>45597</v>
      </c>
      <c r="G254" s="8">
        <v>953567</v>
      </c>
      <c r="H254" s="8">
        <v>953567</v>
      </c>
      <c r="I254" s="5" t="s">
        <v>12</v>
      </c>
      <c r="J254" s="4" t="s">
        <v>13</v>
      </c>
      <c r="K254" s="1" t="s">
        <v>15</v>
      </c>
      <c r="L254" s="4"/>
    </row>
    <row r="255" spans="1:12" x14ac:dyDescent="0.35">
      <c r="A255" s="1">
        <v>900242742</v>
      </c>
      <c r="B255" s="1" t="s">
        <v>14</v>
      </c>
      <c r="C255" s="1" t="s">
        <v>20</v>
      </c>
      <c r="D255" s="1">
        <v>348094</v>
      </c>
      <c r="E255" s="6">
        <v>45573</v>
      </c>
      <c r="F255" s="6">
        <v>45580</v>
      </c>
      <c r="G255" s="8">
        <v>146829113</v>
      </c>
      <c r="H255" s="8">
        <v>146829113</v>
      </c>
      <c r="I255" s="5" t="s">
        <v>12</v>
      </c>
      <c r="J255" s="4" t="s">
        <v>13</v>
      </c>
      <c r="K255" s="1" t="s">
        <v>15</v>
      </c>
      <c r="L255" s="4"/>
    </row>
    <row r="256" spans="1:12" x14ac:dyDescent="0.35">
      <c r="A256" s="1">
        <v>900242742</v>
      </c>
      <c r="B256" s="1" t="s">
        <v>14</v>
      </c>
      <c r="C256" s="1" t="s">
        <v>20</v>
      </c>
      <c r="D256" s="1">
        <v>349737</v>
      </c>
      <c r="E256" s="6">
        <v>45582</v>
      </c>
      <c r="F256" s="6">
        <v>45597</v>
      </c>
      <c r="G256" s="8">
        <v>21924191</v>
      </c>
      <c r="H256" s="8">
        <v>21924191</v>
      </c>
      <c r="I256" s="5" t="s">
        <v>12</v>
      </c>
      <c r="J256" s="4" t="s">
        <v>13</v>
      </c>
      <c r="K256" s="1" t="s">
        <v>15</v>
      </c>
      <c r="L256" s="4"/>
    </row>
    <row r="257" spans="1:12" x14ac:dyDescent="0.35">
      <c r="A257" s="1">
        <v>900242742</v>
      </c>
      <c r="B257" s="1" t="s">
        <v>14</v>
      </c>
      <c r="C257" s="1" t="s">
        <v>20</v>
      </c>
      <c r="D257" s="1">
        <v>349744</v>
      </c>
      <c r="E257" s="6">
        <v>45582</v>
      </c>
      <c r="F257" s="6">
        <v>45597</v>
      </c>
      <c r="G257" s="8">
        <v>50174966</v>
      </c>
      <c r="H257" s="8">
        <v>50174966</v>
      </c>
      <c r="I257" s="5" t="s">
        <v>12</v>
      </c>
      <c r="J257" s="4" t="s">
        <v>13</v>
      </c>
      <c r="K257" s="1" t="s">
        <v>15</v>
      </c>
      <c r="L257" s="4"/>
    </row>
    <row r="258" spans="1:12" x14ac:dyDescent="0.35">
      <c r="A258" s="1">
        <v>900242742</v>
      </c>
      <c r="B258" s="1" t="s">
        <v>14</v>
      </c>
      <c r="C258" s="1" t="s">
        <v>20</v>
      </c>
      <c r="D258" s="1">
        <v>350829</v>
      </c>
      <c r="E258" s="6">
        <v>45587</v>
      </c>
      <c r="F258" s="6">
        <v>45597</v>
      </c>
      <c r="G258" s="8">
        <v>513889</v>
      </c>
      <c r="H258" s="8">
        <v>513889</v>
      </c>
      <c r="I258" s="5" t="s">
        <v>12</v>
      </c>
      <c r="J258" s="4" t="s">
        <v>13</v>
      </c>
      <c r="K258" s="1" t="s">
        <v>15</v>
      </c>
      <c r="L258" s="4"/>
    </row>
    <row r="259" spans="1:12" x14ac:dyDescent="0.35">
      <c r="A259" s="1">
        <v>900242742</v>
      </c>
      <c r="B259" s="1" t="s">
        <v>14</v>
      </c>
      <c r="C259" s="1" t="s">
        <v>20</v>
      </c>
      <c r="D259" s="1">
        <v>350949</v>
      </c>
      <c r="E259" s="6">
        <v>45588</v>
      </c>
      <c r="F259" s="6">
        <v>45597</v>
      </c>
      <c r="G259" s="8">
        <v>12063167</v>
      </c>
      <c r="H259" s="8">
        <v>12063167</v>
      </c>
      <c r="I259" s="5" t="s">
        <v>12</v>
      </c>
      <c r="J259" s="4" t="s">
        <v>13</v>
      </c>
      <c r="K259" s="1" t="s">
        <v>15</v>
      </c>
      <c r="L259" s="4"/>
    </row>
    <row r="260" spans="1:12" x14ac:dyDescent="0.35">
      <c r="A260" s="1">
        <v>900242742</v>
      </c>
      <c r="B260" s="1" t="s">
        <v>14</v>
      </c>
      <c r="C260" s="1" t="s">
        <v>20</v>
      </c>
      <c r="D260" s="1">
        <v>351865</v>
      </c>
      <c r="E260" s="6">
        <v>45593</v>
      </c>
      <c r="F260" s="6">
        <v>45597</v>
      </c>
      <c r="G260" s="8">
        <v>76685221</v>
      </c>
      <c r="H260" s="8">
        <v>76685221</v>
      </c>
      <c r="I260" s="5" t="s">
        <v>12</v>
      </c>
      <c r="J260" s="4" t="s">
        <v>13</v>
      </c>
      <c r="K260" s="1" t="s">
        <v>15</v>
      </c>
      <c r="L260" s="4"/>
    </row>
    <row r="261" spans="1:12" x14ac:dyDescent="0.35">
      <c r="A261" s="1">
        <v>900242742</v>
      </c>
      <c r="B261" s="1" t="s">
        <v>14</v>
      </c>
      <c r="C261" s="1" t="s">
        <v>20</v>
      </c>
      <c r="D261" s="1">
        <v>351912</v>
      </c>
      <c r="E261" s="6">
        <v>45593</v>
      </c>
      <c r="F261" s="6">
        <v>45597</v>
      </c>
      <c r="G261" s="8">
        <v>1056262</v>
      </c>
      <c r="H261" s="8">
        <v>1056262</v>
      </c>
      <c r="I261" s="5" t="s">
        <v>12</v>
      </c>
      <c r="J261" s="4" t="s">
        <v>13</v>
      </c>
      <c r="K261" s="1" t="s">
        <v>15</v>
      </c>
      <c r="L261" s="4"/>
    </row>
    <row r="262" spans="1:12" x14ac:dyDescent="0.35">
      <c r="A262" s="1">
        <v>900242742</v>
      </c>
      <c r="B262" s="1" t="s">
        <v>14</v>
      </c>
      <c r="C262" s="1" t="s">
        <v>20</v>
      </c>
      <c r="D262" s="1">
        <v>352320</v>
      </c>
      <c r="E262" s="6">
        <v>45595</v>
      </c>
      <c r="F262" s="6">
        <v>45639</v>
      </c>
      <c r="G262" s="8">
        <v>201409</v>
      </c>
      <c r="H262" s="8">
        <v>201409</v>
      </c>
      <c r="I262" s="5" t="s">
        <v>12</v>
      </c>
      <c r="J262" s="4" t="s">
        <v>13</v>
      </c>
      <c r="K262" s="1" t="s">
        <v>15</v>
      </c>
      <c r="L262" s="4"/>
    </row>
    <row r="263" spans="1:12" x14ac:dyDescent="0.35">
      <c r="A263" s="1">
        <v>900242742</v>
      </c>
      <c r="B263" s="1" t="s">
        <v>14</v>
      </c>
      <c r="C263" s="1" t="s">
        <v>20</v>
      </c>
      <c r="D263" s="10">
        <v>352401</v>
      </c>
      <c r="E263" s="6">
        <v>45595</v>
      </c>
      <c r="F263" s="6">
        <v>45597</v>
      </c>
      <c r="G263" s="8">
        <v>6991941</v>
      </c>
      <c r="H263" s="8">
        <v>6991941</v>
      </c>
      <c r="I263" s="5" t="s">
        <v>12</v>
      </c>
      <c r="J263" s="4" t="s">
        <v>13</v>
      </c>
      <c r="K263" s="1" t="s">
        <v>15</v>
      </c>
      <c r="L263" s="4"/>
    </row>
    <row r="264" spans="1:12" x14ac:dyDescent="0.35">
      <c r="A264" s="1">
        <v>900242742</v>
      </c>
      <c r="B264" s="1" t="s">
        <v>14</v>
      </c>
      <c r="C264" s="1" t="s">
        <v>20</v>
      </c>
      <c r="D264" s="1">
        <v>354321</v>
      </c>
      <c r="E264" s="6">
        <v>45604</v>
      </c>
      <c r="F264" s="6">
        <v>45611</v>
      </c>
      <c r="G264" s="8">
        <v>13591288</v>
      </c>
      <c r="H264" s="8">
        <v>13591288</v>
      </c>
      <c r="I264" s="5" t="s">
        <v>12</v>
      </c>
      <c r="J264" s="4" t="s">
        <v>13</v>
      </c>
      <c r="K264" s="1" t="s">
        <v>15</v>
      </c>
      <c r="L264" s="4"/>
    </row>
    <row r="265" spans="1:12" x14ac:dyDescent="0.35">
      <c r="A265" s="1">
        <v>900242742</v>
      </c>
      <c r="B265" s="1" t="s">
        <v>14</v>
      </c>
      <c r="C265" s="1" t="s">
        <v>20</v>
      </c>
      <c r="D265" s="1">
        <v>355598</v>
      </c>
      <c r="E265" s="6">
        <v>45610</v>
      </c>
      <c r="F265" s="6">
        <v>45637</v>
      </c>
      <c r="G265" s="8">
        <v>39885147</v>
      </c>
      <c r="H265" s="8">
        <v>39885147</v>
      </c>
      <c r="I265" s="5" t="s">
        <v>12</v>
      </c>
      <c r="J265" s="4" t="s">
        <v>13</v>
      </c>
      <c r="K265" s="1" t="s">
        <v>15</v>
      </c>
      <c r="L265" s="4"/>
    </row>
    <row r="266" spans="1:12" x14ac:dyDescent="0.35">
      <c r="A266" s="1">
        <v>900242742</v>
      </c>
      <c r="B266" s="1" t="s">
        <v>14</v>
      </c>
      <c r="C266" s="1" t="s">
        <v>20</v>
      </c>
      <c r="D266" s="1">
        <v>356589</v>
      </c>
      <c r="E266" s="6">
        <v>45614</v>
      </c>
      <c r="F266" s="6">
        <v>45637</v>
      </c>
      <c r="G266" s="8">
        <v>27146423</v>
      </c>
      <c r="H266" s="8">
        <v>27146423</v>
      </c>
      <c r="I266" s="5" t="s">
        <v>12</v>
      </c>
      <c r="J266" s="4" t="s">
        <v>13</v>
      </c>
      <c r="K266" s="1" t="s">
        <v>15</v>
      </c>
      <c r="L266" s="4"/>
    </row>
    <row r="267" spans="1:12" x14ac:dyDescent="0.35">
      <c r="A267" s="1">
        <v>900242742</v>
      </c>
      <c r="B267" s="1" t="s">
        <v>14</v>
      </c>
      <c r="C267" s="1" t="s">
        <v>20</v>
      </c>
      <c r="D267" s="1">
        <v>356817</v>
      </c>
      <c r="E267" s="6">
        <v>45615</v>
      </c>
      <c r="F267" s="6">
        <v>45637</v>
      </c>
      <c r="G267" s="8">
        <v>27369128</v>
      </c>
      <c r="H267" s="8">
        <v>27369128</v>
      </c>
      <c r="I267" s="5" t="s">
        <v>12</v>
      </c>
      <c r="J267" s="4" t="s">
        <v>13</v>
      </c>
      <c r="K267" s="1" t="s">
        <v>15</v>
      </c>
      <c r="L267" s="4"/>
    </row>
    <row r="268" spans="1:12" x14ac:dyDescent="0.35">
      <c r="A268" s="1">
        <v>900242742</v>
      </c>
      <c r="B268" s="1" t="s">
        <v>14</v>
      </c>
      <c r="C268" s="1" t="s">
        <v>20</v>
      </c>
      <c r="D268" s="1">
        <v>357464</v>
      </c>
      <c r="E268" s="6">
        <v>45626</v>
      </c>
      <c r="F268" s="6">
        <v>45637</v>
      </c>
      <c r="G268" s="8">
        <v>2506550</v>
      </c>
      <c r="H268" s="8">
        <v>2506550</v>
      </c>
      <c r="I268" s="5" t="s">
        <v>12</v>
      </c>
      <c r="J268" s="4" t="s">
        <v>13</v>
      </c>
      <c r="K268" s="1" t="s">
        <v>15</v>
      </c>
      <c r="L268" s="4"/>
    </row>
    <row r="269" spans="1:12" x14ac:dyDescent="0.35">
      <c r="A269" s="1">
        <v>900242742</v>
      </c>
      <c r="B269" s="1" t="s">
        <v>14</v>
      </c>
      <c r="C269" s="1" t="s">
        <v>20</v>
      </c>
      <c r="D269" s="1">
        <v>357874</v>
      </c>
      <c r="E269" s="6">
        <v>45619</v>
      </c>
      <c r="F269" s="6">
        <v>45637</v>
      </c>
      <c r="G269" s="8">
        <v>95400</v>
      </c>
      <c r="H269" s="8">
        <v>95400</v>
      </c>
      <c r="I269" s="5" t="s">
        <v>12</v>
      </c>
      <c r="J269" s="4" t="s">
        <v>13</v>
      </c>
      <c r="K269" s="1" t="s">
        <v>15</v>
      </c>
      <c r="L269" s="4"/>
    </row>
    <row r="270" spans="1:12" x14ac:dyDescent="0.35">
      <c r="A270" s="1">
        <v>900242742</v>
      </c>
      <c r="B270" s="1" t="s">
        <v>14</v>
      </c>
      <c r="C270" s="1" t="s">
        <v>20</v>
      </c>
      <c r="D270" s="1">
        <v>362002</v>
      </c>
      <c r="E270" s="6">
        <v>45635</v>
      </c>
      <c r="F270" s="6">
        <v>45637</v>
      </c>
      <c r="G270" s="8">
        <v>201599</v>
      </c>
      <c r="H270" s="8">
        <v>201599</v>
      </c>
      <c r="I270" s="5" t="s">
        <v>12</v>
      </c>
      <c r="J270" s="4" t="s">
        <v>13</v>
      </c>
      <c r="K270" s="1" t="s">
        <v>15</v>
      </c>
      <c r="L270" s="4"/>
    </row>
    <row r="271" spans="1:12" x14ac:dyDescent="0.35">
      <c r="A271" s="1">
        <v>900242742</v>
      </c>
      <c r="B271" s="1" t="s">
        <v>14</v>
      </c>
      <c r="C271" s="1" t="s">
        <v>20</v>
      </c>
      <c r="D271" s="1">
        <v>362266</v>
      </c>
      <c r="E271" s="6">
        <v>45636</v>
      </c>
      <c r="F271" s="6">
        <v>45639</v>
      </c>
      <c r="G271" s="8">
        <v>37785952</v>
      </c>
      <c r="H271" s="8">
        <v>37785952</v>
      </c>
      <c r="I271" s="5" t="s">
        <v>12</v>
      </c>
      <c r="J271" s="4" t="s">
        <v>13</v>
      </c>
      <c r="K271" s="1" t="s">
        <v>15</v>
      </c>
      <c r="L271" s="4"/>
    </row>
    <row r="272" spans="1:12" x14ac:dyDescent="0.35">
      <c r="A272" s="1">
        <v>900242742</v>
      </c>
      <c r="B272" s="1" t="s">
        <v>14</v>
      </c>
      <c r="C272" s="1" t="s">
        <v>20</v>
      </c>
      <c r="D272" s="1">
        <v>362322</v>
      </c>
      <c r="E272" s="6">
        <v>45636</v>
      </c>
      <c r="F272" s="6">
        <v>45639</v>
      </c>
      <c r="G272" s="8">
        <v>85694</v>
      </c>
      <c r="H272" s="8">
        <v>85694</v>
      </c>
      <c r="I272" s="5" t="s">
        <v>12</v>
      </c>
      <c r="J272" s="4" t="s">
        <v>13</v>
      </c>
      <c r="K272" s="1" t="s">
        <v>15</v>
      </c>
      <c r="L272" s="4"/>
    </row>
    <row r="273" spans="1:12" x14ac:dyDescent="0.35">
      <c r="A273" s="1">
        <v>900242742</v>
      </c>
      <c r="B273" s="1" t="s">
        <v>14</v>
      </c>
      <c r="C273" s="1" t="s">
        <v>20</v>
      </c>
      <c r="D273" s="1">
        <v>362803</v>
      </c>
      <c r="E273" s="6">
        <v>45638</v>
      </c>
      <c r="F273" s="6">
        <v>45639</v>
      </c>
      <c r="G273" s="8">
        <v>1533069</v>
      </c>
      <c r="H273" s="8">
        <v>1533069</v>
      </c>
      <c r="I273" s="5" t="s">
        <v>12</v>
      </c>
      <c r="J273" s="4" t="s">
        <v>13</v>
      </c>
      <c r="K273" s="1" t="s">
        <v>15</v>
      </c>
      <c r="L273" s="4"/>
    </row>
    <row r="274" spans="1:12" x14ac:dyDescent="0.35">
      <c r="A274" s="1">
        <v>900242742</v>
      </c>
      <c r="B274" s="1" t="s">
        <v>14</v>
      </c>
      <c r="C274" s="1" t="s">
        <v>20</v>
      </c>
      <c r="D274" s="1">
        <v>364746</v>
      </c>
      <c r="E274" s="6">
        <v>45659</v>
      </c>
      <c r="F274" s="6">
        <v>45672</v>
      </c>
      <c r="G274" s="8">
        <v>75068982</v>
      </c>
      <c r="H274" s="8">
        <v>75068982</v>
      </c>
      <c r="I274" s="5" t="s">
        <v>12</v>
      </c>
      <c r="J274" s="4" t="s">
        <v>13</v>
      </c>
      <c r="K274" s="1" t="s">
        <v>15</v>
      </c>
      <c r="L274" s="4"/>
    </row>
    <row r="275" spans="1:12" x14ac:dyDescent="0.35">
      <c r="A275" s="1">
        <v>900242742</v>
      </c>
      <c r="B275" s="1" t="s">
        <v>14</v>
      </c>
      <c r="C275" s="1" t="s">
        <v>20</v>
      </c>
      <c r="D275" s="10">
        <v>365982</v>
      </c>
      <c r="E275" s="6">
        <v>45661</v>
      </c>
      <c r="F275" s="6">
        <v>45672</v>
      </c>
      <c r="G275" s="8">
        <v>1645802</v>
      </c>
      <c r="H275" s="8">
        <v>1645802</v>
      </c>
      <c r="I275" s="5" t="s">
        <v>12</v>
      </c>
      <c r="J275" s="4" t="s">
        <v>13</v>
      </c>
      <c r="K275" s="1" t="s">
        <v>15</v>
      </c>
      <c r="L275" s="4"/>
    </row>
    <row r="276" spans="1:12" x14ac:dyDescent="0.35">
      <c r="A276" s="1">
        <v>900242742</v>
      </c>
      <c r="B276" s="1" t="s">
        <v>14</v>
      </c>
      <c r="C276" s="1" t="s">
        <v>20</v>
      </c>
      <c r="D276" s="1">
        <v>367196</v>
      </c>
      <c r="E276" s="6">
        <v>45672</v>
      </c>
      <c r="F276" s="6">
        <v>45701</v>
      </c>
      <c r="G276" s="8">
        <v>15092520</v>
      </c>
      <c r="H276" s="8">
        <v>15092520</v>
      </c>
      <c r="I276" s="5" t="s">
        <v>12</v>
      </c>
      <c r="J276" s="4" t="s">
        <v>13</v>
      </c>
      <c r="K276" s="1" t="s">
        <v>15</v>
      </c>
      <c r="L276" s="4"/>
    </row>
    <row r="277" spans="1:12" x14ac:dyDescent="0.35">
      <c r="A277" s="1">
        <v>900242742</v>
      </c>
      <c r="B277" s="1" t="s">
        <v>14</v>
      </c>
      <c r="C277" s="1" t="s">
        <v>20</v>
      </c>
      <c r="D277" s="10">
        <v>367385</v>
      </c>
      <c r="E277" s="6">
        <v>45673</v>
      </c>
      <c r="F277" s="6">
        <v>45702</v>
      </c>
      <c r="G277" s="8">
        <v>2945508</v>
      </c>
      <c r="H277" s="8">
        <v>2945508</v>
      </c>
      <c r="I277" s="5" t="s">
        <v>12</v>
      </c>
      <c r="J277" s="4" t="s">
        <v>13</v>
      </c>
      <c r="K277" s="1" t="s">
        <v>15</v>
      </c>
      <c r="L277" s="4"/>
    </row>
    <row r="278" spans="1:12" x14ac:dyDescent="0.35">
      <c r="A278" s="1">
        <v>900242742</v>
      </c>
      <c r="B278" s="1" t="s">
        <v>14</v>
      </c>
      <c r="C278" s="1" t="s">
        <v>20</v>
      </c>
      <c r="D278" s="1">
        <v>368455</v>
      </c>
      <c r="E278" s="6">
        <v>45679</v>
      </c>
      <c r="F278" s="6">
        <v>45701</v>
      </c>
      <c r="G278" s="8">
        <v>79100</v>
      </c>
      <c r="H278" s="8">
        <v>79100</v>
      </c>
      <c r="I278" s="5" t="s">
        <v>12</v>
      </c>
      <c r="J278" s="4" t="s">
        <v>13</v>
      </c>
      <c r="K278" s="1" t="s">
        <v>15</v>
      </c>
      <c r="L278" s="4"/>
    </row>
    <row r="279" spans="1:12" x14ac:dyDescent="0.35">
      <c r="A279" s="1">
        <v>900242742</v>
      </c>
      <c r="B279" s="1" t="s">
        <v>14</v>
      </c>
      <c r="C279" s="1" t="s">
        <v>20</v>
      </c>
      <c r="D279" s="1">
        <v>368955</v>
      </c>
      <c r="E279" s="6">
        <v>45681</v>
      </c>
      <c r="F279" s="6">
        <v>45701</v>
      </c>
      <c r="G279" s="8">
        <v>31017920</v>
      </c>
      <c r="H279" s="8">
        <v>31017920</v>
      </c>
      <c r="I279" s="5" t="s">
        <v>12</v>
      </c>
      <c r="J279" s="4" t="s">
        <v>13</v>
      </c>
      <c r="K279" s="1" t="s">
        <v>15</v>
      </c>
      <c r="L279" s="4"/>
    </row>
    <row r="280" spans="1:12" x14ac:dyDescent="0.35">
      <c r="A280" s="1">
        <v>900242742</v>
      </c>
      <c r="B280" s="1" t="s">
        <v>14</v>
      </c>
      <c r="C280" s="1" t="s">
        <v>20</v>
      </c>
      <c r="D280" s="10">
        <v>370643</v>
      </c>
      <c r="E280" s="6">
        <v>45687</v>
      </c>
      <c r="F280" s="6">
        <v>45701</v>
      </c>
      <c r="G280" s="8">
        <v>3063180</v>
      </c>
      <c r="H280" s="8">
        <v>3063180</v>
      </c>
      <c r="I280" s="5" t="s">
        <v>12</v>
      </c>
      <c r="J280" s="4" t="s">
        <v>13</v>
      </c>
      <c r="K280" s="1" t="s">
        <v>15</v>
      </c>
      <c r="L280" s="4"/>
    </row>
    <row r="281" spans="1:12" x14ac:dyDescent="0.35">
      <c r="A281" s="1">
        <v>900242742</v>
      </c>
      <c r="B281" s="1" t="s">
        <v>14</v>
      </c>
      <c r="C281" s="1" t="s">
        <v>20</v>
      </c>
      <c r="D281" s="1">
        <v>371587</v>
      </c>
      <c r="E281" s="6">
        <v>45691</v>
      </c>
      <c r="F281" s="6">
        <v>45701</v>
      </c>
      <c r="G281" s="8">
        <v>11069511</v>
      </c>
      <c r="H281" s="8">
        <v>11069511</v>
      </c>
      <c r="I281" s="5" t="s">
        <v>12</v>
      </c>
      <c r="J281" s="4" t="s">
        <v>13</v>
      </c>
      <c r="K281" s="1" t="s">
        <v>15</v>
      </c>
      <c r="L281" s="4"/>
    </row>
    <row r="282" spans="1:12" x14ac:dyDescent="0.35">
      <c r="A282" s="1">
        <v>900242742</v>
      </c>
      <c r="B282" s="1" t="s">
        <v>14</v>
      </c>
      <c r="C282" s="1" t="s">
        <v>20</v>
      </c>
      <c r="D282" s="1">
        <v>371985</v>
      </c>
      <c r="E282" s="6">
        <v>45693</v>
      </c>
      <c r="F282" s="6">
        <v>45702</v>
      </c>
      <c r="G282" s="8">
        <v>96400344</v>
      </c>
      <c r="H282" s="8">
        <v>96400344</v>
      </c>
      <c r="I282" s="5" t="s">
        <v>12</v>
      </c>
      <c r="J282" s="4" t="s">
        <v>13</v>
      </c>
      <c r="K282" s="1" t="s">
        <v>15</v>
      </c>
      <c r="L282" s="4"/>
    </row>
    <row r="283" spans="1:12" x14ac:dyDescent="0.35">
      <c r="A283" s="1">
        <v>900242742</v>
      </c>
      <c r="B283" s="1" t="s">
        <v>14</v>
      </c>
      <c r="C283" s="1" t="s">
        <v>20</v>
      </c>
      <c r="D283" s="1">
        <v>372287</v>
      </c>
      <c r="E283" s="6">
        <v>45694</v>
      </c>
      <c r="F283" s="6">
        <v>45701</v>
      </c>
      <c r="G283" s="8">
        <v>765800</v>
      </c>
      <c r="H283" s="8">
        <v>765800</v>
      </c>
      <c r="I283" s="5" t="s">
        <v>12</v>
      </c>
      <c r="J283" s="4" t="s">
        <v>13</v>
      </c>
      <c r="K283" s="1" t="s">
        <v>15</v>
      </c>
      <c r="L283" s="4"/>
    </row>
    <row r="284" spans="1:12" x14ac:dyDescent="0.35">
      <c r="A284" s="1">
        <v>900242742</v>
      </c>
      <c r="B284" s="1" t="s">
        <v>14</v>
      </c>
      <c r="C284" s="1" t="s">
        <v>20</v>
      </c>
      <c r="D284" s="1">
        <v>372289</v>
      </c>
      <c r="E284" s="6">
        <v>45694</v>
      </c>
      <c r="F284" s="6">
        <v>45701</v>
      </c>
      <c r="G284" s="8">
        <v>57328150</v>
      </c>
      <c r="H284" s="8">
        <v>57328150</v>
      </c>
      <c r="I284" s="5" t="s">
        <v>12</v>
      </c>
      <c r="J284" s="4" t="s">
        <v>13</v>
      </c>
      <c r="K284" s="1" t="s">
        <v>15</v>
      </c>
      <c r="L284" s="4"/>
    </row>
    <row r="285" spans="1:12" x14ac:dyDescent="0.35">
      <c r="A285" s="1">
        <v>900242742</v>
      </c>
      <c r="B285" s="1" t="s">
        <v>14</v>
      </c>
      <c r="C285" s="1" t="s">
        <v>20</v>
      </c>
      <c r="D285" s="1">
        <v>372331</v>
      </c>
      <c r="E285" s="6">
        <v>45694</v>
      </c>
      <c r="F285" s="6">
        <v>45701</v>
      </c>
      <c r="G285" s="8">
        <v>32764976</v>
      </c>
      <c r="H285" s="8">
        <v>32764976</v>
      </c>
      <c r="I285" s="5" t="s">
        <v>12</v>
      </c>
      <c r="J285" s="4" t="s">
        <v>13</v>
      </c>
      <c r="K285" s="1" t="s">
        <v>15</v>
      </c>
      <c r="L285" s="4"/>
    </row>
    <row r="286" spans="1:12" x14ac:dyDescent="0.35">
      <c r="A286" s="1">
        <v>900242742</v>
      </c>
      <c r="B286" s="1" t="s">
        <v>14</v>
      </c>
      <c r="C286" s="1" t="s">
        <v>20</v>
      </c>
      <c r="D286" s="1">
        <v>373818</v>
      </c>
      <c r="E286" s="6">
        <v>45701</v>
      </c>
      <c r="F286" s="6">
        <v>45748</v>
      </c>
      <c r="G286" s="8">
        <v>100635226</v>
      </c>
      <c r="H286" s="8">
        <v>100635226</v>
      </c>
      <c r="I286" s="5" t="s">
        <v>12</v>
      </c>
      <c r="J286" s="4" t="s">
        <v>13</v>
      </c>
      <c r="K286" s="1" t="s">
        <v>15</v>
      </c>
      <c r="L286" s="4"/>
    </row>
    <row r="287" spans="1:12" x14ac:dyDescent="0.35">
      <c r="A287" s="1">
        <v>900242742</v>
      </c>
      <c r="B287" s="1" t="s">
        <v>14</v>
      </c>
      <c r="C287" s="1" t="s">
        <v>20</v>
      </c>
      <c r="D287" s="1">
        <v>376690</v>
      </c>
      <c r="E287" s="6">
        <v>45712</v>
      </c>
      <c r="F287" s="6">
        <v>45748</v>
      </c>
      <c r="G287" s="8">
        <v>23756734</v>
      </c>
      <c r="H287" s="8">
        <v>23756734</v>
      </c>
      <c r="I287" s="5" t="s">
        <v>12</v>
      </c>
      <c r="J287" s="4" t="s">
        <v>13</v>
      </c>
      <c r="K287" s="1" t="s">
        <v>15</v>
      </c>
      <c r="L287" s="4"/>
    </row>
    <row r="288" spans="1:12" x14ac:dyDescent="0.35">
      <c r="A288" s="1">
        <v>900242742</v>
      </c>
      <c r="B288" s="1" t="s">
        <v>14</v>
      </c>
      <c r="C288" s="1" t="s">
        <v>20</v>
      </c>
      <c r="D288" s="1">
        <v>376823</v>
      </c>
      <c r="E288" s="6">
        <v>45712</v>
      </c>
      <c r="F288" s="6">
        <v>45748</v>
      </c>
      <c r="G288" s="8">
        <v>9544945</v>
      </c>
      <c r="H288" s="8">
        <v>9544945</v>
      </c>
      <c r="I288" s="5" t="s">
        <v>12</v>
      </c>
      <c r="J288" s="4" t="s">
        <v>13</v>
      </c>
      <c r="K288" s="1" t="s">
        <v>15</v>
      </c>
      <c r="L288" s="4"/>
    </row>
    <row r="289" spans="1:12" x14ac:dyDescent="0.35">
      <c r="A289" s="1">
        <v>900242742</v>
      </c>
      <c r="B289" s="1" t="s">
        <v>14</v>
      </c>
      <c r="C289" s="1" t="s">
        <v>20</v>
      </c>
      <c r="D289" s="1">
        <v>377339</v>
      </c>
      <c r="E289" s="6">
        <v>45713</v>
      </c>
      <c r="F289" s="6">
        <v>45748</v>
      </c>
      <c r="G289" s="8">
        <v>53994360</v>
      </c>
      <c r="H289" s="8">
        <v>53994360</v>
      </c>
      <c r="I289" s="5" t="s">
        <v>12</v>
      </c>
      <c r="J289" s="4" t="s">
        <v>13</v>
      </c>
      <c r="K289" s="1" t="s">
        <v>15</v>
      </c>
      <c r="L289" s="4"/>
    </row>
    <row r="290" spans="1:12" x14ac:dyDescent="0.35">
      <c r="A290" s="1">
        <v>900242742</v>
      </c>
      <c r="B290" s="1" t="s">
        <v>14</v>
      </c>
      <c r="C290" s="1" t="s">
        <v>20</v>
      </c>
      <c r="D290" s="1">
        <v>381250</v>
      </c>
      <c r="E290" s="6">
        <v>45727</v>
      </c>
      <c r="F290" s="6">
        <v>45748</v>
      </c>
      <c r="G290" s="8">
        <v>32118083</v>
      </c>
      <c r="H290" s="8">
        <v>32118083</v>
      </c>
      <c r="I290" s="5" t="s">
        <v>12</v>
      </c>
      <c r="J290" s="4" t="s">
        <v>13</v>
      </c>
      <c r="K290" s="1" t="s">
        <v>15</v>
      </c>
      <c r="L290" s="4"/>
    </row>
    <row r="291" spans="1:12" x14ac:dyDescent="0.35">
      <c r="A291" s="1">
        <v>900242742</v>
      </c>
      <c r="B291" s="1" t="s">
        <v>14</v>
      </c>
      <c r="C291" s="1" t="s">
        <v>20</v>
      </c>
      <c r="D291" s="1">
        <v>381593</v>
      </c>
      <c r="E291" s="6">
        <v>45728</v>
      </c>
      <c r="F291" s="6">
        <v>45748</v>
      </c>
      <c r="G291" s="8">
        <v>178239826</v>
      </c>
      <c r="H291" s="8">
        <v>178239826</v>
      </c>
      <c r="I291" s="5" t="s">
        <v>12</v>
      </c>
      <c r="J291" s="4" t="s">
        <v>13</v>
      </c>
      <c r="K291" s="1" t="s">
        <v>15</v>
      </c>
      <c r="L291" s="4"/>
    </row>
    <row r="292" spans="1:12" x14ac:dyDescent="0.35">
      <c r="A292" s="1">
        <v>900242742</v>
      </c>
      <c r="B292" s="1" t="s">
        <v>14</v>
      </c>
      <c r="C292" s="1" t="s">
        <v>20</v>
      </c>
      <c r="D292" s="1">
        <v>381663</v>
      </c>
      <c r="E292" s="6">
        <v>45728</v>
      </c>
      <c r="F292" s="6">
        <v>45748</v>
      </c>
      <c r="G292" s="8">
        <v>24774387</v>
      </c>
      <c r="H292" s="8">
        <v>24774387</v>
      </c>
      <c r="I292" s="5" t="s">
        <v>12</v>
      </c>
      <c r="J292" s="4" t="s">
        <v>13</v>
      </c>
      <c r="K292" s="1" t="s">
        <v>15</v>
      </c>
      <c r="L292" s="4"/>
    </row>
    <row r="293" spans="1:12" x14ac:dyDescent="0.35">
      <c r="A293" s="1">
        <v>900242742</v>
      </c>
      <c r="B293" s="1" t="s">
        <v>14</v>
      </c>
      <c r="C293" s="1" t="s">
        <v>20</v>
      </c>
      <c r="D293" s="1">
        <v>381965</v>
      </c>
      <c r="E293" s="6">
        <v>45729</v>
      </c>
      <c r="F293" s="6">
        <v>45748</v>
      </c>
      <c r="G293" s="8">
        <v>8602400</v>
      </c>
      <c r="H293" s="8">
        <v>8602400</v>
      </c>
      <c r="I293" s="5" t="s">
        <v>12</v>
      </c>
      <c r="J293" s="4" t="s">
        <v>13</v>
      </c>
      <c r="K293" s="1" t="s">
        <v>15</v>
      </c>
      <c r="L293" s="4"/>
    </row>
    <row r="294" spans="1:12" x14ac:dyDescent="0.35">
      <c r="A294" s="1">
        <v>900242742</v>
      </c>
      <c r="B294" s="1" t="s">
        <v>14</v>
      </c>
      <c r="C294" s="1" t="s">
        <v>20</v>
      </c>
      <c r="D294" s="1">
        <v>45635</v>
      </c>
      <c r="E294" s="6">
        <v>44124</v>
      </c>
      <c r="F294" s="6">
        <v>44142</v>
      </c>
      <c r="G294" s="8">
        <v>327900</v>
      </c>
      <c r="H294" s="8">
        <v>327900</v>
      </c>
      <c r="I294" s="5" t="s">
        <v>12</v>
      </c>
      <c r="J294" s="4" t="s">
        <v>13</v>
      </c>
      <c r="K294" s="1" t="s">
        <v>15</v>
      </c>
      <c r="L294" s="4"/>
    </row>
    <row r="295" spans="1:12" x14ac:dyDescent="0.35">
      <c r="A295" s="1">
        <v>900242742</v>
      </c>
      <c r="B295" s="1" t="s">
        <v>14</v>
      </c>
      <c r="C295" s="1" t="s">
        <v>20</v>
      </c>
      <c r="D295" s="1">
        <v>46964</v>
      </c>
      <c r="E295" s="6">
        <v>44130</v>
      </c>
      <c r="F295" s="6">
        <v>44142</v>
      </c>
      <c r="G295" s="8">
        <v>217000</v>
      </c>
      <c r="H295" s="8">
        <v>217000</v>
      </c>
      <c r="I295" s="5" t="s">
        <v>12</v>
      </c>
      <c r="J295" s="4" t="s">
        <v>13</v>
      </c>
      <c r="K295" s="1" t="s">
        <v>15</v>
      </c>
      <c r="L295" s="4"/>
    </row>
    <row r="296" spans="1:12" x14ac:dyDescent="0.35">
      <c r="A296" s="1">
        <v>900242742</v>
      </c>
      <c r="B296" s="1" t="s">
        <v>14</v>
      </c>
      <c r="C296" s="1" t="s">
        <v>20</v>
      </c>
      <c r="D296" s="1">
        <v>51371</v>
      </c>
      <c r="E296" s="6">
        <v>44146</v>
      </c>
      <c r="F296" s="6">
        <v>44166</v>
      </c>
      <c r="G296" s="8">
        <v>14779917</v>
      </c>
      <c r="H296" s="8">
        <v>14779917</v>
      </c>
      <c r="I296" s="5" t="s">
        <v>12</v>
      </c>
      <c r="J296" s="4" t="s">
        <v>13</v>
      </c>
      <c r="K296" s="1" t="s">
        <v>15</v>
      </c>
      <c r="L296" s="4"/>
    </row>
    <row r="297" spans="1:12" x14ac:dyDescent="0.35">
      <c r="A297" s="1">
        <v>900242742</v>
      </c>
      <c r="B297" s="1" t="s">
        <v>14</v>
      </c>
      <c r="C297" s="1" t="s">
        <v>20</v>
      </c>
      <c r="D297" s="1">
        <v>71344</v>
      </c>
      <c r="E297" s="6">
        <v>44236</v>
      </c>
      <c r="F297" s="6">
        <v>44242</v>
      </c>
      <c r="G297" s="8">
        <v>59603755</v>
      </c>
      <c r="H297" s="8">
        <v>59603755</v>
      </c>
      <c r="I297" s="5" t="s">
        <v>12</v>
      </c>
      <c r="J297" s="4" t="s">
        <v>13</v>
      </c>
      <c r="K297" s="1" t="s">
        <v>15</v>
      </c>
      <c r="L297" s="4"/>
    </row>
    <row r="298" spans="1:12" x14ac:dyDescent="0.35">
      <c r="A298" s="1">
        <v>900242742</v>
      </c>
      <c r="B298" s="1" t="s">
        <v>14</v>
      </c>
      <c r="C298" s="1" t="s">
        <v>20</v>
      </c>
      <c r="D298" s="10">
        <v>71368</v>
      </c>
      <c r="E298" s="6">
        <v>44236</v>
      </c>
      <c r="F298" s="6">
        <v>44242</v>
      </c>
      <c r="G298" s="8">
        <v>12021884</v>
      </c>
      <c r="H298" s="8">
        <v>12021884</v>
      </c>
      <c r="I298" s="5" t="s">
        <v>12</v>
      </c>
      <c r="J298" s="4" t="s">
        <v>13</v>
      </c>
      <c r="K298" s="1" t="s">
        <v>15</v>
      </c>
      <c r="L298" s="4"/>
    </row>
    <row r="299" spans="1:12" x14ac:dyDescent="0.35">
      <c r="A299" s="1">
        <v>900242742</v>
      </c>
      <c r="B299" s="1" t="s">
        <v>14</v>
      </c>
      <c r="C299" s="1" t="s">
        <v>20</v>
      </c>
      <c r="D299" s="1">
        <v>81660</v>
      </c>
      <c r="E299" s="6">
        <v>44259</v>
      </c>
      <c r="F299" s="6">
        <v>44265</v>
      </c>
      <c r="G299" s="8">
        <v>330385</v>
      </c>
      <c r="H299" s="8">
        <v>330385</v>
      </c>
      <c r="I299" s="5" t="s">
        <v>12</v>
      </c>
      <c r="J299" s="4" t="s">
        <v>13</v>
      </c>
      <c r="K299" s="1" t="s">
        <v>15</v>
      </c>
      <c r="L299" s="4"/>
    </row>
    <row r="300" spans="1:12" x14ac:dyDescent="0.35">
      <c r="A300" s="1">
        <v>900242742</v>
      </c>
      <c r="B300" s="1" t="s">
        <v>14</v>
      </c>
      <c r="C300" s="1" t="s">
        <v>20</v>
      </c>
      <c r="D300" s="1">
        <v>81989</v>
      </c>
      <c r="E300" s="6">
        <v>44262</v>
      </c>
      <c r="F300" s="6">
        <v>44272</v>
      </c>
      <c r="G300" s="8">
        <v>5302461</v>
      </c>
      <c r="H300" s="8">
        <v>5302461</v>
      </c>
      <c r="I300" s="5" t="s">
        <v>12</v>
      </c>
      <c r="J300" s="4" t="s">
        <v>13</v>
      </c>
      <c r="K300" s="1" t="s">
        <v>15</v>
      </c>
      <c r="L300" s="4"/>
    </row>
    <row r="301" spans="1:12" x14ac:dyDescent="0.35">
      <c r="A301" s="1">
        <v>900242742</v>
      </c>
      <c r="B301" s="1" t="s">
        <v>14</v>
      </c>
      <c r="C301" s="1" t="s">
        <v>20</v>
      </c>
      <c r="D301" s="1">
        <v>84539</v>
      </c>
      <c r="E301" s="6">
        <v>44276</v>
      </c>
      <c r="F301" s="6">
        <v>44293</v>
      </c>
      <c r="G301" s="8">
        <v>9538450</v>
      </c>
      <c r="H301" s="8">
        <v>9538450</v>
      </c>
      <c r="I301" s="5" t="s">
        <v>12</v>
      </c>
      <c r="J301" s="4" t="s">
        <v>13</v>
      </c>
      <c r="K301" s="1" t="s">
        <v>15</v>
      </c>
      <c r="L301" s="4"/>
    </row>
    <row r="302" spans="1:12" x14ac:dyDescent="0.35">
      <c r="A302" s="1">
        <v>900242742</v>
      </c>
      <c r="B302" s="1" t="s">
        <v>14</v>
      </c>
      <c r="C302" s="1" t="s">
        <v>20</v>
      </c>
      <c r="D302" s="10">
        <v>85512</v>
      </c>
      <c r="E302" s="6">
        <v>44283</v>
      </c>
      <c r="F302" s="6">
        <v>44293</v>
      </c>
      <c r="G302" s="8">
        <v>7372385</v>
      </c>
      <c r="H302" s="8">
        <v>7372385</v>
      </c>
      <c r="I302" s="5" t="s">
        <v>12</v>
      </c>
      <c r="J302" s="4" t="s">
        <v>13</v>
      </c>
      <c r="K302" s="1" t="s">
        <v>15</v>
      </c>
      <c r="L302" s="4"/>
    </row>
    <row r="303" spans="1:12" x14ac:dyDescent="0.35">
      <c r="A303" s="1">
        <v>900242742</v>
      </c>
      <c r="B303" s="1" t="s">
        <v>14</v>
      </c>
      <c r="C303" s="1" t="s">
        <v>20</v>
      </c>
      <c r="D303" s="1">
        <v>8704</v>
      </c>
      <c r="E303" s="6">
        <v>43935</v>
      </c>
      <c r="F303" s="6">
        <v>43955</v>
      </c>
      <c r="G303" s="8">
        <v>14795174</v>
      </c>
      <c r="H303" s="8">
        <v>1737795</v>
      </c>
      <c r="I303" s="5" t="s">
        <v>12</v>
      </c>
      <c r="J303" s="4" t="s">
        <v>13</v>
      </c>
      <c r="K303" s="1" t="s">
        <v>15</v>
      </c>
      <c r="L303" s="4"/>
    </row>
    <row r="304" spans="1:12" x14ac:dyDescent="0.35">
      <c r="A304" s="1">
        <v>900242742</v>
      </c>
      <c r="B304" s="1" t="s">
        <v>14</v>
      </c>
      <c r="C304" s="1" t="s">
        <v>20</v>
      </c>
      <c r="D304" s="10">
        <v>87057</v>
      </c>
      <c r="E304" s="6">
        <v>44293</v>
      </c>
      <c r="F304" s="6">
        <v>44300</v>
      </c>
      <c r="G304" s="8">
        <v>7045917</v>
      </c>
      <c r="H304" s="8">
        <v>7045917</v>
      </c>
      <c r="I304" s="5" t="s">
        <v>12</v>
      </c>
      <c r="J304" s="4" t="s">
        <v>13</v>
      </c>
      <c r="K304" s="1" t="s">
        <v>15</v>
      </c>
      <c r="L304" s="4"/>
    </row>
    <row r="305" spans="1:12" x14ac:dyDescent="0.35">
      <c r="A305" s="1">
        <v>900242742</v>
      </c>
      <c r="B305" s="1" t="s">
        <v>14</v>
      </c>
      <c r="C305" s="1" t="s">
        <v>20</v>
      </c>
      <c r="D305" s="1">
        <v>88452</v>
      </c>
      <c r="E305" s="6">
        <v>44300</v>
      </c>
      <c r="F305" s="6">
        <v>44321</v>
      </c>
      <c r="G305" s="8">
        <v>67841543</v>
      </c>
      <c r="H305" s="8">
        <v>67841543</v>
      </c>
      <c r="I305" s="5" t="s">
        <v>12</v>
      </c>
      <c r="J305" s="4" t="s">
        <v>13</v>
      </c>
      <c r="K305" s="1" t="s">
        <v>15</v>
      </c>
      <c r="L305" s="4"/>
    </row>
    <row r="306" spans="1:12" x14ac:dyDescent="0.35">
      <c r="G306" s="9">
        <f>SUM(G2:G305)</f>
        <v>6351636361</v>
      </c>
      <c r="H306" s="9">
        <f>SUM(H2:H305)</f>
        <v>5527370212</v>
      </c>
      <c r="I306" t="e" cm="1">
        <f t="array" aca="1" ref="I306" ca="1">[3]!NumeroLetras(H306,2," ")</f>
        <v>#NAME?</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A3" sqref="A3:C20"/>
    </sheetView>
  </sheetViews>
  <sheetFormatPr baseColWidth="10" defaultRowHeight="14.5" x14ac:dyDescent="0.35"/>
  <cols>
    <col min="1" max="1" width="71.1796875" bestFit="1" customWidth="1"/>
    <col min="2" max="2" width="5.36328125" bestFit="1" customWidth="1"/>
    <col min="3" max="3" width="15.1796875" bestFit="1" customWidth="1"/>
  </cols>
  <sheetData>
    <row r="3" spans="1:3" x14ac:dyDescent="0.35">
      <c r="A3" s="51" t="s">
        <v>27</v>
      </c>
      <c r="B3" t="s">
        <v>1365</v>
      </c>
      <c r="C3" t="s">
        <v>1366</v>
      </c>
    </row>
    <row r="4" spans="1:3" x14ac:dyDescent="0.35">
      <c r="A4" t="s">
        <v>1347</v>
      </c>
      <c r="B4" s="50">
        <v>1</v>
      </c>
      <c r="C4" s="52">
        <v>29210002</v>
      </c>
    </row>
    <row r="5" spans="1:3" x14ac:dyDescent="0.35">
      <c r="A5" t="s">
        <v>1334</v>
      </c>
      <c r="B5" s="50">
        <v>2</v>
      </c>
      <c r="C5" s="52">
        <v>7797969</v>
      </c>
    </row>
    <row r="6" spans="1:3" x14ac:dyDescent="0.35">
      <c r="A6" t="s">
        <v>1335</v>
      </c>
      <c r="B6" s="50">
        <v>1</v>
      </c>
      <c r="C6" s="52">
        <v>1252772</v>
      </c>
    </row>
    <row r="7" spans="1:3" x14ac:dyDescent="0.35">
      <c r="A7" t="s">
        <v>1337</v>
      </c>
      <c r="B7" s="50">
        <v>3</v>
      </c>
      <c r="C7" s="52">
        <v>6512617</v>
      </c>
    </row>
    <row r="8" spans="1:3" x14ac:dyDescent="0.35">
      <c r="A8" t="s">
        <v>1332</v>
      </c>
      <c r="B8" s="50">
        <v>16</v>
      </c>
      <c r="C8" s="52">
        <v>186198972</v>
      </c>
    </row>
    <row r="9" spans="1:3" x14ac:dyDescent="0.35">
      <c r="A9" t="s">
        <v>1333</v>
      </c>
      <c r="B9" s="50">
        <v>146</v>
      </c>
      <c r="C9" s="52">
        <v>2856649082</v>
      </c>
    </row>
    <row r="10" spans="1:3" x14ac:dyDescent="0.35">
      <c r="A10" t="s">
        <v>1341</v>
      </c>
      <c r="B10" s="50">
        <v>65</v>
      </c>
      <c r="C10" s="52">
        <v>1614915038</v>
      </c>
    </row>
    <row r="11" spans="1:3" x14ac:dyDescent="0.35">
      <c r="A11" t="s">
        <v>1349</v>
      </c>
      <c r="B11" s="50">
        <v>10</v>
      </c>
      <c r="C11" s="52">
        <v>27154710</v>
      </c>
    </row>
    <row r="12" spans="1:3" x14ac:dyDescent="0.35">
      <c r="A12" t="s">
        <v>1363</v>
      </c>
      <c r="B12" s="50">
        <v>1</v>
      </c>
      <c r="C12" s="52">
        <v>14053102</v>
      </c>
    </row>
    <row r="13" spans="1:3" x14ac:dyDescent="0.35">
      <c r="A13" t="s">
        <v>1340</v>
      </c>
      <c r="B13" s="50">
        <v>2</v>
      </c>
      <c r="C13" s="52">
        <v>30354269</v>
      </c>
    </row>
    <row r="14" spans="1:3" x14ac:dyDescent="0.35">
      <c r="A14" t="s">
        <v>1345</v>
      </c>
      <c r="B14" s="50">
        <v>3</v>
      </c>
      <c r="C14" s="52">
        <v>88850293</v>
      </c>
    </row>
    <row r="15" spans="1:3" x14ac:dyDescent="0.35">
      <c r="A15" t="s">
        <v>1339</v>
      </c>
      <c r="B15" s="50">
        <v>10</v>
      </c>
      <c r="C15" s="52">
        <v>177922592</v>
      </c>
    </row>
    <row r="16" spans="1:3" x14ac:dyDescent="0.35">
      <c r="A16" t="s">
        <v>1336</v>
      </c>
      <c r="B16" s="50">
        <v>39</v>
      </c>
      <c r="C16" s="52">
        <v>465095662</v>
      </c>
    </row>
    <row r="17" spans="1:3" x14ac:dyDescent="0.35">
      <c r="A17" t="s">
        <v>1348</v>
      </c>
      <c r="B17" s="50">
        <v>1</v>
      </c>
      <c r="C17" s="52">
        <v>87702</v>
      </c>
    </row>
    <row r="18" spans="1:3" x14ac:dyDescent="0.35">
      <c r="A18" t="s">
        <v>1350</v>
      </c>
      <c r="B18" s="50">
        <v>1</v>
      </c>
      <c r="C18" s="52">
        <v>217000</v>
      </c>
    </row>
    <row r="19" spans="1:3" x14ac:dyDescent="0.35">
      <c r="A19" t="s">
        <v>1343</v>
      </c>
      <c r="B19" s="50">
        <v>3</v>
      </c>
      <c r="C19" s="52">
        <v>21098430</v>
      </c>
    </row>
    <row r="20" spans="1:3" x14ac:dyDescent="0.35">
      <c r="A20" t="s">
        <v>1364</v>
      </c>
      <c r="B20" s="50">
        <v>304</v>
      </c>
      <c r="C20" s="52">
        <v>5527370212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T306"/>
  <sheetViews>
    <sheetView showGridLines="0" zoomScaleNormal="100" workbookViewId="0">
      <pane ySplit="2" topLeftCell="A3" activePane="bottomLeft" state="frozen"/>
      <selection pane="bottomLeft" activeCell="E2" sqref="E2"/>
    </sheetView>
  </sheetViews>
  <sheetFormatPr baseColWidth="10" defaultRowHeight="10" x14ac:dyDescent="0.2"/>
  <cols>
    <col min="1" max="1" width="8.1796875" style="20" bestFit="1" customWidth="1"/>
    <col min="2" max="2" width="9.6328125" style="20" bestFit="1" customWidth="1"/>
    <col min="3" max="3" width="6.36328125" style="20" bestFit="1" customWidth="1"/>
    <col min="4" max="4" width="6.6328125" style="20" bestFit="1" customWidth="1"/>
    <col min="5" max="5" width="9.26953125" style="20" bestFit="1" customWidth="1"/>
    <col min="6" max="7" width="6.6328125" style="20" customWidth="1"/>
    <col min="8" max="9" width="8.453125" style="20" bestFit="1" customWidth="1"/>
    <col min="10" max="10" width="14.1796875" style="21" bestFit="1" customWidth="1"/>
    <col min="11" max="11" width="14.36328125" style="21" bestFit="1" customWidth="1"/>
    <col min="12" max="12" width="13.36328125" style="20" bestFit="1" customWidth="1"/>
    <col min="13" max="13" width="11.26953125" style="20" bestFit="1" customWidth="1"/>
    <col min="14" max="14" width="14.6328125" style="20" bestFit="1" customWidth="1"/>
    <col min="15" max="15" width="8.90625" style="20" bestFit="1" customWidth="1"/>
    <col min="16" max="18" width="14.54296875" style="20" bestFit="1" customWidth="1"/>
    <col min="19" max="19" width="10.90625" style="20"/>
    <col min="20" max="20" width="11.6328125" style="20" bestFit="1" customWidth="1"/>
    <col min="21" max="27" width="10.90625" style="20"/>
    <col min="28" max="31" width="10.90625" style="48"/>
    <col min="32" max="33" width="10.90625" style="20"/>
    <col min="34" max="35" width="13.7265625" style="49" bestFit="1" customWidth="1"/>
    <col min="36" max="38" width="11" style="49" bestFit="1" customWidth="1"/>
    <col min="39" max="39" width="11.6328125" style="49" bestFit="1" customWidth="1"/>
    <col min="40" max="40" width="12.453125" style="49" bestFit="1" customWidth="1"/>
    <col min="41" max="41" width="13.7265625" style="49" bestFit="1" customWidth="1"/>
    <col min="42" max="16384" width="10.90625" style="20"/>
  </cols>
  <sheetData>
    <row r="1" spans="1:72" x14ac:dyDescent="0.2">
      <c r="A1" s="22">
        <v>45747</v>
      </c>
      <c r="J1" s="21">
        <f>+SUBTOTAL(9,J3:J306)</f>
        <v>20698925</v>
      </c>
      <c r="K1" s="21">
        <f>+SUBTOTAL(9,K3:K306)</f>
        <v>7797969</v>
      </c>
      <c r="P1" s="21">
        <f>+SUBTOTAL(9,P3:P6067)</f>
        <v>0</v>
      </c>
      <c r="Q1" s="21">
        <f>+SUBTOTAL(9,Q3:Q6067)</f>
        <v>0</v>
      </c>
      <c r="R1" s="21">
        <f>+SUBTOTAL(9,R3:R6067)</f>
        <v>10349463</v>
      </c>
      <c r="S1" s="21"/>
      <c r="T1" s="23">
        <f>+K1-SUM(BC1:BN1)</f>
        <v>0</v>
      </c>
      <c r="U1" s="24"/>
      <c r="V1" s="25">
        <f>+SUBTOTAL(9,V3:V5160)</f>
        <v>0</v>
      </c>
      <c r="W1" s="24"/>
      <c r="X1" s="24"/>
      <c r="Y1" s="24"/>
      <c r="Z1" s="24"/>
      <c r="AA1" s="24"/>
      <c r="AB1" s="26"/>
      <c r="AC1" s="26"/>
      <c r="AD1" s="26"/>
      <c r="AE1" s="26"/>
      <c r="AF1" s="24"/>
      <c r="AG1" s="24"/>
      <c r="AH1" s="25">
        <f t="shared" ref="AH1:AO1" si="0">+SUBTOTAL(9,AH3:AH5160)</f>
        <v>20698925</v>
      </c>
      <c r="AI1" s="25">
        <f t="shared" si="0"/>
        <v>20698925</v>
      </c>
      <c r="AJ1" s="25">
        <f t="shared" si="0"/>
        <v>0</v>
      </c>
      <c r="AK1" s="25">
        <f t="shared" si="0"/>
        <v>0</v>
      </c>
      <c r="AL1" s="25">
        <f t="shared" si="0"/>
        <v>0</v>
      </c>
      <c r="AM1" s="25">
        <f t="shared" si="0"/>
        <v>0</v>
      </c>
      <c r="AN1" s="25">
        <f t="shared" si="0"/>
        <v>0</v>
      </c>
      <c r="AO1" s="25">
        <f t="shared" si="0"/>
        <v>20698925</v>
      </c>
      <c r="AP1" s="24"/>
      <c r="AQ1" s="24"/>
      <c r="AR1" s="24"/>
      <c r="AS1" s="24"/>
      <c r="AT1" s="25">
        <f>+SUBTOTAL(9,AT3:AT5160)</f>
        <v>0</v>
      </c>
      <c r="AU1" s="25">
        <f>+SUBTOTAL(9,AU3:AU5160)</f>
        <v>0</v>
      </c>
      <c r="AV1" s="25">
        <f>+SUBTOTAL(9,AV3:AV5160)</f>
        <v>20698925</v>
      </c>
      <c r="AW1" s="25"/>
      <c r="AX1" s="24"/>
      <c r="AY1" s="24"/>
      <c r="AZ1" s="24"/>
      <c r="BA1" s="24"/>
      <c r="BB1" s="24"/>
      <c r="BC1" s="25">
        <f t="shared" ref="BC1:BO1" si="1">+SUBTOTAL(9,BC3:BC5160)</f>
        <v>0</v>
      </c>
      <c r="BD1" s="25">
        <f t="shared" si="1"/>
        <v>0</v>
      </c>
      <c r="BE1" s="25">
        <f t="shared" si="1"/>
        <v>0</v>
      </c>
      <c r="BF1" s="25">
        <f t="shared" si="1"/>
        <v>7797969</v>
      </c>
      <c r="BG1" s="25">
        <f t="shared" si="1"/>
        <v>0</v>
      </c>
      <c r="BH1" s="25">
        <f t="shared" si="1"/>
        <v>0</v>
      </c>
      <c r="BI1" s="25">
        <f t="shared" si="1"/>
        <v>0</v>
      </c>
      <c r="BJ1" s="25">
        <f t="shared" si="1"/>
        <v>0</v>
      </c>
      <c r="BK1" s="25">
        <f t="shared" si="1"/>
        <v>0</v>
      </c>
      <c r="BL1" s="25">
        <f t="shared" si="1"/>
        <v>0</v>
      </c>
      <c r="BM1" s="25">
        <f t="shared" si="1"/>
        <v>0</v>
      </c>
      <c r="BN1" s="25">
        <f t="shared" si="1"/>
        <v>0</v>
      </c>
      <c r="BO1" s="25">
        <f t="shared" si="1"/>
        <v>0</v>
      </c>
      <c r="BP1" s="23"/>
      <c r="BQ1" s="24"/>
      <c r="BR1" s="26"/>
      <c r="BS1" s="24"/>
      <c r="BT1" s="23"/>
    </row>
    <row r="2" spans="1:72" s="13" customFormat="1" ht="30" x14ac:dyDescent="0.35">
      <c r="A2" s="11" t="s">
        <v>6</v>
      </c>
      <c r="B2" s="11" t="s">
        <v>8</v>
      </c>
      <c r="C2" s="11" t="s">
        <v>0</v>
      </c>
      <c r="D2" s="11" t="s">
        <v>1</v>
      </c>
      <c r="E2" s="11" t="s">
        <v>21</v>
      </c>
      <c r="F2" s="11" t="s">
        <v>378</v>
      </c>
      <c r="G2" s="11" t="s">
        <v>22</v>
      </c>
      <c r="H2" s="11" t="s">
        <v>2</v>
      </c>
      <c r="I2" s="11" t="s">
        <v>3</v>
      </c>
      <c r="J2" s="12" t="s">
        <v>4</v>
      </c>
      <c r="K2" s="12" t="s">
        <v>5</v>
      </c>
      <c r="L2" s="11" t="s">
        <v>7</v>
      </c>
      <c r="M2" s="11" t="s">
        <v>9</v>
      </c>
      <c r="N2" s="11" t="s">
        <v>10</v>
      </c>
      <c r="O2" s="11" t="s">
        <v>11</v>
      </c>
      <c r="P2" s="27" t="s">
        <v>23</v>
      </c>
      <c r="Q2" s="27" t="s">
        <v>24</v>
      </c>
      <c r="R2" s="27" t="s">
        <v>25</v>
      </c>
      <c r="S2" s="27" t="s">
        <v>379</v>
      </c>
      <c r="T2" s="28" t="s">
        <v>26</v>
      </c>
      <c r="U2" s="29" t="s">
        <v>27</v>
      </c>
      <c r="V2" s="30" t="s">
        <v>28</v>
      </c>
      <c r="W2" s="31" t="s">
        <v>29</v>
      </c>
      <c r="X2" s="32" t="s">
        <v>30</v>
      </c>
      <c r="Y2" s="32" t="s">
        <v>31</v>
      </c>
      <c r="Z2" s="33" t="s">
        <v>32</v>
      </c>
      <c r="AA2" s="34" t="s">
        <v>33</v>
      </c>
      <c r="AB2" s="35" t="s">
        <v>34</v>
      </c>
      <c r="AC2" s="35" t="s">
        <v>35</v>
      </c>
      <c r="AD2" s="35" t="s">
        <v>36</v>
      </c>
      <c r="AE2" s="35" t="s">
        <v>37</v>
      </c>
      <c r="AF2" s="34" t="s">
        <v>38</v>
      </c>
      <c r="AG2" s="34" t="s">
        <v>39</v>
      </c>
      <c r="AH2" s="36" t="s">
        <v>40</v>
      </c>
      <c r="AI2" s="36" t="s">
        <v>41</v>
      </c>
      <c r="AJ2" s="36" t="s">
        <v>42</v>
      </c>
      <c r="AK2" s="36" t="s">
        <v>43</v>
      </c>
      <c r="AL2" s="36" t="s">
        <v>44</v>
      </c>
      <c r="AM2" s="36" t="s">
        <v>45</v>
      </c>
      <c r="AN2" s="36" t="s">
        <v>46</v>
      </c>
      <c r="AO2" s="36" t="s">
        <v>47</v>
      </c>
      <c r="AP2" s="34" t="s">
        <v>48</v>
      </c>
      <c r="AQ2" s="34" t="s">
        <v>49</v>
      </c>
      <c r="AR2" s="34" t="s">
        <v>50</v>
      </c>
      <c r="AS2" s="34" t="s">
        <v>51</v>
      </c>
      <c r="AT2" s="36" t="s">
        <v>52</v>
      </c>
      <c r="AU2" s="36" t="s">
        <v>53</v>
      </c>
      <c r="AV2" s="37" t="s">
        <v>54</v>
      </c>
      <c r="AW2" s="38" t="s">
        <v>55</v>
      </c>
      <c r="AX2" s="38" t="s">
        <v>56</v>
      </c>
      <c r="AY2" s="38" t="s">
        <v>57</v>
      </c>
      <c r="AZ2" s="38" t="s">
        <v>58</v>
      </c>
      <c r="BA2" s="38" t="s">
        <v>59</v>
      </c>
      <c r="BB2" s="38" t="s">
        <v>60</v>
      </c>
      <c r="BC2" s="39" t="s">
        <v>61</v>
      </c>
      <c r="BD2" s="39" t="s">
        <v>62</v>
      </c>
      <c r="BE2" s="39" t="s">
        <v>63</v>
      </c>
      <c r="BF2" s="39" t="s">
        <v>46</v>
      </c>
      <c r="BG2" s="39" t="s">
        <v>64</v>
      </c>
      <c r="BH2" s="39" t="s">
        <v>45</v>
      </c>
      <c r="BI2" s="39" t="s">
        <v>65</v>
      </c>
      <c r="BJ2" s="39" t="s">
        <v>66</v>
      </c>
      <c r="BK2" s="39" t="s">
        <v>67</v>
      </c>
      <c r="BL2" s="39" t="s">
        <v>23</v>
      </c>
      <c r="BM2" s="39" t="s">
        <v>24</v>
      </c>
      <c r="BN2" s="39" t="s">
        <v>25</v>
      </c>
      <c r="BO2" s="40" t="s">
        <v>68</v>
      </c>
      <c r="BP2" s="40" t="s">
        <v>69</v>
      </c>
      <c r="BQ2" s="34" t="s">
        <v>70</v>
      </c>
      <c r="BR2" s="35" t="s">
        <v>71</v>
      </c>
      <c r="BS2" s="34" t="s">
        <v>72</v>
      </c>
      <c r="BT2" s="40" t="s">
        <v>73</v>
      </c>
    </row>
    <row r="3" spans="1:72" hidden="1" x14ac:dyDescent="0.2">
      <c r="A3" s="14">
        <v>900242742</v>
      </c>
      <c r="B3" s="14" t="s">
        <v>14</v>
      </c>
      <c r="C3" s="14" t="s">
        <v>20</v>
      </c>
      <c r="D3" s="14">
        <v>229737</v>
      </c>
      <c r="E3" s="14" t="str">
        <f>+CONCATENATE(C3,D3)</f>
        <v>FS229737</v>
      </c>
      <c r="F3" s="14" t="s">
        <v>189</v>
      </c>
      <c r="G3" s="14" t="str">
        <f>+CONCATENATE(A3,"_",E3)</f>
        <v>900242742_FS229737</v>
      </c>
      <c r="H3" s="16">
        <v>44928</v>
      </c>
      <c r="I3" s="16">
        <v>44931</v>
      </c>
      <c r="J3" s="17">
        <v>49715747</v>
      </c>
      <c r="K3" s="17">
        <v>29210002</v>
      </c>
      <c r="L3" s="18" t="s">
        <v>12</v>
      </c>
      <c r="M3" s="19" t="s">
        <v>13</v>
      </c>
      <c r="N3" s="14" t="s">
        <v>15</v>
      </c>
      <c r="O3" s="19"/>
      <c r="P3" s="41">
        <v>0</v>
      </c>
      <c r="Q3" s="41">
        <v>0</v>
      </c>
      <c r="R3" s="41">
        <v>0</v>
      </c>
      <c r="S3" s="45"/>
      <c r="T3" s="42" t="s">
        <v>1347</v>
      </c>
      <c r="U3" s="42" t="s">
        <v>1347</v>
      </c>
      <c r="V3" s="43">
        <v>0</v>
      </c>
      <c r="W3" s="46"/>
      <c r="X3" s="42"/>
      <c r="Y3" s="42"/>
      <c r="Z3" s="42"/>
      <c r="AA3" s="42" t="s">
        <v>418</v>
      </c>
      <c r="AB3" s="44">
        <v>44928</v>
      </c>
      <c r="AC3" s="44">
        <v>45355</v>
      </c>
      <c r="AD3" s="44">
        <v>45374</v>
      </c>
      <c r="AE3" s="44"/>
      <c r="AF3" s="42">
        <f>+IF(OR(AA3="Devuelta",AO3&lt;&gt;0),$A$1-AE3,IF(AND(AD3="",AC3=""),"No radicada",IF(AD3&lt;&gt;"",$A$1-AD3,$A$1-AC3)))</f>
        <v>373</v>
      </c>
      <c r="AG3" s="42" t="str">
        <f>+IF(AF3="No radicada","No radicada",IF(AF3&lt;1,"Corriente",IF(AF3&lt;=30,"0-30",IF(AND(AF3&lt;=60,AF3&gt;30),"31-60",IF(AND(AF3&lt;=90,AF3&gt;60),"61-90",IF(AND(AF3&lt;=180,AF3&gt;90),"91-180",IF(AND(AF3&lt;=360,AF3&gt;180),"181-360",IF(AF3&gt;360,"Más de 360"))))))))</f>
        <v>Más de 360</v>
      </c>
      <c r="AH3" s="43">
        <v>49715747</v>
      </c>
      <c r="AI3" s="43">
        <v>29210002</v>
      </c>
      <c r="AJ3" s="43">
        <v>0</v>
      </c>
      <c r="AK3" s="43">
        <v>0</v>
      </c>
      <c r="AL3" s="43">
        <v>0</v>
      </c>
      <c r="AM3" s="43">
        <v>0</v>
      </c>
      <c r="AN3" s="43">
        <v>29210002</v>
      </c>
      <c r="AO3" s="43">
        <v>0</v>
      </c>
      <c r="AP3" s="42"/>
      <c r="AQ3" s="42"/>
      <c r="AR3" s="42" t="s">
        <v>837</v>
      </c>
      <c r="AS3" s="42" t="s">
        <v>654</v>
      </c>
      <c r="AT3" s="42">
        <v>0</v>
      </c>
      <c r="AU3" s="42">
        <v>0</v>
      </c>
      <c r="AV3" s="42">
        <v>0</v>
      </c>
      <c r="AW3" s="42"/>
      <c r="AX3" s="42"/>
      <c r="AY3" s="42"/>
      <c r="AZ3" s="42" t="s">
        <v>474</v>
      </c>
      <c r="BA3" s="42"/>
      <c r="BB3" s="42" t="s">
        <v>538</v>
      </c>
      <c r="BC3" s="43">
        <v>0</v>
      </c>
      <c r="BD3" s="43">
        <v>0</v>
      </c>
      <c r="BE3" s="43">
        <v>0</v>
      </c>
      <c r="BF3" s="43">
        <v>29210002</v>
      </c>
      <c r="BG3" s="43">
        <v>0</v>
      </c>
      <c r="BH3" s="43">
        <v>0</v>
      </c>
      <c r="BI3" s="43">
        <v>0</v>
      </c>
      <c r="BJ3" s="43">
        <v>0</v>
      </c>
      <c r="BK3" s="43">
        <v>0</v>
      </c>
      <c r="BL3" s="43">
        <v>0</v>
      </c>
      <c r="BM3" s="43">
        <v>0</v>
      </c>
      <c r="BN3" s="43">
        <v>0</v>
      </c>
      <c r="BO3" s="43">
        <v>20095630</v>
      </c>
      <c r="BP3" s="43">
        <v>0</v>
      </c>
      <c r="BQ3" s="42">
        <v>4800064090</v>
      </c>
      <c r="BR3" s="44">
        <v>45462</v>
      </c>
      <c r="BS3" s="42" t="s">
        <v>1360</v>
      </c>
      <c r="BT3" s="43">
        <v>32026588</v>
      </c>
    </row>
    <row r="4" spans="1:72" x14ac:dyDescent="0.2">
      <c r="A4" s="14">
        <v>900242742</v>
      </c>
      <c r="B4" s="14" t="s">
        <v>14</v>
      </c>
      <c r="C4" s="14" t="s">
        <v>17</v>
      </c>
      <c r="D4" s="14">
        <v>394494</v>
      </c>
      <c r="E4" s="14" t="str">
        <f>+CONCATENATE(C4,D4)</f>
        <v>CC394494</v>
      </c>
      <c r="F4" s="14" t="s">
        <v>95</v>
      </c>
      <c r="G4" s="14" t="str">
        <f>+CONCATENATE(A4,"_",E4)</f>
        <v>900242742_CC394494</v>
      </c>
      <c r="H4" s="16">
        <v>43305</v>
      </c>
      <c r="I4" s="16">
        <v>43363</v>
      </c>
      <c r="J4" s="17">
        <v>13854383</v>
      </c>
      <c r="K4" s="17">
        <v>6927191</v>
      </c>
      <c r="L4" s="18" t="s">
        <v>12</v>
      </c>
      <c r="M4" s="19" t="s">
        <v>13</v>
      </c>
      <c r="N4" s="14" t="s">
        <v>15</v>
      </c>
      <c r="O4" s="19"/>
      <c r="P4" s="41">
        <v>0</v>
      </c>
      <c r="Q4" s="41">
        <v>0</v>
      </c>
      <c r="R4" s="41">
        <v>6927192</v>
      </c>
      <c r="S4" s="45" t="s">
        <v>1338</v>
      </c>
      <c r="T4" s="42" t="s">
        <v>1334</v>
      </c>
      <c r="U4" s="42" t="s">
        <v>1334</v>
      </c>
      <c r="V4" s="43">
        <v>0</v>
      </c>
      <c r="W4" s="46"/>
      <c r="X4" s="42"/>
      <c r="Y4" s="42"/>
      <c r="Z4" s="42"/>
      <c r="AA4" s="42" t="s">
        <v>428</v>
      </c>
      <c r="AB4" s="44">
        <v>43305</v>
      </c>
      <c r="AC4" s="44">
        <v>43363</v>
      </c>
      <c r="AD4" s="44">
        <v>44122</v>
      </c>
      <c r="AE4" s="44">
        <v>43369</v>
      </c>
      <c r="AF4" s="42">
        <f>+IF(OR(AA4="Devuelta",AO4&lt;&gt;0),$A$1-AE4,IF(AND(AD4="",AC4=""),"No radicada",IF(AD4&lt;&gt;"",$A$1-AD4,$A$1-AC4)))</f>
        <v>2378</v>
      </c>
      <c r="AG4" s="42" t="str">
        <f>+IF(AF4="No radicada","No radicada",IF(AF4&lt;1,"Corriente",IF(AF4&lt;=30,"0-30",IF(AND(AF4&lt;=60,AF4&gt;30),"31-60",IF(AND(AF4&lt;=90,AF4&gt;60),"61-90",IF(AND(AF4&lt;=180,AF4&gt;90),"91-180",IF(AND(AF4&lt;=360,AF4&gt;180),"181-360",IF(AF4&gt;360,"Más de 360"))))))))</f>
        <v>Más de 360</v>
      </c>
      <c r="AH4" s="43">
        <v>13854383</v>
      </c>
      <c r="AI4" s="43">
        <v>13854383</v>
      </c>
      <c r="AJ4" s="43">
        <v>0</v>
      </c>
      <c r="AK4" s="43">
        <v>0</v>
      </c>
      <c r="AL4" s="43">
        <v>0</v>
      </c>
      <c r="AM4" s="43">
        <v>0</v>
      </c>
      <c r="AN4" s="43">
        <v>0</v>
      </c>
      <c r="AO4" s="43">
        <v>13854383</v>
      </c>
      <c r="AP4" s="42"/>
      <c r="AQ4" s="42" t="s">
        <v>429</v>
      </c>
      <c r="AR4" s="42" t="s">
        <v>491</v>
      </c>
      <c r="AS4" s="42"/>
      <c r="AT4" s="42">
        <v>0</v>
      </c>
      <c r="AU4" s="42">
        <v>0</v>
      </c>
      <c r="AV4" s="42">
        <v>13854383</v>
      </c>
      <c r="AW4" s="42" t="s">
        <v>47</v>
      </c>
      <c r="AX4" s="42" t="s">
        <v>492</v>
      </c>
      <c r="AY4" s="42" t="s">
        <v>455</v>
      </c>
      <c r="AZ4" s="42"/>
      <c r="BA4" s="42" t="s">
        <v>433</v>
      </c>
      <c r="BB4" s="42" t="s">
        <v>421</v>
      </c>
      <c r="BC4" s="43">
        <v>0</v>
      </c>
      <c r="BD4" s="43">
        <v>0</v>
      </c>
      <c r="BE4" s="43">
        <v>0</v>
      </c>
      <c r="BF4" s="17">
        <v>6927191</v>
      </c>
      <c r="BG4" s="43">
        <v>0</v>
      </c>
      <c r="BH4" s="43">
        <v>0</v>
      </c>
      <c r="BI4" s="43">
        <v>0</v>
      </c>
      <c r="BJ4" s="43">
        <v>0</v>
      </c>
      <c r="BK4" s="43">
        <v>0</v>
      </c>
      <c r="BL4" s="43">
        <v>0</v>
      </c>
      <c r="BM4" s="43">
        <v>0</v>
      </c>
      <c r="BN4" s="43">
        <v>0</v>
      </c>
      <c r="BO4" s="43">
        <v>0</v>
      </c>
      <c r="BP4" s="43">
        <v>0</v>
      </c>
      <c r="BQ4" s="42"/>
      <c r="BR4" s="44"/>
      <c r="BS4" s="42"/>
      <c r="BT4" s="43">
        <v>0</v>
      </c>
    </row>
    <row r="5" spans="1:72" x14ac:dyDescent="0.2">
      <c r="A5" s="14">
        <v>900242742</v>
      </c>
      <c r="B5" s="14" t="s">
        <v>14</v>
      </c>
      <c r="C5" s="14" t="s">
        <v>17</v>
      </c>
      <c r="D5" s="14">
        <v>385941</v>
      </c>
      <c r="E5" s="116" t="str">
        <f>+CONCATENATE(C5,D5)</f>
        <v>CC385941</v>
      </c>
      <c r="F5" s="14" t="s">
        <v>92</v>
      </c>
      <c r="G5" s="14" t="str">
        <f>+CONCATENATE(A5,"_",E5)</f>
        <v>900242742_CC385941</v>
      </c>
      <c r="H5" s="16">
        <v>43268</v>
      </c>
      <c r="I5" s="16">
        <v>43300</v>
      </c>
      <c r="J5" s="17">
        <v>6844542</v>
      </c>
      <c r="K5" s="17">
        <v>870778</v>
      </c>
      <c r="L5" s="18" t="s">
        <v>12</v>
      </c>
      <c r="M5" s="19" t="s">
        <v>13</v>
      </c>
      <c r="N5" s="14" t="s">
        <v>15</v>
      </c>
      <c r="O5" s="19"/>
      <c r="P5" s="41">
        <v>0</v>
      </c>
      <c r="Q5" s="41">
        <v>0</v>
      </c>
      <c r="R5" s="41">
        <v>3422271</v>
      </c>
      <c r="S5" s="45" t="s">
        <v>1338</v>
      </c>
      <c r="T5" s="42" t="s">
        <v>1334</v>
      </c>
      <c r="U5" s="42" t="s">
        <v>1334</v>
      </c>
      <c r="V5" s="43">
        <v>0</v>
      </c>
      <c r="W5" s="46"/>
      <c r="X5" s="42"/>
      <c r="Y5" s="42"/>
      <c r="Z5" s="42"/>
      <c r="AA5" s="42" t="s">
        <v>428</v>
      </c>
      <c r="AB5" s="44">
        <v>43268</v>
      </c>
      <c r="AC5" s="44">
        <v>43300</v>
      </c>
      <c r="AD5" s="44">
        <v>43300</v>
      </c>
      <c r="AE5" s="44">
        <v>43304</v>
      </c>
      <c r="AF5" s="42">
        <f>+IF(OR(AA5="Devuelta",AO5&lt;&gt;0),$A$1-AE5,IF(AND(AD5="",AC5=""),"No radicada",IF(AD5&lt;&gt;"",$A$1-AD5,$A$1-AC5)))</f>
        <v>2443</v>
      </c>
      <c r="AG5" s="42" t="str">
        <f>+IF(AF5="No radicada","No radicada",IF(AF5&lt;1,"Corriente",IF(AF5&lt;=30,"0-30",IF(AND(AF5&lt;=60,AF5&gt;30),"31-60",IF(AND(AF5&lt;=90,AF5&gt;60),"61-90",IF(AND(AF5&lt;=180,AF5&gt;90),"91-180",IF(AND(AF5&lt;=360,AF5&gt;180),"181-360",IF(AF5&gt;360,"Más de 360"))))))))</f>
        <v>Más de 360</v>
      </c>
      <c r="AH5" s="43">
        <v>6844542</v>
      </c>
      <c r="AI5" s="43">
        <v>6844542</v>
      </c>
      <c r="AJ5" s="43">
        <v>0</v>
      </c>
      <c r="AK5" s="43">
        <v>0</v>
      </c>
      <c r="AL5" s="43">
        <v>0</v>
      </c>
      <c r="AM5" s="43">
        <v>0</v>
      </c>
      <c r="AN5" s="43">
        <v>0</v>
      </c>
      <c r="AO5" s="43">
        <v>6844542</v>
      </c>
      <c r="AP5" s="42"/>
      <c r="AQ5" s="42" t="s">
        <v>429</v>
      </c>
      <c r="AR5" s="42" t="s">
        <v>464</v>
      </c>
      <c r="AS5" s="42"/>
      <c r="AT5" s="42">
        <v>0</v>
      </c>
      <c r="AU5" s="42">
        <v>0</v>
      </c>
      <c r="AV5" s="42">
        <v>6844542</v>
      </c>
      <c r="AW5" s="42" t="s">
        <v>47</v>
      </c>
      <c r="AX5" s="42" t="s">
        <v>465</v>
      </c>
      <c r="AY5" s="42" t="s">
        <v>455</v>
      </c>
      <c r="AZ5" s="42"/>
      <c r="BA5" s="42" t="s">
        <v>433</v>
      </c>
      <c r="BB5" s="42" t="s">
        <v>421</v>
      </c>
      <c r="BC5" s="43">
        <v>0</v>
      </c>
      <c r="BD5" s="43">
        <v>0</v>
      </c>
      <c r="BE5" s="43">
        <v>0</v>
      </c>
      <c r="BF5" s="17">
        <v>870778</v>
      </c>
      <c r="BG5" s="43">
        <v>0</v>
      </c>
      <c r="BH5" s="43">
        <v>0</v>
      </c>
      <c r="BI5" s="43">
        <v>0</v>
      </c>
      <c r="BJ5" s="43">
        <v>0</v>
      </c>
      <c r="BK5" s="43">
        <v>0</v>
      </c>
      <c r="BL5" s="43">
        <v>0</v>
      </c>
      <c r="BM5" s="43">
        <v>0</v>
      </c>
      <c r="BN5" s="43">
        <v>0</v>
      </c>
      <c r="BO5" s="43">
        <v>0</v>
      </c>
      <c r="BP5" s="43">
        <v>0</v>
      </c>
      <c r="BQ5" s="42"/>
      <c r="BR5" s="44"/>
      <c r="BS5" s="42"/>
      <c r="BT5" s="43">
        <v>0</v>
      </c>
    </row>
    <row r="6" spans="1:72" hidden="1" x14ac:dyDescent="0.2">
      <c r="A6" s="14">
        <v>900242742</v>
      </c>
      <c r="B6" s="14" t="s">
        <v>14</v>
      </c>
      <c r="C6" s="14" t="s">
        <v>20</v>
      </c>
      <c r="D6" s="14">
        <v>167189</v>
      </c>
      <c r="E6" s="14" t="str">
        <f>+CONCATENATE(C6,D6)</f>
        <v>FS167189</v>
      </c>
      <c r="F6" s="14" t="s">
        <v>140</v>
      </c>
      <c r="G6" s="14" t="str">
        <f>+CONCATENATE(A6,"_",E6)</f>
        <v>900242742_FS167189</v>
      </c>
      <c r="H6" s="16">
        <v>44643</v>
      </c>
      <c r="I6" s="16">
        <v>44671</v>
      </c>
      <c r="J6" s="17">
        <v>83006389</v>
      </c>
      <c r="K6" s="17">
        <v>17950430</v>
      </c>
      <c r="L6" s="18" t="s">
        <v>12</v>
      </c>
      <c r="M6" s="19" t="s">
        <v>13</v>
      </c>
      <c r="N6" s="14" t="s">
        <v>15</v>
      </c>
      <c r="O6" s="19"/>
      <c r="P6" s="41">
        <v>0</v>
      </c>
      <c r="Q6" s="41">
        <v>65055959</v>
      </c>
      <c r="R6" s="41">
        <v>0</v>
      </c>
      <c r="S6" s="45"/>
      <c r="T6" s="42" t="s">
        <v>1344</v>
      </c>
      <c r="U6" s="42" t="s">
        <v>1343</v>
      </c>
      <c r="V6" s="43">
        <v>0</v>
      </c>
      <c r="W6" s="46"/>
      <c r="X6" s="42"/>
      <c r="Y6" s="42"/>
      <c r="Z6" s="42"/>
      <c r="AA6" s="42" t="s">
        <v>600</v>
      </c>
      <c r="AB6" s="44">
        <v>44643</v>
      </c>
      <c r="AC6" s="44">
        <v>45537</v>
      </c>
      <c r="AD6" s="44">
        <v>45687</v>
      </c>
      <c r="AE6" s="44"/>
      <c r="AF6" s="42">
        <f>+IF(OR(AA6="Devuelta",AO6&lt;&gt;0),$A$1-AE6,IF(AND(AD6="",AC6=""),"No radicada",IF(AD6&lt;&gt;"",$A$1-AD6,$A$1-AC6)))</f>
        <v>60</v>
      </c>
      <c r="AG6" s="42" t="str">
        <f>+IF(AF6="No radicada","No radicada",IF(AF6&lt;1,"Corriente",IF(AF6&lt;=30,"0-30",IF(AND(AF6&lt;=60,AF6&gt;30),"31-60",IF(AND(AF6&lt;=90,AF6&gt;60),"61-90",IF(AND(AF6&lt;=180,AF6&gt;90),"91-180",IF(AND(AF6&lt;=360,AF6&gt;180),"181-360",IF(AF6&gt;360,"Más de 360"))))))))</f>
        <v>31-60</v>
      </c>
      <c r="AH6" s="43">
        <v>83006389</v>
      </c>
      <c r="AI6" s="43">
        <v>17950430</v>
      </c>
      <c r="AJ6" s="43">
        <v>0</v>
      </c>
      <c r="AK6" s="43">
        <v>0</v>
      </c>
      <c r="AL6" s="43">
        <v>0</v>
      </c>
      <c r="AM6" s="43">
        <v>17950430</v>
      </c>
      <c r="AN6" s="43">
        <v>0</v>
      </c>
      <c r="AO6" s="43">
        <v>0</v>
      </c>
      <c r="AP6" s="42"/>
      <c r="AQ6" s="42"/>
      <c r="AR6" s="42" t="s">
        <v>687</v>
      </c>
      <c r="AS6" s="42" t="s">
        <v>591</v>
      </c>
      <c r="AT6" s="42">
        <v>0</v>
      </c>
      <c r="AU6" s="42">
        <v>0</v>
      </c>
      <c r="AV6" s="42">
        <v>17950430</v>
      </c>
      <c r="AW6" s="42" t="s">
        <v>588</v>
      </c>
      <c r="AX6" s="42" t="s">
        <v>688</v>
      </c>
      <c r="AY6" s="42" t="s">
        <v>590</v>
      </c>
      <c r="AZ6" s="42" t="s">
        <v>474</v>
      </c>
      <c r="BA6" s="42" t="s">
        <v>474</v>
      </c>
      <c r="BB6" s="42" t="s">
        <v>538</v>
      </c>
      <c r="BC6" s="43">
        <v>0</v>
      </c>
      <c r="BD6" s="43">
        <v>0</v>
      </c>
      <c r="BE6" s="43">
        <v>0</v>
      </c>
      <c r="BF6" s="43">
        <v>0</v>
      </c>
      <c r="BG6" s="43">
        <v>0</v>
      </c>
      <c r="BH6" s="43">
        <v>17950430</v>
      </c>
      <c r="BI6" s="43">
        <v>0</v>
      </c>
      <c r="BJ6" s="43">
        <v>0</v>
      </c>
      <c r="BK6" s="43">
        <v>0</v>
      </c>
      <c r="BL6" s="43">
        <v>0</v>
      </c>
      <c r="BM6" s="43">
        <v>0</v>
      </c>
      <c r="BN6" s="43">
        <v>0</v>
      </c>
      <c r="BO6" s="43">
        <v>63754840</v>
      </c>
      <c r="BP6" s="43">
        <v>0</v>
      </c>
      <c r="BQ6" s="42">
        <v>2201596537</v>
      </c>
      <c r="BR6" s="44">
        <v>45716</v>
      </c>
      <c r="BS6" s="42" t="s">
        <v>1351</v>
      </c>
      <c r="BT6" s="43">
        <v>64269235</v>
      </c>
    </row>
    <row r="7" spans="1:72" hidden="1" x14ac:dyDescent="0.2">
      <c r="A7" s="14">
        <v>900242742</v>
      </c>
      <c r="B7" s="14" t="s">
        <v>14</v>
      </c>
      <c r="C7" s="14" t="s">
        <v>20</v>
      </c>
      <c r="D7" s="14">
        <v>245455</v>
      </c>
      <c r="E7" s="14" t="str">
        <f>+CONCATENATE(C7,D7)</f>
        <v>FS245455</v>
      </c>
      <c r="F7" s="14" t="s">
        <v>218</v>
      </c>
      <c r="G7" s="14" t="str">
        <f>+CONCATENATE(A7,"_",E7)</f>
        <v>900242742_FS245455</v>
      </c>
      <c r="H7" s="16">
        <v>44981</v>
      </c>
      <c r="I7" s="16">
        <v>45036</v>
      </c>
      <c r="J7" s="17">
        <v>44817614</v>
      </c>
      <c r="K7" s="17">
        <v>44817614</v>
      </c>
      <c r="L7" s="18" t="s">
        <v>12</v>
      </c>
      <c r="M7" s="19" t="s">
        <v>13</v>
      </c>
      <c r="N7" s="14" t="s">
        <v>15</v>
      </c>
      <c r="O7" s="19"/>
      <c r="P7" s="41">
        <v>0</v>
      </c>
      <c r="Q7" s="41">
        <v>40484514</v>
      </c>
      <c r="R7" s="41">
        <v>0</v>
      </c>
      <c r="S7" s="45"/>
      <c r="T7" s="42" t="s">
        <v>1345</v>
      </c>
      <c r="U7" s="42" t="s">
        <v>1345</v>
      </c>
      <c r="V7" s="43">
        <v>39674824</v>
      </c>
      <c r="W7" s="46">
        <v>136812666</v>
      </c>
      <c r="X7" s="42"/>
      <c r="Y7" s="42"/>
      <c r="Z7" s="42"/>
      <c r="AA7" s="42" t="s">
        <v>600</v>
      </c>
      <c r="AB7" s="44">
        <v>44981</v>
      </c>
      <c r="AC7" s="44">
        <v>45537</v>
      </c>
      <c r="AD7" s="44">
        <v>45715</v>
      </c>
      <c r="AE7" s="44"/>
      <c r="AF7" s="42">
        <f>+IF(OR(AA7="Devuelta",AO7&lt;&gt;0),$A$1-AE7,IF(AND(AD7="",AC7=""),"No radicada",IF(AD7&lt;&gt;"",$A$1-AD7,$A$1-AC7)))</f>
        <v>32</v>
      </c>
      <c r="AG7" s="42" t="str">
        <f>+IF(AF7="No radicada","No radicada",IF(AF7&lt;1,"Corriente",IF(AF7&lt;=30,"0-30",IF(AND(AF7&lt;=60,AF7&gt;30),"31-60",IF(AND(AF7&lt;=90,AF7&gt;60),"61-90",IF(AND(AF7&lt;=180,AF7&gt;90),"91-180",IF(AND(AF7&lt;=360,AF7&gt;180),"181-360",IF(AF7&gt;360,"Más de 360"))))))))</f>
        <v>31-60</v>
      </c>
      <c r="AH7" s="43">
        <v>44817614</v>
      </c>
      <c r="AI7" s="43">
        <v>4333100</v>
      </c>
      <c r="AJ7" s="43">
        <v>0</v>
      </c>
      <c r="AK7" s="43">
        <v>0</v>
      </c>
      <c r="AL7" s="43">
        <v>0</v>
      </c>
      <c r="AM7" s="43">
        <v>4333100</v>
      </c>
      <c r="AN7" s="43">
        <v>0</v>
      </c>
      <c r="AO7" s="43">
        <v>0</v>
      </c>
      <c r="AP7" s="42"/>
      <c r="AQ7" s="42"/>
      <c r="AR7" s="42" t="s">
        <v>904</v>
      </c>
      <c r="AS7" s="42" t="s">
        <v>591</v>
      </c>
      <c r="AT7" s="42">
        <v>0</v>
      </c>
      <c r="AU7" s="42">
        <v>0</v>
      </c>
      <c r="AV7" s="42">
        <v>4333100</v>
      </c>
      <c r="AW7" s="42" t="s">
        <v>588</v>
      </c>
      <c r="AX7" s="42" t="s">
        <v>904</v>
      </c>
      <c r="AY7" s="42" t="s">
        <v>590</v>
      </c>
      <c r="AZ7" s="42" t="s">
        <v>474</v>
      </c>
      <c r="BA7" s="42" t="s">
        <v>474</v>
      </c>
      <c r="BB7" s="42" t="s">
        <v>538</v>
      </c>
      <c r="BC7" s="43">
        <v>0</v>
      </c>
      <c r="BD7" s="43">
        <v>0</v>
      </c>
      <c r="BE7" s="43">
        <v>0</v>
      </c>
      <c r="BF7" s="43">
        <v>0</v>
      </c>
      <c r="BG7" s="43">
        <v>0</v>
      </c>
      <c r="BH7" s="43">
        <v>4333100</v>
      </c>
      <c r="BI7" s="43">
        <v>0</v>
      </c>
      <c r="BJ7" s="43">
        <v>0</v>
      </c>
      <c r="BK7" s="43">
        <v>0</v>
      </c>
      <c r="BL7" s="43">
        <v>0</v>
      </c>
      <c r="BM7" s="43">
        <v>40484514</v>
      </c>
      <c r="BN7" s="43">
        <v>0</v>
      </c>
      <c r="BO7" s="43">
        <v>0</v>
      </c>
      <c r="BP7" s="43">
        <v>0</v>
      </c>
      <c r="BQ7" s="42"/>
      <c r="BR7" s="44"/>
      <c r="BS7" s="42"/>
      <c r="BT7" s="43">
        <v>0</v>
      </c>
    </row>
    <row r="8" spans="1:72" hidden="1" x14ac:dyDescent="0.2">
      <c r="A8" s="14">
        <v>900242742</v>
      </c>
      <c r="B8" s="14" t="s">
        <v>14</v>
      </c>
      <c r="C8" s="14" t="s">
        <v>20</v>
      </c>
      <c r="D8" s="14">
        <v>101397</v>
      </c>
      <c r="E8" s="14" t="str">
        <f>+CONCATENATE(C8,D8)</f>
        <v>FS101397</v>
      </c>
      <c r="F8" s="14" t="s">
        <v>112</v>
      </c>
      <c r="G8" s="14" t="str">
        <f>+CONCATENATE(A8,"_",E8)</f>
        <v>900242742_FS101397</v>
      </c>
      <c r="H8" s="16">
        <v>44371</v>
      </c>
      <c r="I8" s="16">
        <v>44379</v>
      </c>
      <c r="J8" s="17">
        <v>31319046</v>
      </c>
      <c r="K8" s="17">
        <v>29212606</v>
      </c>
      <c r="L8" s="18" t="s">
        <v>12</v>
      </c>
      <c r="M8" s="19" t="s">
        <v>13</v>
      </c>
      <c r="N8" s="14" t="s">
        <v>15</v>
      </c>
      <c r="O8" s="19"/>
      <c r="P8" s="41">
        <v>31319046</v>
      </c>
      <c r="Q8" s="41">
        <v>0</v>
      </c>
      <c r="R8" s="41">
        <v>0</v>
      </c>
      <c r="S8" s="45"/>
      <c r="T8" s="42" t="s">
        <v>1340</v>
      </c>
      <c r="U8" s="42" t="s">
        <v>1340</v>
      </c>
      <c r="V8" s="43">
        <v>25223749</v>
      </c>
      <c r="W8" s="46">
        <v>1911362772</v>
      </c>
      <c r="X8" s="42"/>
      <c r="Y8" s="42"/>
      <c r="Z8" s="42"/>
      <c r="AA8" s="42" t="s">
        <v>600</v>
      </c>
      <c r="AB8" s="44">
        <v>44371</v>
      </c>
      <c r="AC8" s="44">
        <v>44379</v>
      </c>
      <c r="AD8" s="44">
        <v>45503</v>
      </c>
      <c r="AE8" s="44"/>
      <c r="AF8" s="42">
        <f>+IF(OR(AA8="Devuelta",AO8&lt;&gt;0),$A$1-AE8,IF(AND(AD8="",AC8=""),"No radicada",IF(AD8&lt;&gt;"",$A$1-AD8,$A$1-AC8)))</f>
        <v>244</v>
      </c>
      <c r="AG8" s="42" t="str">
        <f>+IF(AF8="No radicada","No radicada",IF(AF8&lt;1,"Corriente",IF(AF8&lt;=30,"0-30",IF(AND(AF8&lt;=60,AF8&gt;30),"31-60",IF(AND(AF8&lt;=90,AF8&gt;60),"61-90",IF(AND(AF8&lt;=180,AF8&gt;90),"91-180",IF(AND(AF8&lt;=360,AF8&gt;180),"181-360",IF(AF8&gt;360,"Más de 360"))))))))</f>
        <v>181-360</v>
      </c>
      <c r="AH8" s="43">
        <v>31319046</v>
      </c>
      <c r="AI8" s="43">
        <v>5580527</v>
      </c>
      <c r="AJ8" s="43">
        <v>0</v>
      </c>
      <c r="AK8" s="43">
        <v>0</v>
      </c>
      <c r="AL8" s="43">
        <v>0</v>
      </c>
      <c r="AM8" s="43">
        <v>3474087</v>
      </c>
      <c r="AN8" s="43">
        <v>0</v>
      </c>
      <c r="AO8" s="43">
        <v>0</v>
      </c>
      <c r="AP8" s="42"/>
      <c r="AQ8" s="42"/>
      <c r="AR8" s="42" t="s">
        <v>642</v>
      </c>
      <c r="AS8" s="42"/>
      <c r="AT8" s="42">
        <v>42129</v>
      </c>
      <c r="AU8" s="42">
        <v>2106440</v>
      </c>
      <c r="AV8" s="42">
        <v>3474087</v>
      </c>
      <c r="AW8" s="42" t="s">
        <v>588</v>
      </c>
      <c r="AX8" s="42" t="s">
        <v>642</v>
      </c>
      <c r="AY8" s="42" t="s">
        <v>643</v>
      </c>
      <c r="AZ8" s="42"/>
      <c r="BA8" s="42" t="s">
        <v>433</v>
      </c>
      <c r="BB8" s="42" t="s">
        <v>421</v>
      </c>
      <c r="BC8" s="43">
        <v>0</v>
      </c>
      <c r="BD8" s="43">
        <v>0</v>
      </c>
      <c r="BE8" s="43">
        <v>0</v>
      </c>
      <c r="BF8" s="43">
        <v>0</v>
      </c>
      <c r="BG8" s="43">
        <v>0</v>
      </c>
      <c r="BH8" s="43">
        <v>3474087</v>
      </c>
      <c r="BI8" s="43">
        <v>0</v>
      </c>
      <c r="BJ8" s="43">
        <v>0</v>
      </c>
      <c r="BK8" s="43">
        <v>0</v>
      </c>
      <c r="BL8" s="43">
        <v>25738519</v>
      </c>
      <c r="BM8" s="43">
        <v>0</v>
      </c>
      <c r="BN8" s="43">
        <v>0</v>
      </c>
      <c r="BO8" s="43">
        <v>2064311</v>
      </c>
      <c r="BP8" s="43">
        <v>0</v>
      </c>
      <c r="BQ8" s="42">
        <v>4800065646</v>
      </c>
      <c r="BR8" s="44">
        <v>45583</v>
      </c>
      <c r="BS8" s="42" t="s">
        <v>1352</v>
      </c>
      <c r="BT8" s="43">
        <v>117152720</v>
      </c>
    </row>
    <row r="9" spans="1:72" hidden="1" x14ac:dyDescent="0.2">
      <c r="A9" s="14">
        <v>900242742</v>
      </c>
      <c r="B9" s="14" t="s">
        <v>14</v>
      </c>
      <c r="C9" s="14" t="s">
        <v>20</v>
      </c>
      <c r="D9" s="14">
        <v>204209</v>
      </c>
      <c r="E9" s="14" t="str">
        <f>+CONCATENATE(C9,D9)</f>
        <v>FS204209</v>
      </c>
      <c r="F9" s="14" t="s">
        <v>172</v>
      </c>
      <c r="G9" s="14" t="str">
        <f>+CONCATENATE(A9,"_",E9)</f>
        <v>900242742_FS204209</v>
      </c>
      <c r="H9" s="16">
        <v>44817</v>
      </c>
      <c r="I9" s="16">
        <v>44824</v>
      </c>
      <c r="J9" s="17">
        <v>17089779</v>
      </c>
      <c r="K9" s="17">
        <v>17089779</v>
      </c>
      <c r="L9" s="18" t="s">
        <v>12</v>
      </c>
      <c r="M9" s="19" t="s">
        <v>13</v>
      </c>
      <c r="N9" s="14" t="s">
        <v>15</v>
      </c>
      <c r="O9" s="19"/>
      <c r="P9" s="41">
        <v>0</v>
      </c>
      <c r="Q9" s="41">
        <v>13939479</v>
      </c>
      <c r="R9" s="41">
        <v>0</v>
      </c>
      <c r="S9" s="45"/>
      <c r="T9" s="42" t="s">
        <v>1345</v>
      </c>
      <c r="U9" s="42" t="s">
        <v>1345</v>
      </c>
      <c r="V9" s="43">
        <v>13660689</v>
      </c>
      <c r="W9" s="46">
        <v>136812667</v>
      </c>
      <c r="X9" s="42"/>
      <c r="Y9" s="42"/>
      <c r="Z9" s="42"/>
      <c r="AA9" s="42" t="s">
        <v>600</v>
      </c>
      <c r="AB9" s="44">
        <v>44817</v>
      </c>
      <c r="AC9" s="44">
        <v>45537</v>
      </c>
      <c r="AD9" s="44">
        <v>45615</v>
      </c>
      <c r="AE9" s="44"/>
      <c r="AF9" s="42">
        <f>+IF(OR(AA9="Devuelta",AO9&lt;&gt;0),$A$1-AE9,IF(AND(AD9="",AC9=""),"No radicada",IF(AD9&lt;&gt;"",$A$1-AD9,$A$1-AC9)))</f>
        <v>132</v>
      </c>
      <c r="AG9" s="42" t="str">
        <f>+IF(AF9="No radicada","No radicada",IF(AF9&lt;1,"Corriente",IF(AF9&lt;=30,"0-30",IF(AND(AF9&lt;=60,AF9&gt;30),"31-60",IF(AND(AF9&lt;=90,AF9&gt;60),"61-90",IF(AND(AF9&lt;=180,AF9&gt;90),"91-180",IF(AND(AF9&lt;=360,AF9&gt;180),"181-360",IF(AF9&gt;360,"Más de 360"))))))))</f>
        <v>91-180</v>
      </c>
      <c r="AH9" s="43">
        <v>17089779</v>
      </c>
      <c r="AI9" s="43">
        <v>3150300</v>
      </c>
      <c r="AJ9" s="43">
        <v>0</v>
      </c>
      <c r="AK9" s="43">
        <v>0</v>
      </c>
      <c r="AL9" s="43">
        <v>0</v>
      </c>
      <c r="AM9" s="43">
        <v>3150300</v>
      </c>
      <c r="AN9" s="43">
        <v>0</v>
      </c>
      <c r="AO9" s="43">
        <v>0</v>
      </c>
      <c r="AP9" s="42"/>
      <c r="AQ9" s="42"/>
      <c r="AR9" s="42" t="s">
        <v>666</v>
      </c>
      <c r="AS9" s="42" t="s">
        <v>591</v>
      </c>
      <c r="AT9" s="42">
        <v>0</v>
      </c>
      <c r="AU9" s="42">
        <v>0</v>
      </c>
      <c r="AV9" s="42">
        <v>3150300</v>
      </c>
      <c r="AW9" s="42" t="s">
        <v>588</v>
      </c>
      <c r="AX9" s="42" t="s">
        <v>667</v>
      </c>
      <c r="AY9" s="42" t="s">
        <v>590</v>
      </c>
      <c r="AZ9" s="42" t="s">
        <v>474</v>
      </c>
      <c r="BA9" s="42" t="s">
        <v>474</v>
      </c>
      <c r="BB9" s="42" t="s">
        <v>538</v>
      </c>
      <c r="BC9" s="43">
        <v>0</v>
      </c>
      <c r="BD9" s="43">
        <v>0</v>
      </c>
      <c r="BE9" s="43">
        <v>0</v>
      </c>
      <c r="BF9" s="43">
        <v>0</v>
      </c>
      <c r="BG9" s="43">
        <v>0</v>
      </c>
      <c r="BH9" s="43">
        <v>3150300</v>
      </c>
      <c r="BI9" s="43">
        <v>0</v>
      </c>
      <c r="BJ9" s="43">
        <v>0</v>
      </c>
      <c r="BK9" s="43">
        <v>0</v>
      </c>
      <c r="BL9" s="43">
        <v>0</v>
      </c>
      <c r="BM9" s="43">
        <v>13939479</v>
      </c>
      <c r="BN9" s="43">
        <v>0</v>
      </c>
      <c r="BO9" s="43">
        <v>0</v>
      </c>
      <c r="BP9" s="43">
        <v>0</v>
      </c>
      <c r="BQ9" s="42"/>
      <c r="BR9" s="44"/>
      <c r="BS9" s="42"/>
      <c r="BT9" s="43">
        <v>0</v>
      </c>
    </row>
    <row r="10" spans="1:72" hidden="1" x14ac:dyDescent="0.2">
      <c r="A10" s="14">
        <v>900242742</v>
      </c>
      <c r="B10" s="14" t="s">
        <v>14</v>
      </c>
      <c r="C10" s="14" t="s">
        <v>20</v>
      </c>
      <c r="D10" s="14">
        <v>201921</v>
      </c>
      <c r="E10" s="14" t="str">
        <f>+CONCATENATE(C10,D10)</f>
        <v>FS201921</v>
      </c>
      <c r="F10" s="14" t="s">
        <v>170</v>
      </c>
      <c r="G10" s="14" t="str">
        <f>+CONCATENATE(A10,"_",E10)</f>
        <v>900242742_FS201921</v>
      </c>
      <c r="H10" s="16">
        <v>44807</v>
      </c>
      <c r="I10" s="16">
        <v>44818</v>
      </c>
      <c r="J10" s="17">
        <v>10150861</v>
      </c>
      <c r="K10" s="17">
        <v>1677100</v>
      </c>
      <c r="L10" s="18" t="s">
        <v>12</v>
      </c>
      <c r="M10" s="19" t="s">
        <v>13</v>
      </c>
      <c r="N10" s="14" t="s">
        <v>15</v>
      </c>
      <c r="O10" s="19"/>
      <c r="P10" s="41">
        <v>0</v>
      </c>
      <c r="Q10" s="41">
        <v>8473761</v>
      </c>
      <c r="R10" s="41">
        <v>0</v>
      </c>
      <c r="S10" s="45"/>
      <c r="T10" s="42" t="s">
        <v>1343</v>
      </c>
      <c r="U10" s="42" t="s">
        <v>1343</v>
      </c>
      <c r="V10" s="43">
        <v>0</v>
      </c>
      <c r="W10" s="46"/>
      <c r="X10" s="42"/>
      <c r="Y10" s="42"/>
      <c r="Z10" s="42"/>
      <c r="AA10" s="42" t="s">
        <v>600</v>
      </c>
      <c r="AB10" s="44">
        <v>44807</v>
      </c>
      <c r="AC10" s="44">
        <v>45537</v>
      </c>
      <c r="AD10" s="44">
        <v>45588</v>
      </c>
      <c r="AE10" s="44"/>
      <c r="AF10" s="42">
        <f>+IF(OR(AA10="Devuelta",AO10&lt;&gt;0),$A$1-AE10,IF(AND(AD10="",AC10=""),"No radicada",IF(AD10&lt;&gt;"",$A$1-AD10,$A$1-AC10)))</f>
        <v>159</v>
      </c>
      <c r="AG10" s="42" t="str">
        <f>+IF(AF10="No radicada","No radicada",IF(AF10&lt;1,"Corriente",IF(AF10&lt;=30,"0-30",IF(AND(AF10&lt;=60,AF10&gt;30),"31-60",IF(AND(AF10&lt;=90,AF10&gt;60),"61-90",IF(AND(AF10&lt;=180,AF10&gt;90),"91-180",IF(AND(AF10&lt;=360,AF10&gt;180),"181-360",IF(AF10&gt;360,"Más de 360"))))))))</f>
        <v>91-180</v>
      </c>
      <c r="AH10" s="43">
        <v>10150861</v>
      </c>
      <c r="AI10" s="43">
        <v>10150861</v>
      </c>
      <c r="AJ10" s="43">
        <v>0</v>
      </c>
      <c r="AK10" s="43">
        <v>0</v>
      </c>
      <c r="AL10" s="43">
        <v>0</v>
      </c>
      <c r="AM10" s="43">
        <v>1677100</v>
      </c>
      <c r="AN10" s="43">
        <v>0</v>
      </c>
      <c r="AO10" s="43">
        <v>0</v>
      </c>
      <c r="AP10" s="42"/>
      <c r="AQ10" s="42"/>
      <c r="AR10" s="42" t="s">
        <v>660</v>
      </c>
      <c r="AS10" s="42" t="s">
        <v>603</v>
      </c>
      <c r="AT10" s="42">
        <v>169475</v>
      </c>
      <c r="AU10" s="42">
        <v>8473761</v>
      </c>
      <c r="AV10" s="42">
        <v>1677100</v>
      </c>
      <c r="AW10" s="42" t="s">
        <v>588</v>
      </c>
      <c r="AX10" s="42" t="s">
        <v>715</v>
      </c>
      <c r="AY10" s="42" t="s">
        <v>643</v>
      </c>
      <c r="AZ10" s="42" t="s">
        <v>474</v>
      </c>
      <c r="BA10" s="42" t="s">
        <v>474</v>
      </c>
      <c r="BB10" s="42" t="s">
        <v>538</v>
      </c>
      <c r="BC10" s="43">
        <v>0</v>
      </c>
      <c r="BD10" s="43">
        <v>0</v>
      </c>
      <c r="BE10" s="43">
        <v>0</v>
      </c>
      <c r="BF10" s="43">
        <v>0</v>
      </c>
      <c r="BG10" s="43">
        <v>0</v>
      </c>
      <c r="BH10" s="43">
        <v>1677100</v>
      </c>
      <c r="BI10" s="43">
        <v>0</v>
      </c>
      <c r="BJ10" s="43">
        <v>0</v>
      </c>
      <c r="BK10" s="43">
        <v>0</v>
      </c>
      <c r="BL10" s="43">
        <v>0</v>
      </c>
      <c r="BM10" s="43">
        <v>0</v>
      </c>
      <c r="BN10" s="43">
        <v>0</v>
      </c>
      <c r="BO10" s="43">
        <v>8304286</v>
      </c>
      <c r="BP10" s="43">
        <v>0</v>
      </c>
      <c r="BQ10" s="42">
        <v>2201580503</v>
      </c>
      <c r="BR10" s="44">
        <v>45660</v>
      </c>
      <c r="BS10" s="42" t="s">
        <v>1351</v>
      </c>
      <c r="BT10" s="43">
        <v>47187386</v>
      </c>
    </row>
    <row r="11" spans="1:72" hidden="1" x14ac:dyDescent="0.2">
      <c r="A11" s="14">
        <v>900242742</v>
      </c>
      <c r="B11" s="14" t="s">
        <v>14</v>
      </c>
      <c r="C11" s="14" t="s">
        <v>20</v>
      </c>
      <c r="D11" s="14">
        <v>156722</v>
      </c>
      <c r="E11" s="14" t="str">
        <f>+CONCATENATE(C11,D11)</f>
        <v>FS156722</v>
      </c>
      <c r="F11" s="14" t="s">
        <v>132</v>
      </c>
      <c r="G11" s="14" t="str">
        <f>+CONCATENATE(A11,"_",E11)</f>
        <v>900242742_FS156722</v>
      </c>
      <c r="H11" s="16">
        <v>44599</v>
      </c>
      <c r="I11" s="16">
        <v>44613</v>
      </c>
      <c r="J11" s="17">
        <v>45095814</v>
      </c>
      <c r="K11" s="17">
        <v>1470900</v>
      </c>
      <c r="L11" s="18" t="s">
        <v>12</v>
      </c>
      <c r="M11" s="19" t="s">
        <v>13</v>
      </c>
      <c r="N11" s="14" t="s">
        <v>15</v>
      </c>
      <c r="O11" s="19"/>
      <c r="P11" s="41">
        <v>0</v>
      </c>
      <c r="Q11" s="41">
        <v>0</v>
      </c>
      <c r="R11" s="41">
        <v>0</v>
      </c>
      <c r="S11" s="45"/>
      <c r="T11" s="42" t="s">
        <v>1342</v>
      </c>
      <c r="U11" s="42" t="s">
        <v>1343</v>
      </c>
      <c r="V11" s="43">
        <v>0</v>
      </c>
      <c r="W11" s="46"/>
      <c r="X11" s="42"/>
      <c r="Y11" s="42"/>
      <c r="Z11" s="42"/>
      <c r="AA11" s="42" t="s">
        <v>600</v>
      </c>
      <c r="AB11" s="44">
        <v>44599</v>
      </c>
      <c r="AC11" s="44">
        <v>45457</v>
      </c>
      <c r="AD11" s="44">
        <v>45470</v>
      </c>
      <c r="AE11" s="44"/>
      <c r="AF11" s="42">
        <f>+IF(OR(AA11="Devuelta",AO11&lt;&gt;0),$A$1-AE11,IF(AND(AD11="",AC11=""),"No radicada",IF(AD11&lt;&gt;"",$A$1-AD11,$A$1-AC11)))</f>
        <v>277</v>
      </c>
      <c r="AG11" s="42" t="str">
        <f>+IF(AF11="No radicada","No radicada",IF(AF11&lt;1,"Corriente",IF(AF11&lt;=30,"0-30",IF(AND(AF11&lt;=60,AF11&gt;30),"31-60",IF(AND(AF11&lt;=90,AF11&gt;60),"61-90",IF(AND(AF11&lt;=180,AF11&gt;90),"91-180",IF(AND(AF11&lt;=360,AF11&gt;180),"181-360",IF(AF11&gt;360,"Más de 360"))))))))</f>
        <v>181-360</v>
      </c>
      <c r="AH11" s="43">
        <v>45095814</v>
      </c>
      <c r="AI11" s="43">
        <v>45095814</v>
      </c>
      <c r="AJ11" s="43">
        <v>0</v>
      </c>
      <c r="AK11" s="43">
        <v>0</v>
      </c>
      <c r="AL11" s="43">
        <v>0</v>
      </c>
      <c r="AM11" s="43">
        <v>1910200</v>
      </c>
      <c r="AN11" s="43">
        <v>0</v>
      </c>
      <c r="AO11" s="43">
        <v>0</v>
      </c>
      <c r="AP11" s="42"/>
      <c r="AQ11" s="42"/>
      <c r="AR11" s="42" t="s">
        <v>601</v>
      </c>
      <c r="AS11" s="42" t="s">
        <v>603</v>
      </c>
      <c r="AT11" s="42">
        <v>863712</v>
      </c>
      <c r="AU11" s="42">
        <v>43185614</v>
      </c>
      <c r="AV11" s="42">
        <v>1910200</v>
      </c>
      <c r="AW11" s="42" t="s">
        <v>588</v>
      </c>
      <c r="AX11" s="42" t="s">
        <v>602</v>
      </c>
      <c r="AY11" s="42" t="s">
        <v>590</v>
      </c>
      <c r="AZ11" s="42" t="s">
        <v>474</v>
      </c>
      <c r="BA11" s="42" t="s">
        <v>474</v>
      </c>
      <c r="BB11" s="42" t="s">
        <v>538</v>
      </c>
      <c r="BC11" s="43">
        <v>0</v>
      </c>
      <c r="BD11" s="43">
        <v>0</v>
      </c>
      <c r="BE11" s="43">
        <v>0</v>
      </c>
      <c r="BF11" s="43">
        <v>0</v>
      </c>
      <c r="BG11" s="43">
        <v>0</v>
      </c>
      <c r="BH11" s="43">
        <v>1470900</v>
      </c>
      <c r="BI11" s="43">
        <v>0</v>
      </c>
      <c r="BJ11" s="43">
        <v>0</v>
      </c>
      <c r="BK11" s="43">
        <v>0</v>
      </c>
      <c r="BL11" s="43">
        <v>0</v>
      </c>
      <c r="BM11" s="43">
        <v>0</v>
      </c>
      <c r="BN11" s="43">
        <v>0</v>
      </c>
      <c r="BO11" s="43">
        <v>42321902</v>
      </c>
      <c r="BP11" s="43">
        <v>0</v>
      </c>
      <c r="BQ11" s="42">
        <v>4800064823</v>
      </c>
      <c r="BR11" s="44">
        <v>45519</v>
      </c>
      <c r="BS11" s="42" t="s">
        <v>1353</v>
      </c>
      <c r="BT11" s="43">
        <v>87047752</v>
      </c>
    </row>
    <row r="12" spans="1:72" hidden="1" x14ac:dyDescent="0.2">
      <c r="A12" s="14">
        <v>900242742</v>
      </c>
      <c r="B12" s="14" t="s">
        <v>14</v>
      </c>
      <c r="C12" s="14" t="s">
        <v>20</v>
      </c>
      <c r="D12" s="14">
        <v>205823</v>
      </c>
      <c r="E12" s="14" t="str">
        <f>+CONCATENATE(C12,D12)</f>
        <v>FS205823</v>
      </c>
      <c r="F12" s="14" t="s">
        <v>173</v>
      </c>
      <c r="G12" s="14" t="str">
        <f>+CONCATENATE(A12,"_",E12)</f>
        <v>900242742_FS205823</v>
      </c>
      <c r="H12" s="16">
        <v>44824</v>
      </c>
      <c r="I12" s="16">
        <v>44883</v>
      </c>
      <c r="J12" s="17">
        <v>9062476</v>
      </c>
      <c r="K12" s="17">
        <v>1141663</v>
      </c>
      <c r="L12" s="18" t="s">
        <v>12</v>
      </c>
      <c r="M12" s="19" t="s">
        <v>13</v>
      </c>
      <c r="N12" s="14" t="s">
        <v>15</v>
      </c>
      <c r="O12" s="19"/>
      <c r="P12" s="41">
        <v>9062476</v>
      </c>
      <c r="Q12" s="41">
        <v>0</v>
      </c>
      <c r="R12" s="41">
        <v>0</v>
      </c>
      <c r="S12" s="45"/>
      <c r="T12" s="42" t="s">
        <v>1340</v>
      </c>
      <c r="U12" s="42" t="s">
        <v>1340</v>
      </c>
      <c r="V12" s="43">
        <v>272244</v>
      </c>
      <c r="W12" s="46">
        <v>1222475990</v>
      </c>
      <c r="X12" s="42"/>
      <c r="Y12" s="42"/>
      <c r="Z12" s="42"/>
      <c r="AA12" s="42" t="s">
        <v>600</v>
      </c>
      <c r="AB12" s="44">
        <v>44824</v>
      </c>
      <c r="AC12" s="44">
        <v>44883</v>
      </c>
      <c r="AD12" s="44">
        <v>45364</v>
      </c>
      <c r="AE12" s="44"/>
      <c r="AF12" s="42">
        <f>+IF(OR(AA12="Devuelta",AO12&lt;&gt;0),$A$1-AE12,IF(AND(AD12="",AC12=""),"No radicada",IF(AD12&lt;&gt;"",$A$1-AD12,$A$1-AC12)))</f>
        <v>383</v>
      </c>
      <c r="AG12" s="42" t="str">
        <f>+IF(AF12="No radicada","No radicada",IF(AF12&lt;1,"Corriente",IF(AF12&lt;=30,"0-30",IF(AND(AF12&lt;=60,AF12&gt;30),"31-60",IF(AND(AF12&lt;=90,AF12&gt;60),"61-90",IF(AND(AF12&lt;=180,AF12&gt;90),"91-180",IF(AND(AF12&lt;=360,AF12&gt;180),"181-360",IF(AF12&gt;360,"Más de 360"))))))))</f>
        <v>Más de 360</v>
      </c>
      <c r="AH12" s="43">
        <v>9062476</v>
      </c>
      <c r="AI12" s="43">
        <v>1242575</v>
      </c>
      <c r="AJ12" s="43">
        <v>0</v>
      </c>
      <c r="AK12" s="43">
        <v>0</v>
      </c>
      <c r="AL12" s="43">
        <v>0</v>
      </c>
      <c r="AM12" s="43">
        <v>863800</v>
      </c>
      <c r="AN12" s="43">
        <v>100975</v>
      </c>
      <c r="AO12" s="43">
        <v>0</v>
      </c>
      <c r="AP12" s="42"/>
      <c r="AQ12" s="42"/>
      <c r="AR12" s="42" t="s">
        <v>718</v>
      </c>
      <c r="AS12" s="42"/>
      <c r="AT12" s="42">
        <v>5556</v>
      </c>
      <c r="AU12" s="42">
        <v>277800</v>
      </c>
      <c r="AV12" s="42">
        <v>863800</v>
      </c>
      <c r="AW12" s="42" t="s">
        <v>588</v>
      </c>
      <c r="AX12" s="42" t="s">
        <v>718</v>
      </c>
      <c r="AY12" s="42" t="s">
        <v>455</v>
      </c>
      <c r="AZ12" s="42"/>
      <c r="BA12" s="42" t="s">
        <v>433</v>
      </c>
      <c r="BB12" s="42" t="s">
        <v>421</v>
      </c>
      <c r="BC12" s="43">
        <v>0</v>
      </c>
      <c r="BD12" s="43">
        <v>0</v>
      </c>
      <c r="BE12" s="43">
        <v>0</v>
      </c>
      <c r="BF12" s="43">
        <v>0</v>
      </c>
      <c r="BG12" s="43">
        <v>0</v>
      </c>
      <c r="BH12" s="43">
        <v>863800</v>
      </c>
      <c r="BI12" s="43">
        <v>0</v>
      </c>
      <c r="BJ12" s="43">
        <v>0</v>
      </c>
      <c r="BK12" s="43">
        <v>0</v>
      </c>
      <c r="BL12" s="43">
        <v>277863</v>
      </c>
      <c r="BM12" s="43">
        <v>0</v>
      </c>
      <c r="BN12" s="43">
        <v>0</v>
      </c>
      <c r="BO12" s="43">
        <v>7663503</v>
      </c>
      <c r="BP12" s="43">
        <v>0</v>
      </c>
      <c r="BQ12" s="42">
        <v>4800060850</v>
      </c>
      <c r="BR12" s="44">
        <v>45155</v>
      </c>
      <c r="BS12" s="42" t="s">
        <v>1356</v>
      </c>
      <c r="BT12" s="43">
        <v>7663503</v>
      </c>
    </row>
    <row r="13" spans="1:72" hidden="1" x14ac:dyDescent="0.2">
      <c r="A13" s="14">
        <v>900242742</v>
      </c>
      <c r="B13" s="14" t="s">
        <v>14</v>
      </c>
      <c r="C13" s="14" t="s">
        <v>20</v>
      </c>
      <c r="D13" s="14">
        <v>194010</v>
      </c>
      <c r="E13" s="14" t="str">
        <f>+CONCATENATE(C13,D13)</f>
        <v>FS194010</v>
      </c>
      <c r="F13" s="14" t="s">
        <v>162</v>
      </c>
      <c r="G13" s="14" t="str">
        <f>+CONCATENATE(A13,"_",E13)</f>
        <v>900242742_FS194010</v>
      </c>
      <c r="H13" s="16">
        <v>44774</v>
      </c>
      <c r="I13" s="16">
        <v>44791</v>
      </c>
      <c r="J13" s="17">
        <v>26942900</v>
      </c>
      <c r="K13" s="17">
        <v>26942900</v>
      </c>
      <c r="L13" s="18" t="s">
        <v>12</v>
      </c>
      <c r="M13" s="19" t="s">
        <v>13</v>
      </c>
      <c r="N13" s="14" t="s">
        <v>15</v>
      </c>
      <c r="O13" s="19"/>
      <c r="P13" s="41">
        <v>0</v>
      </c>
      <c r="Q13" s="41">
        <v>26863300</v>
      </c>
      <c r="R13" s="41">
        <v>0</v>
      </c>
      <c r="S13" s="45"/>
      <c r="T13" s="42" t="s">
        <v>1345</v>
      </c>
      <c r="U13" s="42" t="s">
        <v>1345</v>
      </c>
      <c r="V13" s="43">
        <v>26326034</v>
      </c>
      <c r="W13" s="46">
        <v>136812669</v>
      </c>
      <c r="X13" s="42"/>
      <c r="Y13" s="42"/>
      <c r="Z13" s="42"/>
      <c r="AA13" s="42" t="s">
        <v>600</v>
      </c>
      <c r="AB13" s="44">
        <v>44774</v>
      </c>
      <c r="AC13" s="44">
        <v>45537</v>
      </c>
      <c r="AD13" s="44">
        <v>45625</v>
      </c>
      <c r="AE13" s="44"/>
      <c r="AF13" s="42">
        <f>+IF(OR(AA13="Devuelta",AO13&lt;&gt;0),$A$1-AE13,IF(AND(AD13="",AC13=""),"No radicada",IF(AD13&lt;&gt;"",$A$1-AD13,$A$1-AC13)))</f>
        <v>122</v>
      </c>
      <c r="AG13" s="42" t="str">
        <f>+IF(AF13="No radicada","No radicada",IF(AF13&lt;1,"Corriente",IF(AF13&lt;=30,"0-30",IF(AND(AF13&lt;=60,AF13&gt;30),"31-60",IF(AND(AF13&lt;=90,AF13&gt;60),"61-90",IF(AND(AF13&lt;=180,AF13&gt;90),"91-180",IF(AND(AF13&lt;=360,AF13&gt;180),"181-360",IF(AF13&gt;360,"Más de 360"))))))))</f>
        <v>91-180</v>
      </c>
      <c r="AH13" s="43">
        <v>26942900</v>
      </c>
      <c r="AI13" s="43">
        <v>79600</v>
      </c>
      <c r="AJ13" s="43">
        <v>0</v>
      </c>
      <c r="AK13" s="43">
        <v>0</v>
      </c>
      <c r="AL13" s="43">
        <v>0</v>
      </c>
      <c r="AM13" s="43">
        <v>79600</v>
      </c>
      <c r="AN13" s="43">
        <v>0</v>
      </c>
      <c r="AO13" s="43">
        <v>0</v>
      </c>
      <c r="AP13" s="42"/>
      <c r="AQ13" s="42"/>
      <c r="AR13" s="42" t="s">
        <v>651</v>
      </c>
      <c r="AS13" s="42" t="s">
        <v>654</v>
      </c>
      <c r="AT13" s="42">
        <v>0</v>
      </c>
      <c r="AU13" s="42">
        <v>0</v>
      </c>
      <c r="AV13" s="42">
        <v>79600</v>
      </c>
      <c r="AW13" s="42" t="s">
        <v>588</v>
      </c>
      <c r="AX13" s="42" t="s">
        <v>652</v>
      </c>
      <c r="AY13" s="42" t="s">
        <v>653</v>
      </c>
      <c r="AZ13" s="42" t="s">
        <v>474</v>
      </c>
      <c r="BA13" s="42" t="s">
        <v>474</v>
      </c>
      <c r="BB13" s="42" t="s">
        <v>538</v>
      </c>
      <c r="BC13" s="43">
        <v>0</v>
      </c>
      <c r="BD13" s="43">
        <v>0</v>
      </c>
      <c r="BE13" s="43">
        <v>0</v>
      </c>
      <c r="BF13" s="43">
        <v>0</v>
      </c>
      <c r="BG13" s="43">
        <v>0</v>
      </c>
      <c r="BH13" s="43">
        <v>79600</v>
      </c>
      <c r="BI13" s="43">
        <v>0</v>
      </c>
      <c r="BJ13" s="43">
        <v>0</v>
      </c>
      <c r="BK13" s="43">
        <v>0</v>
      </c>
      <c r="BL13" s="43">
        <v>0</v>
      </c>
      <c r="BM13" s="43">
        <v>26863300</v>
      </c>
      <c r="BN13" s="43">
        <v>0</v>
      </c>
      <c r="BO13" s="43">
        <v>0</v>
      </c>
      <c r="BP13" s="43">
        <v>0</v>
      </c>
      <c r="BQ13" s="42"/>
      <c r="BR13" s="44"/>
      <c r="BS13" s="42"/>
      <c r="BT13" s="43">
        <v>0</v>
      </c>
    </row>
    <row r="14" spans="1:72" hidden="1" x14ac:dyDescent="0.2">
      <c r="A14" s="14">
        <v>900242742</v>
      </c>
      <c r="B14" s="14" t="s">
        <v>14</v>
      </c>
      <c r="C14" s="14" t="s">
        <v>20</v>
      </c>
      <c r="D14" s="14">
        <v>233786</v>
      </c>
      <c r="E14" s="14" t="str">
        <f>+CONCATENATE(C14,D14)</f>
        <v>FS233786</v>
      </c>
      <c r="F14" s="14" t="s">
        <v>194</v>
      </c>
      <c r="G14" s="14" t="str">
        <f>+CONCATENATE(A14,"_",E14)</f>
        <v>900242742_FS233786</v>
      </c>
      <c r="H14" s="16">
        <v>44939</v>
      </c>
      <c r="I14" s="16">
        <v>44973</v>
      </c>
      <c r="J14" s="17">
        <v>14053102</v>
      </c>
      <c r="K14" s="17">
        <v>14053102</v>
      </c>
      <c r="L14" s="18" t="s">
        <v>12</v>
      </c>
      <c r="M14" s="19" t="s">
        <v>13</v>
      </c>
      <c r="N14" s="14" t="s">
        <v>15</v>
      </c>
      <c r="O14" s="19"/>
      <c r="P14" s="41">
        <v>0</v>
      </c>
      <c r="Q14" s="41">
        <v>10273600</v>
      </c>
      <c r="R14" s="41">
        <v>0</v>
      </c>
      <c r="S14" s="45"/>
      <c r="T14" s="42" t="s">
        <v>1345</v>
      </c>
      <c r="U14" s="42" t="s">
        <v>1363</v>
      </c>
      <c r="V14" s="43">
        <v>10068128</v>
      </c>
      <c r="W14" s="46">
        <v>136812661</v>
      </c>
      <c r="X14" s="42"/>
      <c r="Y14" s="42"/>
      <c r="Z14" s="42"/>
      <c r="AA14" s="42" t="s">
        <v>586</v>
      </c>
      <c r="AB14" s="44">
        <v>44939</v>
      </c>
      <c r="AC14" s="44">
        <v>45537</v>
      </c>
      <c r="AD14" s="44">
        <v>45743</v>
      </c>
      <c r="AE14" s="44"/>
      <c r="AF14" s="42">
        <f>+IF(OR(AA14="Devuelta",AO14&lt;&gt;0),$A$1-AE14,IF(AND(AD14="",AC14=""),"No radicada",IF(AD14&lt;&gt;"",$A$1-AD14,$A$1-AC14)))</f>
        <v>4</v>
      </c>
      <c r="AG14" s="42" t="str">
        <f>+IF(AF14="No radicada","No radicada",IF(AF14&lt;1,"Corriente",IF(AF14&lt;=30,"0-30",IF(AND(AF14&lt;=60,AF14&gt;30),"31-60",IF(AND(AF14&lt;=90,AF14&gt;60),"61-90",IF(AND(AF14&lt;=180,AF14&gt;90),"91-180",IF(AND(AF14&lt;=360,AF14&gt;180),"181-360",IF(AF14&gt;360,"Más de 360"))))))))</f>
        <v>0-30</v>
      </c>
      <c r="AH14" s="43">
        <v>14053102</v>
      </c>
      <c r="AI14" s="43">
        <v>3779502</v>
      </c>
      <c r="AJ14" s="43">
        <v>0</v>
      </c>
      <c r="AK14" s="43">
        <v>0</v>
      </c>
      <c r="AL14" s="43">
        <v>0</v>
      </c>
      <c r="AM14" s="43">
        <v>3779502</v>
      </c>
      <c r="AN14" s="43">
        <v>0</v>
      </c>
      <c r="AO14" s="43">
        <v>0</v>
      </c>
      <c r="AP14" s="42"/>
      <c r="AQ14" s="42"/>
      <c r="AR14" s="42" t="s">
        <v>855</v>
      </c>
      <c r="AS14" s="42" t="s">
        <v>591</v>
      </c>
      <c r="AT14" s="42">
        <v>0</v>
      </c>
      <c r="AU14" s="42">
        <v>0</v>
      </c>
      <c r="AV14" s="42">
        <v>3779502</v>
      </c>
      <c r="AW14" s="42" t="s">
        <v>588</v>
      </c>
      <c r="AX14" s="42" t="s">
        <v>876</v>
      </c>
      <c r="AY14" s="42" t="s">
        <v>590</v>
      </c>
      <c r="AZ14" s="42" t="s">
        <v>474</v>
      </c>
      <c r="BA14" s="42" t="s">
        <v>474</v>
      </c>
      <c r="BB14" s="42" t="s">
        <v>538</v>
      </c>
      <c r="BC14" s="43">
        <v>0</v>
      </c>
      <c r="BD14" s="43">
        <v>0</v>
      </c>
      <c r="BE14" s="43">
        <v>0</v>
      </c>
      <c r="BF14" s="43">
        <v>0</v>
      </c>
      <c r="BG14" s="43">
        <v>0</v>
      </c>
      <c r="BH14" s="43">
        <v>0</v>
      </c>
      <c r="BI14" s="43">
        <v>0</v>
      </c>
      <c r="BJ14" s="43">
        <v>3779502</v>
      </c>
      <c r="BK14" s="43">
        <v>0</v>
      </c>
      <c r="BL14" s="43">
        <v>0</v>
      </c>
      <c r="BM14" s="43">
        <f>+K14-BJ14</f>
        <v>10273600</v>
      </c>
      <c r="BN14" s="43">
        <v>0</v>
      </c>
      <c r="BO14" s="43">
        <v>0</v>
      </c>
      <c r="BP14" s="43">
        <v>0</v>
      </c>
      <c r="BQ14" s="42"/>
      <c r="BR14" s="44"/>
      <c r="BS14" s="42"/>
      <c r="BT14" s="43">
        <v>0</v>
      </c>
    </row>
    <row r="15" spans="1:72" hidden="1" x14ac:dyDescent="0.2">
      <c r="A15" s="14">
        <v>900242742</v>
      </c>
      <c r="B15" s="14" t="s">
        <v>14</v>
      </c>
      <c r="C15" s="14" t="s">
        <v>20</v>
      </c>
      <c r="D15" s="14">
        <v>160047</v>
      </c>
      <c r="E15" s="14" t="str">
        <f>+CONCATENATE(C15,D15)</f>
        <v>FS160047</v>
      </c>
      <c r="F15" s="14" t="s">
        <v>138</v>
      </c>
      <c r="G15" s="14" t="str">
        <f>+CONCATENATE(A15,"_",E15)</f>
        <v>900242742_FS160047</v>
      </c>
      <c r="H15" s="16">
        <v>44610</v>
      </c>
      <c r="I15" s="16">
        <v>44628</v>
      </c>
      <c r="J15" s="17">
        <v>18452635</v>
      </c>
      <c r="K15" s="17">
        <v>277800</v>
      </c>
      <c r="L15" s="18" t="s">
        <v>12</v>
      </c>
      <c r="M15" s="19" t="s">
        <v>13</v>
      </c>
      <c r="N15" s="14" t="s">
        <v>15</v>
      </c>
      <c r="O15" s="19"/>
      <c r="P15" s="41">
        <v>0</v>
      </c>
      <c r="Q15" s="41">
        <v>18174835</v>
      </c>
      <c r="R15" s="41">
        <v>0</v>
      </c>
      <c r="S15" s="45"/>
      <c r="T15" s="42" t="s">
        <v>1343</v>
      </c>
      <c r="U15" s="42" t="s">
        <v>1341</v>
      </c>
      <c r="V15" s="43">
        <v>0</v>
      </c>
      <c r="W15" s="46"/>
      <c r="X15" s="42"/>
      <c r="Y15" s="42"/>
      <c r="Z15" s="42"/>
      <c r="AA15" s="42" t="s">
        <v>586</v>
      </c>
      <c r="AB15" s="44">
        <v>44610</v>
      </c>
      <c r="AC15" s="44">
        <v>45537</v>
      </c>
      <c r="AD15" s="44">
        <v>45743</v>
      </c>
      <c r="AE15" s="44"/>
      <c r="AF15" s="42">
        <f>+IF(OR(AA15="Devuelta",AO15&lt;&gt;0),$A$1-AE15,IF(AND(AD15="",AC15=""),"No radicada",IF(AD15&lt;&gt;"",$A$1-AD15,$A$1-AC15)))</f>
        <v>4</v>
      </c>
      <c r="AG15" s="42" t="str">
        <f>+IF(AF15="No radicada","No radicada",IF(AF15&lt;1,"Corriente",IF(AF15&lt;=30,"0-30",IF(AND(AF15&lt;=60,AF15&gt;30),"31-60",IF(AND(AF15&lt;=90,AF15&gt;60),"61-90",IF(AND(AF15&lt;=180,AF15&gt;90),"91-180",IF(AND(AF15&lt;=360,AF15&gt;180),"181-360",IF(AF15&gt;360,"Más de 360"))))))))</f>
        <v>0-30</v>
      </c>
      <c r="AH15" s="43">
        <v>18452635</v>
      </c>
      <c r="AI15" s="43">
        <v>277800</v>
      </c>
      <c r="AJ15" s="43">
        <v>0</v>
      </c>
      <c r="AK15" s="43">
        <v>0</v>
      </c>
      <c r="AL15" s="43">
        <v>0</v>
      </c>
      <c r="AM15" s="43">
        <v>277800</v>
      </c>
      <c r="AN15" s="43">
        <v>0</v>
      </c>
      <c r="AO15" s="43">
        <v>0</v>
      </c>
      <c r="AP15" s="42"/>
      <c r="AQ15" s="42"/>
      <c r="AR15" s="42" t="s">
        <v>587</v>
      </c>
      <c r="AS15" s="42" t="s">
        <v>591</v>
      </c>
      <c r="AT15" s="42">
        <v>0</v>
      </c>
      <c r="AU15" s="42">
        <v>0</v>
      </c>
      <c r="AV15" s="42">
        <v>277800</v>
      </c>
      <c r="AW15" s="42" t="s">
        <v>588</v>
      </c>
      <c r="AX15" s="42" t="s">
        <v>589</v>
      </c>
      <c r="AY15" s="42" t="s">
        <v>590</v>
      </c>
      <c r="AZ15" s="42" t="s">
        <v>474</v>
      </c>
      <c r="BA15" s="42" t="s">
        <v>474</v>
      </c>
      <c r="BB15" s="42" t="s">
        <v>538</v>
      </c>
      <c r="BC15" s="43">
        <v>0</v>
      </c>
      <c r="BD15" s="43">
        <v>0</v>
      </c>
      <c r="BE15" s="43">
        <v>0</v>
      </c>
      <c r="BF15" s="43">
        <v>0</v>
      </c>
      <c r="BG15" s="43">
        <v>0</v>
      </c>
      <c r="BH15" s="43">
        <v>0</v>
      </c>
      <c r="BI15" s="43">
        <v>0</v>
      </c>
      <c r="BJ15" s="43">
        <v>277800</v>
      </c>
      <c r="BK15" s="43">
        <v>0</v>
      </c>
      <c r="BL15" s="43">
        <v>0</v>
      </c>
      <c r="BM15" s="43">
        <v>0</v>
      </c>
      <c r="BN15" s="43">
        <v>0</v>
      </c>
      <c r="BO15" s="43">
        <v>17811338</v>
      </c>
      <c r="BP15" s="43">
        <v>0</v>
      </c>
      <c r="BQ15" s="42">
        <v>2201580503</v>
      </c>
      <c r="BR15" s="44">
        <v>45660</v>
      </c>
      <c r="BS15" s="42" t="s">
        <v>1351</v>
      </c>
      <c r="BT15" s="43">
        <v>47187386</v>
      </c>
    </row>
    <row r="16" spans="1:72" hidden="1" x14ac:dyDescent="0.2">
      <c r="A16" s="14">
        <v>900242742</v>
      </c>
      <c r="B16" s="14" t="s">
        <v>14</v>
      </c>
      <c r="C16" s="15" t="s">
        <v>17</v>
      </c>
      <c r="D16" s="14">
        <v>238573</v>
      </c>
      <c r="E16" s="14" t="str">
        <f>+CONCATENATE(C16,D16)</f>
        <v>CC238573</v>
      </c>
      <c r="F16" s="14" t="s">
        <v>87</v>
      </c>
      <c r="G16" s="14" t="str">
        <f>+CONCATENATE(A16,"_",E16)</f>
        <v>900242742_CC238573</v>
      </c>
      <c r="H16" s="16">
        <v>42615</v>
      </c>
      <c r="I16" s="16">
        <v>42620</v>
      </c>
      <c r="J16" s="17">
        <v>62638615</v>
      </c>
      <c r="K16" s="17">
        <v>1252772</v>
      </c>
      <c r="L16" s="18" t="s">
        <v>12</v>
      </c>
      <c r="M16" s="19" t="s">
        <v>13</v>
      </c>
      <c r="N16" s="14" t="s">
        <v>15</v>
      </c>
      <c r="O16" s="19"/>
      <c r="P16" s="41">
        <v>0</v>
      </c>
      <c r="Q16" s="41">
        <v>0</v>
      </c>
      <c r="R16" s="41">
        <v>0</v>
      </c>
      <c r="S16" s="45"/>
      <c r="T16" s="42" t="s">
        <v>1335</v>
      </c>
      <c r="U16" s="42" t="s">
        <v>1335</v>
      </c>
      <c r="V16" s="43">
        <v>0</v>
      </c>
      <c r="W16" s="46"/>
      <c r="X16" s="42"/>
      <c r="Y16" s="42"/>
      <c r="Z16" s="42"/>
      <c r="AA16" s="42" t="s">
        <v>418</v>
      </c>
      <c r="AB16" s="44">
        <v>42615</v>
      </c>
      <c r="AC16" s="44">
        <v>42620</v>
      </c>
      <c r="AD16" s="44">
        <v>44398</v>
      </c>
      <c r="AE16" s="44"/>
      <c r="AF16" s="42">
        <f>+IF(OR(AA16="Devuelta",AO16&lt;&gt;0),$A$1-AE16,IF(AND(AD16="",AC16=""),"No radicada",IF(AD16&lt;&gt;"",$A$1-AD16,$A$1-AC16)))</f>
        <v>1349</v>
      </c>
      <c r="AG16" s="42" t="str">
        <f>+IF(AF16="No radicada","No radicada",IF(AF16&lt;1,"Corriente",IF(AF16&lt;=30,"0-30",IF(AND(AF16&lt;=60,AF16&gt;30),"31-60",IF(AND(AF16&lt;=90,AF16&gt;60),"61-90",IF(AND(AF16&lt;=180,AF16&gt;90),"91-180",IF(AND(AF16&lt;=360,AF16&gt;180),"181-360",IF(AF16&gt;360,"Más de 360"))))))))</f>
        <v>Más de 360</v>
      </c>
      <c r="AH16" s="43">
        <v>61385843</v>
      </c>
      <c r="AI16" s="43">
        <v>2553455</v>
      </c>
      <c r="AJ16" s="43">
        <v>0</v>
      </c>
      <c r="AK16" s="43">
        <v>0</v>
      </c>
      <c r="AL16" s="43">
        <v>0</v>
      </c>
      <c r="AM16" s="43">
        <v>0</v>
      </c>
      <c r="AN16" s="43">
        <v>102549</v>
      </c>
      <c r="AO16" s="43">
        <v>0</v>
      </c>
      <c r="AP16" s="42"/>
      <c r="AQ16" s="42"/>
      <c r="AR16" s="42" t="s">
        <v>485</v>
      </c>
      <c r="AS16" s="42"/>
      <c r="AT16" s="42">
        <v>0</v>
      </c>
      <c r="AU16" s="42">
        <v>2450906</v>
      </c>
      <c r="AV16" s="42">
        <v>0</v>
      </c>
      <c r="AW16" s="42"/>
      <c r="AX16" s="42"/>
      <c r="AY16" s="42"/>
      <c r="AZ16" s="42"/>
      <c r="BA16" s="42"/>
      <c r="BB16" s="42" t="s">
        <v>421</v>
      </c>
      <c r="BC16" s="43">
        <v>1252772</v>
      </c>
      <c r="BD16" s="43">
        <v>0</v>
      </c>
      <c r="BE16" s="43">
        <v>0</v>
      </c>
      <c r="BF16" s="43">
        <v>0</v>
      </c>
      <c r="BG16" s="43">
        <v>0</v>
      </c>
      <c r="BH16" s="43">
        <v>0</v>
      </c>
      <c r="BI16" s="43">
        <v>0</v>
      </c>
      <c r="BJ16" s="43">
        <v>0</v>
      </c>
      <c r="BK16" s="43">
        <v>0</v>
      </c>
      <c r="BL16" s="43">
        <v>0</v>
      </c>
      <c r="BM16" s="43">
        <v>0</v>
      </c>
      <c r="BN16" s="43">
        <v>0</v>
      </c>
      <c r="BO16" s="43">
        <v>57655740</v>
      </c>
      <c r="BP16" s="43">
        <v>0</v>
      </c>
      <c r="BQ16" s="42">
        <v>2201215315</v>
      </c>
      <c r="BR16" s="44">
        <v>44677</v>
      </c>
      <c r="BS16" s="42" t="s">
        <v>1351</v>
      </c>
      <c r="BT16" s="43">
        <v>131147416</v>
      </c>
    </row>
    <row r="17" spans="1:72" hidden="1" x14ac:dyDescent="0.2">
      <c r="A17" s="14">
        <v>900242742</v>
      </c>
      <c r="B17" s="14" t="s">
        <v>14</v>
      </c>
      <c r="C17" s="14" t="s">
        <v>20</v>
      </c>
      <c r="D17" s="14">
        <v>112324</v>
      </c>
      <c r="E17" s="14" t="str">
        <f>+CONCATENATE(C17,D17)</f>
        <v>FS112324</v>
      </c>
      <c r="F17" s="14" t="s">
        <v>115</v>
      </c>
      <c r="G17" s="14" t="str">
        <f>+CONCATENATE(A17,"_",E17)</f>
        <v>900242742_FS112324</v>
      </c>
      <c r="H17" s="16">
        <v>44421</v>
      </c>
      <c r="I17" s="16">
        <v>44440</v>
      </c>
      <c r="J17" s="17">
        <v>240668098</v>
      </c>
      <c r="K17" s="17">
        <v>4739441</v>
      </c>
      <c r="L17" s="18" t="s">
        <v>12</v>
      </c>
      <c r="M17" s="19" t="s">
        <v>13</v>
      </c>
      <c r="N17" s="14" t="s">
        <v>15</v>
      </c>
      <c r="O17" s="19"/>
      <c r="P17" s="41">
        <v>238596150</v>
      </c>
      <c r="Q17" s="41">
        <v>0</v>
      </c>
      <c r="R17" s="41">
        <v>0</v>
      </c>
      <c r="S17" s="45"/>
      <c r="T17" s="42" t="s">
        <v>1337</v>
      </c>
      <c r="U17" s="42" t="s">
        <v>1337</v>
      </c>
      <c r="V17" s="43">
        <v>0</v>
      </c>
      <c r="W17" s="46"/>
      <c r="X17" s="42"/>
      <c r="Y17" s="42"/>
      <c r="Z17" s="42"/>
      <c r="AA17" s="42" t="s">
        <v>418</v>
      </c>
      <c r="AB17" s="44">
        <v>44421</v>
      </c>
      <c r="AC17" s="44">
        <v>44440</v>
      </c>
      <c r="AD17" s="44">
        <v>44516</v>
      </c>
      <c r="AE17" s="44"/>
      <c r="AF17" s="42">
        <f>+IF(OR(AA17="Devuelta",AO17&lt;&gt;0),$A$1-AE17,IF(AND(AD17="",AC17=""),"No radicada",IF(AD17&lt;&gt;"",$A$1-AD17,$A$1-AC17)))</f>
        <v>1231</v>
      </c>
      <c r="AG17" s="42" t="str">
        <f>+IF(AF17="No radicada","No radicada",IF(AF17&lt;1,"Corriente",IF(AF17&lt;=30,"0-30",IF(AND(AF17&lt;=60,AF17&gt;30),"31-60",IF(AND(AF17&lt;=90,AF17&gt;60),"61-90",IF(AND(AF17&lt;=180,AF17&gt;90),"91-180",IF(AND(AF17&lt;=360,AF17&gt;180),"181-360",IF(AF17&gt;360,"Más de 360"))))))))</f>
        <v>Más de 360</v>
      </c>
      <c r="AH17" s="43">
        <v>240668098</v>
      </c>
      <c r="AI17" s="43">
        <v>240668098</v>
      </c>
      <c r="AJ17" s="43">
        <v>0</v>
      </c>
      <c r="AK17" s="43">
        <v>0</v>
      </c>
      <c r="AL17" s="43">
        <v>0</v>
      </c>
      <c r="AM17" s="43">
        <v>0</v>
      </c>
      <c r="AN17" s="43">
        <v>0</v>
      </c>
      <c r="AO17" s="43">
        <v>0</v>
      </c>
      <c r="AP17" s="42"/>
      <c r="AQ17" s="42"/>
      <c r="AR17" s="42" t="s">
        <v>707</v>
      </c>
      <c r="AS17" s="42"/>
      <c r="AT17" s="42">
        <v>0</v>
      </c>
      <c r="AU17" s="42">
        <v>0</v>
      </c>
      <c r="AV17" s="42">
        <v>0</v>
      </c>
      <c r="AW17" s="42"/>
      <c r="AX17" s="42"/>
      <c r="AY17" s="42"/>
      <c r="AZ17" s="42"/>
      <c r="BA17" s="42"/>
      <c r="BB17" s="42" t="s">
        <v>421</v>
      </c>
      <c r="BC17" s="43">
        <v>4739441</v>
      </c>
      <c r="BD17" s="43">
        <v>0</v>
      </c>
      <c r="BE17" s="43">
        <v>0</v>
      </c>
      <c r="BF17" s="43">
        <v>0</v>
      </c>
      <c r="BG17" s="43">
        <v>0</v>
      </c>
      <c r="BH17" s="43">
        <v>0</v>
      </c>
      <c r="BI17" s="43">
        <v>0</v>
      </c>
      <c r="BJ17" s="43">
        <v>0</v>
      </c>
      <c r="BK17" s="43">
        <v>0</v>
      </c>
      <c r="BL17" s="43">
        <v>0</v>
      </c>
      <c r="BM17" s="43">
        <v>0</v>
      </c>
      <c r="BN17" s="43">
        <v>0</v>
      </c>
      <c r="BO17" s="43">
        <v>1357986</v>
      </c>
      <c r="BP17" s="43">
        <v>0</v>
      </c>
      <c r="BQ17" s="42">
        <v>2201378441</v>
      </c>
      <c r="BR17" s="44">
        <v>45040</v>
      </c>
      <c r="BS17" s="42" t="s">
        <v>1351</v>
      </c>
      <c r="BT17" s="43">
        <v>500169069.13999999</v>
      </c>
    </row>
    <row r="18" spans="1:72" hidden="1" x14ac:dyDescent="0.2">
      <c r="A18" s="14">
        <v>900242742</v>
      </c>
      <c r="B18" s="14" t="s">
        <v>14</v>
      </c>
      <c r="C18" s="15" t="s">
        <v>17</v>
      </c>
      <c r="D18" s="14">
        <v>261004</v>
      </c>
      <c r="E18" s="14" t="str">
        <f>+CONCATENATE(C18,D18)</f>
        <v>CC261004</v>
      </c>
      <c r="F18" s="14" t="s">
        <v>90</v>
      </c>
      <c r="G18" s="14" t="str">
        <f>+CONCATENATE(A18,"_",E18)</f>
        <v>900242742_CC261004</v>
      </c>
      <c r="H18" s="16">
        <v>42674</v>
      </c>
      <c r="I18" s="16">
        <v>42684</v>
      </c>
      <c r="J18" s="17">
        <v>1769059</v>
      </c>
      <c r="K18" s="17">
        <v>35381</v>
      </c>
      <c r="L18" s="18" t="s">
        <v>12</v>
      </c>
      <c r="M18" s="19" t="s">
        <v>13</v>
      </c>
      <c r="N18" s="14" t="s">
        <v>15</v>
      </c>
      <c r="O18" s="19"/>
      <c r="P18" s="41">
        <v>787245</v>
      </c>
      <c r="Q18" s="41">
        <v>0</v>
      </c>
      <c r="R18" s="41">
        <v>0</v>
      </c>
      <c r="S18" s="45"/>
      <c r="T18" s="42" t="s">
        <v>1337</v>
      </c>
      <c r="U18" s="42" t="s">
        <v>1337</v>
      </c>
      <c r="V18" s="43">
        <v>0</v>
      </c>
      <c r="W18" s="46"/>
      <c r="X18" s="42"/>
      <c r="Y18" s="42"/>
      <c r="Z18" s="42"/>
      <c r="AA18" s="42" t="s">
        <v>418</v>
      </c>
      <c r="AB18" s="44">
        <v>42674</v>
      </c>
      <c r="AC18" s="44">
        <v>42684</v>
      </c>
      <c r="AD18" s="44">
        <v>44831</v>
      </c>
      <c r="AE18" s="44"/>
      <c r="AF18" s="42">
        <f>+IF(OR(AA18="Devuelta",AO18&lt;&gt;0),$A$1-AE18,IF(AND(AD18="",AC18=""),"No radicada",IF(AD18&lt;&gt;"",$A$1-AD18,$A$1-AC18)))</f>
        <v>916</v>
      </c>
      <c r="AG18" s="42" t="str">
        <f>+IF(AF18="No radicada","No radicada",IF(AF18&lt;1,"Corriente",IF(AF18&lt;=30,"0-30",IF(AND(AF18&lt;=60,AF18&gt;30),"31-60",IF(AND(AF18&lt;=90,AF18&gt;60),"61-90",IF(AND(AF18&lt;=180,AF18&gt;90),"91-180",IF(AND(AF18&lt;=360,AF18&gt;180),"181-360",IF(AF18&gt;360,"Más de 360"))))))))</f>
        <v>Más de 360</v>
      </c>
      <c r="AH18" s="43">
        <v>1733678</v>
      </c>
      <c r="AI18" s="43">
        <v>751864</v>
      </c>
      <c r="AJ18" s="43">
        <v>0</v>
      </c>
      <c r="AK18" s="43">
        <v>0</v>
      </c>
      <c r="AL18" s="43">
        <v>0</v>
      </c>
      <c r="AM18" s="43">
        <v>0</v>
      </c>
      <c r="AN18" s="43">
        <v>0</v>
      </c>
      <c r="AO18" s="43">
        <v>0</v>
      </c>
      <c r="AP18" s="42"/>
      <c r="AQ18" s="42"/>
      <c r="AR18" s="42" t="s">
        <v>458</v>
      </c>
      <c r="AS18" s="42"/>
      <c r="AT18" s="42">
        <v>0</v>
      </c>
      <c r="AU18" s="42">
        <v>751864</v>
      </c>
      <c r="AV18" s="42">
        <v>0</v>
      </c>
      <c r="AW18" s="42"/>
      <c r="AX18" s="42"/>
      <c r="AY18" s="42"/>
      <c r="AZ18" s="42"/>
      <c r="BA18" s="42"/>
      <c r="BB18" s="42" t="s">
        <v>421</v>
      </c>
      <c r="BC18" s="43">
        <v>35381</v>
      </c>
      <c r="BD18" s="43">
        <v>0</v>
      </c>
      <c r="BE18" s="43">
        <v>0</v>
      </c>
      <c r="BF18" s="43">
        <v>0</v>
      </c>
      <c r="BG18" s="43">
        <v>0</v>
      </c>
      <c r="BH18" s="43">
        <v>0</v>
      </c>
      <c r="BI18" s="43">
        <v>0</v>
      </c>
      <c r="BJ18" s="43">
        <v>0</v>
      </c>
      <c r="BK18" s="43">
        <v>0</v>
      </c>
      <c r="BL18" s="43">
        <v>0</v>
      </c>
      <c r="BM18" s="43">
        <v>0</v>
      </c>
      <c r="BN18" s="43">
        <v>0</v>
      </c>
      <c r="BO18" s="43">
        <v>962178</v>
      </c>
      <c r="BP18" s="43">
        <v>0</v>
      </c>
      <c r="BQ18" s="42">
        <v>2201303757</v>
      </c>
      <c r="BR18" s="44">
        <v>44844</v>
      </c>
      <c r="BS18" s="42" t="s">
        <v>1351</v>
      </c>
      <c r="BT18" s="43">
        <v>188584987</v>
      </c>
    </row>
    <row r="19" spans="1:72" hidden="1" x14ac:dyDescent="0.2">
      <c r="A19" s="14">
        <v>900242742</v>
      </c>
      <c r="B19" s="14" t="s">
        <v>14</v>
      </c>
      <c r="C19" s="14" t="s">
        <v>20</v>
      </c>
      <c r="D19" s="14">
        <v>8704</v>
      </c>
      <c r="E19" s="14" t="str">
        <f>+CONCATENATE(C19,D19)</f>
        <v>FS8704</v>
      </c>
      <c r="F19" s="14" t="s">
        <v>375</v>
      </c>
      <c r="G19" s="14" t="str">
        <f>+CONCATENATE(A19,"_",E19)</f>
        <v>900242742_FS8704</v>
      </c>
      <c r="H19" s="16">
        <v>43935</v>
      </c>
      <c r="I19" s="16">
        <v>43955</v>
      </c>
      <c r="J19" s="17">
        <v>14795174</v>
      </c>
      <c r="K19" s="17">
        <v>1737795</v>
      </c>
      <c r="L19" s="18" t="s">
        <v>12</v>
      </c>
      <c r="M19" s="19" t="s">
        <v>13</v>
      </c>
      <c r="N19" s="14" t="s">
        <v>15</v>
      </c>
      <c r="O19" s="19"/>
      <c r="P19" s="41">
        <v>14795174</v>
      </c>
      <c r="Q19" s="41">
        <v>0</v>
      </c>
      <c r="R19" s="41">
        <v>0</v>
      </c>
      <c r="S19" s="45"/>
      <c r="T19" s="42" t="s">
        <v>1337</v>
      </c>
      <c r="U19" s="42" t="s">
        <v>1337</v>
      </c>
      <c r="V19" s="43">
        <v>0</v>
      </c>
      <c r="W19" s="46"/>
      <c r="X19" s="42"/>
      <c r="Y19" s="42"/>
      <c r="Z19" s="42"/>
      <c r="AA19" s="42" t="s">
        <v>418</v>
      </c>
      <c r="AB19" s="44">
        <v>43935</v>
      </c>
      <c r="AC19" s="44">
        <v>43955</v>
      </c>
      <c r="AD19" s="44">
        <v>44854</v>
      </c>
      <c r="AE19" s="44"/>
      <c r="AF19" s="42">
        <f>+IF(OR(AA19="Devuelta",AO19&lt;&gt;0),$A$1-AE19,IF(AND(AD19="",AC19=""),"No radicada",IF(AD19&lt;&gt;"",$A$1-AD19,$A$1-AC19)))</f>
        <v>893</v>
      </c>
      <c r="AG19" s="42" t="str">
        <f>+IF(AF19="No radicada","No radicada",IF(AF19&lt;1,"Corriente",IF(AF19&lt;=30,"0-30",IF(AND(AF19&lt;=60,AF19&gt;30),"31-60",IF(AND(AF19&lt;=90,AF19&gt;60),"61-90",IF(AND(AF19&lt;=180,AF19&gt;90),"91-180",IF(AND(AF19&lt;=360,AF19&gt;180),"181-360",IF(AF19&gt;360,"Más de 360"))))))))</f>
        <v>Más de 360</v>
      </c>
      <c r="AH19" s="43">
        <v>14795174</v>
      </c>
      <c r="AI19" s="43">
        <v>2317060</v>
      </c>
      <c r="AJ19" s="43">
        <v>0</v>
      </c>
      <c r="AK19" s="43">
        <v>0</v>
      </c>
      <c r="AL19" s="43">
        <v>0</v>
      </c>
      <c r="AM19" s="43">
        <v>0</v>
      </c>
      <c r="AN19" s="43">
        <v>2317060</v>
      </c>
      <c r="AO19" s="43">
        <v>0</v>
      </c>
      <c r="AP19" s="42"/>
      <c r="AQ19" s="42"/>
      <c r="AR19" s="42" t="s">
        <v>963</v>
      </c>
      <c r="AS19" s="42"/>
      <c r="AT19" s="42">
        <v>0</v>
      </c>
      <c r="AU19" s="42">
        <v>0</v>
      </c>
      <c r="AV19" s="42">
        <v>0</v>
      </c>
      <c r="AW19" s="42"/>
      <c r="AX19" s="42"/>
      <c r="AY19" s="42"/>
      <c r="AZ19" s="42"/>
      <c r="BA19" s="42"/>
      <c r="BB19" s="42" t="s">
        <v>421</v>
      </c>
      <c r="BC19" s="43">
        <v>1737795</v>
      </c>
      <c r="BD19" s="43">
        <v>0</v>
      </c>
      <c r="BE19" s="43">
        <v>0</v>
      </c>
      <c r="BF19" s="43">
        <v>0</v>
      </c>
      <c r="BG19" s="43">
        <v>0</v>
      </c>
      <c r="BH19" s="43">
        <v>0</v>
      </c>
      <c r="BI19" s="43">
        <v>0</v>
      </c>
      <c r="BJ19" s="43">
        <v>0</v>
      </c>
      <c r="BK19" s="43">
        <v>0</v>
      </c>
      <c r="BL19" s="43">
        <v>0</v>
      </c>
      <c r="BM19" s="43">
        <v>0</v>
      </c>
      <c r="BN19" s="43">
        <v>0</v>
      </c>
      <c r="BO19" s="43">
        <v>12228552</v>
      </c>
      <c r="BP19" s="43">
        <v>0</v>
      </c>
      <c r="BQ19" s="42">
        <v>2201453703</v>
      </c>
      <c r="BR19" s="44">
        <v>45257</v>
      </c>
      <c r="BS19" s="42" t="s">
        <v>1351</v>
      </c>
      <c r="BT19" s="43">
        <v>112197245</v>
      </c>
    </row>
    <row r="20" spans="1:72" hidden="1" x14ac:dyDescent="0.2">
      <c r="A20" s="14">
        <v>900242742</v>
      </c>
      <c r="B20" s="14" t="s">
        <v>14</v>
      </c>
      <c r="C20" s="15" t="s">
        <v>17</v>
      </c>
      <c r="D20" s="14">
        <v>207359</v>
      </c>
      <c r="E20" s="14" t="str">
        <f>+CONCATENATE(C20,D20)</f>
        <v>CC207359</v>
      </c>
      <c r="F20" s="14" t="s">
        <v>85</v>
      </c>
      <c r="G20" s="14" t="str">
        <f>+CONCATENATE(A20,"_",E20)</f>
        <v>900242742_CC207359</v>
      </c>
      <c r="H20" s="16">
        <v>42405</v>
      </c>
      <c r="I20" s="16">
        <v>42710</v>
      </c>
      <c r="J20" s="17">
        <v>45274</v>
      </c>
      <c r="K20" s="17">
        <v>45274</v>
      </c>
      <c r="L20" s="18" t="s">
        <v>12</v>
      </c>
      <c r="M20" s="19" t="s">
        <v>13</v>
      </c>
      <c r="N20" s="14" t="s">
        <v>15</v>
      </c>
      <c r="O20" s="19"/>
      <c r="P20" s="41">
        <v>0</v>
      </c>
      <c r="Q20" s="41">
        <v>0</v>
      </c>
      <c r="R20" s="41">
        <v>0</v>
      </c>
      <c r="S20" s="45"/>
      <c r="T20" s="42" t="s">
        <v>1332</v>
      </c>
      <c r="U20" s="42" t="s">
        <v>1332</v>
      </c>
      <c r="V20" s="43">
        <v>0</v>
      </c>
      <c r="W20" s="46"/>
      <c r="X20" s="42"/>
      <c r="Y20" s="42"/>
      <c r="Z20" s="42"/>
      <c r="AA20" s="42" t="s">
        <v>418</v>
      </c>
      <c r="AB20" s="44">
        <v>42405</v>
      </c>
      <c r="AC20" s="44">
        <v>42710</v>
      </c>
      <c r="AD20" s="44">
        <v>44503</v>
      </c>
      <c r="AE20" s="44"/>
      <c r="AF20" s="42">
        <f>+IF(OR(AA20="Devuelta",AO20&lt;&gt;0),$A$1-AE20,IF(AND(AD20="",AC20=""),"No radicada",IF(AD20&lt;&gt;"",$A$1-AD20,$A$1-AC20)))</f>
        <v>1244</v>
      </c>
      <c r="AG20" s="42" t="str">
        <f>+IF(AF20="No radicada","No radicada",IF(AF20&lt;1,"Corriente",IF(AF20&lt;=30,"0-30",IF(AND(AF20&lt;=60,AF20&gt;30),"31-60",IF(AND(AF20&lt;=90,AF20&gt;60),"61-90",IF(AND(AF20&lt;=180,AF20&gt;90),"91-180",IF(AND(AF20&lt;=360,AF20&gt;180),"181-360",IF(AF20&gt;360,"Más de 360"))))))))</f>
        <v>Más de 360</v>
      </c>
      <c r="AH20" s="43">
        <v>45274</v>
      </c>
      <c r="AI20" s="43">
        <v>45274</v>
      </c>
      <c r="AJ20" s="43">
        <v>0</v>
      </c>
      <c r="AK20" s="43">
        <v>0</v>
      </c>
      <c r="AL20" s="43">
        <v>0</v>
      </c>
      <c r="AM20" s="43">
        <v>0</v>
      </c>
      <c r="AN20" s="43">
        <v>45274</v>
      </c>
      <c r="AO20" s="43">
        <v>0</v>
      </c>
      <c r="AP20" s="42"/>
      <c r="AQ20" s="42"/>
      <c r="AR20" s="42" t="s">
        <v>506</v>
      </c>
      <c r="AS20" s="42"/>
      <c r="AT20" s="42">
        <v>0</v>
      </c>
      <c r="AU20" s="42">
        <v>0</v>
      </c>
      <c r="AV20" s="42">
        <v>0</v>
      </c>
      <c r="AW20" s="42"/>
      <c r="AX20" s="42"/>
      <c r="AY20" s="42"/>
      <c r="AZ20" s="42"/>
      <c r="BA20" s="42"/>
      <c r="BB20" s="42" t="s">
        <v>421</v>
      </c>
      <c r="BC20" s="43">
        <v>0</v>
      </c>
      <c r="BD20" s="43">
        <v>0</v>
      </c>
      <c r="BE20" s="43">
        <v>0</v>
      </c>
      <c r="BF20" s="43">
        <v>0</v>
      </c>
      <c r="BG20" s="43">
        <v>45274</v>
      </c>
      <c r="BH20" s="43">
        <v>0</v>
      </c>
      <c r="BI20" s="43">
        <v>0</v>
      </c>
      <c r="BJ20" s="43">
        <v>0</v>
      </c>
      <c r="BK20" s="43">
        <v>0</v>
      </c>
      <c r="BL20" s="43">
        <v>0</v>
      </c>
      <c r="BM20" s="43">
        <v>0</v>
      </c>
      <c r="BN20" s="43">
        <v>0</v>
      </c>
      <c r="BO20" s="43">
        <v>0</v>
      </c>
      <c r="BP20" s="43">
        <v>0</v>
      </c>
      <c r="BQ20" s="42"/>
      <c r="BR20" s="44"/>
      <c r="BS20" s="42"/>
      <c r="BT20" s="43">
        <v>0</v>
      </c>
    </row>
    <row r="21" spans="1:72" hidden="1" x14ac:dyDescent="0.2">
      <c r="A21" s="14">
        <v>900242742</v>
      </c>
      <c r="B21" s="14" t="s">
        <v>14</v>
      </c>
      <c r="C21" s="15" t="s">
        <v>17</v>
      </c>
      <c r="D21" s="15">
        <v>286883</v>
      </c>
      <c r="E21" s="14" t="str">
        <f>+CONCATENATE(C21,D21)</f>
        <v>CC286883</v>
      </c>
      <c r="F21" s="14" t="s">
        <v>91</v>
      </c>
      <c r="G21" s="14" t="str">
        <f>+CONCATENATE(A21,"_",E21)</f>
        <v>900242742_CC286883</v>
      </c>
      <c r="H21" s="16">
        <v>42768</v>
      </c>
      <c r="I21" s="16">
        <v>43084</v>
      </c>
      <c r="J21" s="17">
        <v>222400</v>
      </c>
      <c r="K21" s="17">
        <v>222400</v>
      </c>
      <c r="L21" s="18" t="s">
        <v>12</v>
      </c>
      <c r="M21" s="19" t="s">
        <v>13</v>
      </c>
      <c r="N21" s="14" t="s">
        <v>15</v>
      </c>
      <c r="O21" s="19"/>
      <c r="P21" s="41">
        <v>0</v>
      </c>
      <c r="Q21" s="41">
        <v>0</v>
      </c>
      <c r="R21" s="41">
        <v>0</v>
      </c>
      <c r="S21" s="45"/>
      <c r="T21" s="42" t="s">
        <v>1332</v>
      </c>
      <c r="U21" s="42" t="s">
        <v>1332</v>
      </c>
      <c r="V21" s="43">
        <v>0</v>
      </c>
      <c r="W21" s="46"/>
      <c r="X21" s="42"/>
      <c r="Y21" s="42"/>
      <c r="Z21" s="42"/>
      <c r="AA21" s="42" t="s">
        <v>418</v>
      </c>
      <c r="AB21" s="44">
        <v>42768</v>
      </c>
      <c r="AC21" s="44">
        <v>43084</v>
      </c>
      <c r="AD21" s="44">
        <v>44503</v>
      </c>
      <c r="AE21" s="44"/>
      <c r="AF21" s="42">
        <f>+IF(OR(AA21="Devuelta",AO21&lt;&gt;0),$A$1-AE21,IF(AND(AD21="",AC21=""),"No radicada",IF(AD21&lt;&gt;"",$A$1-AD21,$A$1-AC21)))</f>
        <v>1244</v>
      </c>
      <c r="AG21" s="42" t="str">
        <f>+IF(AF21="No radicada","No radicada",IF(AF21&lt;1,"Corriente",IF(AF21&lt;=30,"0-30",IF(AND(AF21&lt;=60,AF21&gt;30),"31-60",IF(AND(AF21&lt;=90,AF21&gt;60),"61-90",IF(AND(AF21&lt;=180,AF21&gt;90),"91-180",IF(AND(AF21&lt;=360,AF21&gt;180),"181-360",IF(AF21&gt;360,"Más de 360"))))))))</f>
        <v>Más de 360</v>
      </c>
      <c r="AH21" s="43">
        <v>222400</v>
      </c>
      <c r="AI21" s="43">
        <v>222400</v>
      </c>
      <c r="AJ21" s="43">
        <v>0</v>
      </c>
      <c r="AK21" s="43">
        <v>0</v>
      </c>
      <c r="AL21" s="43">
        <v>0</v>
      </c>
      <c r="AM21" s="43">
        <v>0</v>
      </c>
      <c r="AN21" s="43">
        <v>222400</v>
      </c>
      <c r="AO21" s="43">
        <v>0</v>
      </c>
      <c r="AP21" s="42"/>
      <c r="AQ21" s="42"/>
      <c r="AR21" s="42" t="s">
        <v>461</v>
      </c>
      <c r="AS21" s="42"/>
      <c r="AT21" s="42">
        <v>0</v>
      </c>
      <c r="AU21" s="42">
        <v>0</v>
      </c>
      <c r="AV21" s="42">
        <v>0</v>
      </c>
      <c r="AW21" s="42"/>
      <c r="AX21" s="42"/>
      <c r="AY21" s="42"/>
      <c r="AZ21" s="42"/>
      <c r="BA21" s="42"/>
      <c r="BB21" s="42" t="s">
        <v>421</v>
      </c>
      <c r="BC21" s="43">
        <v>0</v>
      </c>
      <c r="BD21" s="43">
        <v>0</v>
      </c>
      <c r="BE21" s="43">
        <v>0</v>
      </c>
      <c r="BF21" s="43">
        <v>0</v>
      </c>
      <c r="BG21" s="43">
        <v>222400</v>
      </c>
      <c r="BH21" s="43">
        <v>0</v>
      </c>
      <c r="BI21" s="43">
        <v>0</v>
      </c>
      <c r="BJ21" s="43">
        <v>0</v>
      </c>
      <c r="BK21" s="43">
        <v>0</v>
      </c>
      <c r="BL21" s="43">
        <v>0</v>
      </c>
      <c r="BM21" s="43">
        <v>0</v>
      </c>
      <c r="BN21" s="43">
        <v>0</v>
      </c>
      <c r="BO21" s="43">
        <v>0</v>
      </c>
      <c r="BP21" s="43">
        <v>0</v>
      </c>
      <c r="BQ21" s="42"/>
      <c r="BR21" s="44"/>
      <c r="BS21" s="42"/>
      <c r="BT21" s="43">
        <v>0</v>
      </c>
    </row>
    <row r="22" spans="1:72" hidden="1" x14ac:dyDescent="0.2">
      <c r="A22" s="14">
        <v>900242742</v>
      </c>
      <c r="B22" s="14" t="s">
        <v>14</v>
      </c>
      <c r="C22" s="15" t="s">
        <v>17</v>
      </c>
      <c r="D22" s="15">
        <v>200024</v>
      </c>
      <c r="E22" s="14" t="str">
        <f>+CONCATENATE(C22,D22)</f>
        <v>CC200024</v>
      </c>
      <c r="F22" s="14" t="s">
        <v>76</v>
      </c>
      <c r="G22" s="14" t="str">
        <f>+CONCATENATE(A22,"_",E22)</f>
        <v>900242742_CC200024</v>
      </c>
      <c r="H22" s="16">
        <v>42369</v>
      </c>
      <c r="I22" s="16">
        <v>43075</v>
      </c>
      <c r="J22" s="17">
        <v>746900</v>
      </c>
      <c r="K22" s="17">
        <v>746900</v>
      </c>
      <c r="L22" s="18" t="s">
        <v>12</v>
      </c>
      <c r="M22" s="19" t="s">
        <v>13</v>
      </c>
      <c r="N22" s="14" t="s">
        <v>15</v>
      </c>
      <c r="O22" s="19"/>
      <c r="P22" s="41">
        <v>0</v>
      </c>
      <c r="Q22" s="41">
        <v>0</v>
      </c>
      <c r="R22" s="41">
        <v>0</v>
      </c>
      <c r="S22" s="45"/>
      <c r="T22" s="42" t="s">
        <v>1332</v>
      </c>
      <c r="U22" s="42" t="s">
        <v>1332</v>
      </c>
      <c r="V22" s="43">
        <v>0</v>
      </c>
      <c r="W22" s="46"/>
      <c r="X22" s="42"/>
      <c r="Y22" s="42"/>
      <c r="Z22" s="42"/>
      <c r="AA22" s="42" t="s">
        <v>418</v>
      </c>
      <c r="AB22" s="44">
        <v>42369</v>
      </c>
      <c r="AC22" s="44">
        <v>42432</v>
      </c>
      <c r="AD22" s="44">
        <v>42618</v>
      </c>
      <c r="AE22" s="44"/>
      <c r="AF22" s="42">
        <f>+IF(OR(AA22="Devuelta",AO22&lt;&gt;0),$A$1-AE22,IF(AND(AD22="",AC22=""),"No radicada",IF(AD22&lt;&gt;"",$A$1-AD22,$A$1-AC22)))</f>
        <v>3129</v>
      </c>
      <c r="AG22" s="42" t="str">
        <f>+IF(AF22="No radicada","No radicada",IF(AF22&lt;1,"Corriente",IF(AF22&lt;=30,"0-30",IF(AND(AF22&lt;=60,AF22&gt;30),"31-60",IF(AND(AF22&lt;=90,AF22&gt;60),"61-90",IF(AND(AF22&lt;=180,AF22&gt;90),"91-180",IF(AND(AF22&lt;=360,AF22&gt;180),"181-360",IF(AF22&gt;360,"Más de 360"))))))))</f>
        <v>Más de 360</v>
      </c>
      <c r="AH22" s="43">
        <v>746900</v>
      </c>
      <c r="AI22" s="43">
        <v>746900</v>
      </c>
      <c r="AJ22" s="43">
        <v>0</v>
      </c>
      <c r="AK22" s="43">
        <v>0</v>
      </c>
      <c r="AL22" s="43">
        <v>0</v>
      </c>
      <c r="AM22" s="43">
        <v>0</v>
      </c>
      <c r="AN22" s="43">
        <v>746900</v>
      </c>
      <c r="AO22" s="43">
        <v>0</v>
      </c>
      <c r="AP22" s="42"/>
      <c r="AQ22" s="42"/>
      <c r="AR22" s="42" t="s">
        <v>478</v>
      </c>
      <c r="AS22" s="42"/>
      <c r="AT22" s="42">
        <v>0</v>
      </c>
      <c r="AU22" s="42">
        <v>0</v>
      </c>
      <c r="AV22" s="42">
        <v>0</v>
      </c>
      <c r="AW22" s="42"/>
      <c r="AX22" s="42"/>
      <c r="AY22" s="42"/>
      <c r="AZ22" s="42"/>
      <c r="BA22" s="42"/>
      <c r="BB22" s="42" t="s">
        <v>421</v>
      </c>
      <c r="BC22" s="43">
        <v>0</v>
      </c>
      <c r="BD22" s="43">
        <v>0</v>
      </c>
      <c r="BE22" s="43">
        <v>0</v>
      </c>
      <c r="BF22" s="43">
        <v>0</v>
      </c>
      <c r="BG22" s="43">
        <v>746900</v>
      </c>
      <c r="BH22" s="43">
        <v>0</v>
      </c>
      <c r="BI22" s="43">
        <v>0</v>
      </c>
      <c r="BJ22" s="43">
        <v>0</v>
      </c>
      <c r="BK22" s="43">
        <v>0</v>
      </c>
      <c r="BL22" s="43">
        <v>0</v>
      </c>
      <c r="BM22" s="43">
        <v>0</v>
      </c>
      <c r="BN22" s="43">
        <v>0</v>
      </c>
      <c r="BO22" s="43">
        <v>0</v>
      </c>
      <c r="BP22" s="43">
        <v>0</v>
      </c>
      <c r="BQ22" s="42"/>
      <c r="BR22" s="44"/>
      <c r="BS22" s="42"/>
      <c r="BT22" s="43">
        <v>0</v>
      </c>
    </row>
    <row r="23" spans="1:72" hidden="1" x14ac:dyDescent="0.2">
      <c r="A23" s="14">
        <v>900242742</v>
      </c>
      <c r="B23" s="14" t="s">
        <v>14</v>
      </c>
      <c r="C23" s="15" t="s">
        <v>17</v>
      </c>
      <c r="D23" s="14">
        <v>90869</v>
      </c>
      <c r="E23" s="14" t="str">
        <f>+CONCATENATE(C23,D23)</f>
        <v>CC90869</v>
      </c>
      <c r="F23" s="14" t="s">
        <v>98</v>
      </c>
      <c r="G23" s="14" t="str">
        <f>+CONCATENATE(A23,"_",E23)</f>
        <v>900242742_CC90869</v>
      </c>
      <c r="H23" s="16">
        <v>41578</v>
      </c>
      <c r="I23" s="16">
        <v>41682</v>
      </c>
      <c r="J23" s="17">
        <v>3588183</v>
      </c>
      <c r="K23" s="17">
        <v>3588183</v>
      </c>
      <c r="L23" s="18" t="s">
        <v>12</v>
      </c>
      <c r="M23" s="19" t="s">
        <v>13</v>
      </c>
      <c r="N23" s="14" t="s">
        <v>15</v>
      </c>
      <c r="O23" s="19"/>
      <c r="P23" s="41">
        <v>0</v>
      </c>
      <c r="Q23" s="41">
        <v>0</v>
      </c>
      <c r="R23" s="41">
        <v>0</v>
      </c>
      <c r="S23" s="45"/>
      <c r="T23" s="42" t="s">
        <v>1332</v>
      </c>
      <c r="U23" s="42" t="s">
        <v>1332</v>
      </c>
      <c r="V23" s="43">
        <v>0</v>
      </c>
      <c r="W23" s="46"/>
      <c r="X23" s="42"/>
      <c r="Y23" s="42"/>
      <c r="Z23" s="42"/>
      <c r="AA23" s="42" t="s">
        <v>418</v>
      </c>
      <c r="AB23" s="44">
        <v>41578</v>
      </c>
      <c r="AC23" s="44">
        <v>41682</v>
      </c>
      <c r="AD23" s="44">
        <v>42900</v>
      </c>
      <c r="AE23" s="44"/>
      <c r="AF23" s="42">
        <f>+IF(OR(AA23="Devuelta",AO23&lt;&gt;0),$A$1-AE23,IF(AND(AD23="",AC23=""),"No radicada",IF(AD23&lt;&gt;"",$A$1-AD23,$A$1-AC23)))</f>
        <v>2847</v>
      </c>
      <c r="AG23" s="42" t="str">
        <f>+IF(AF23="No radicada","No radicada",IF(AF23&lt;1,"Corriente",IF(AF23&lt;=30,"0-30",IF(AND(AF23&lt;=60,AF23&gt;30),"31-60",IF(AND(AF23&lt;=90,AF23&gt;60),"61-90",IF(AND(AF23&lt;=180,AF23&gt;90),"91-180",IF(AND(AF23&lt;=360,AF23&gt;180),"181-360",IF(AF23&gt;360,"Más de 360"))))))))</f>
        <v>Más de 360</v>
      </c>
      <c r="AH23" s="43">
        <v>3588183</v>
      </c>
      <c r="AI23" s="43">
        <v>3588183</v>
      </c>
      <c r="AJ23" s="43">
        <v>0</v>
      </c>
      <c r="AK23" s="43">
        <v>0</v>
      </c>
      <c r="AL23" s="43">
        <v>0</v>
      </c>
      <c r="AM23" s="43">
        <v>0</v>
      </c>
      <c r="AN23" s="43">
        <v>3588183</v>
      </c>
      <c r="AO23" s="43">
        <v>0</v>
      </c>
      <c r="AP23" s="42"/>
      <c r="AQ23" s="42"/>
      <c r="AR23" s="42" t="s">
        <v>468</v>
      </c>
      <c r="AS23" s="42"/>
      <c r="AT23" s="42">
        <v>0</v>
      </c>
      <c r="AU23" s="42">
        <v>0</v>
      </c>
      <c r="AV23" s="42">
        <v>0</v>
      </c>
      <c r="AW23" s="42"/>
      <c r="AX23" s="42"/>
      <c r="AY23" s="42"/>
      <c r="AZ23" s="42"/>
      <c r="BA23" s="42"/>
      <c r="BB23" s="42" t="s">
        <v>421</v>
      </c>
      <c r="BC23" s="43">
        <v>0</v>
      </c>
      <c r="BD23" s="43">
        <v>0</v>
      </c>
      <c r="BE23" s="43">
        <v>0</v>
      </c>
      <c r="BF23" s="43">
        <v>0</v>
      </c>
      <c r="BG23" s="43">
        <v>3588183</v>
      </c>
      <c r="BH23" s="43">
        <v>0</v>
      </c>
      <c r="BI23" s="43">
        <v>0</v>
      </c>
      <c r="BJ23" s="43">
        <v>0</v>
      </c>
      <c r="BK23" s="43">
        <v>0</v>
      </c>
      <c r="BL23" s="43">
        <v>0</v>
      </c>
      <c r="BM23" s="43">
        <v>0</v>
      </c>
      <c r="BN23" s="43">
        <v>0</v>
      </c>
      <c r="BO23" s="43">
        <v>0</v>
      </c>
      <c r="BP23" s="43">
        <v>0</v>
      </c>
      <c r="BQ23" s="42"/>
      <c r="BR23" s="44"/>
      <c r="BS23" s="42"/>
      <c r="BT23" s="43">
        <v>0</v>
      </c>
    </row>
    <row r="24" spans="1:72" hidden="1" x14ac:dyDescent="0.2">
      <c r="A24" s="14">
        <v>900242742</v>
      </c>
      <c r="B24" s="14" t="s">
        <v>14</v>
      </c>
      <c r="C24" s="15" t="s">
        <v>17</v>
      </c>
      <c r="D24" s="15">
        <v>205325</v>
      </c>
      <c r="E24" s="14" t="str">
        <f>+CONCATENATE(C24,D24)</f>
        <v>CC205325</v>
      </c>
      <c r="F24" s="14" t="s">
        <v>82</v>
      </c>
      <c r="G24" s="14" t="str">
        <f>+CONCATENATE(A24,"_",E24)</f>
        <v>900242742_CC205325</v>
      </c>
      <c r="H24" s="16">
        <v>42395</v>
      </c>
      <c r="I24" s="16">
        <v>43075</v>
      </c>
      <c r="J24" s="17">
        <v>4886292</v>
      </c>
      <c r="K24" s="17">
        <v>4886292</v>
      </c>
      <c r="L24" s="18" t="s">
        <v>12</v>
      </c>
      <c r="M24" s="19" t="s">
        <v>13</v>
      </c>
      <c r="N24" s="14" t="s">
        <v>15</v>
      </c>
      <c r="O24" s="19"/>
      <c r="P24" s="41">
        <v>0</v>
      </c>
      <c r="Q24" s="41">
        <v>0</v>
      </c>
      <c r="R24" s="41">
        <v>0</v>
      </c>
      <c r="S24" s="45"/>
      <c r="T24" s="42" t="s">
        <v>1332</v>
      </c>
      <c r="U24" s="42" t="s">
        <v>1332</v>
      </c>
      <c r="V24" s="43">
        <v>0</v>
      </c>
      <c r="W24" s="46"/>
      <c r="X24" s="42"/>
      <c r="Y24" s="42"/>
      <c r="Z24" s="42"/>
      <c r="AA24" s="42" t="s">
        <v>418</v>
      </c>
      <c r="AB24" s="44">
        <v>42395</v>
      </c>
      <c r="AC24" s="44">
        <v>42432</v>
      </c>
      <c r="AD24" s="44">
        <v>42618</v>
      </c>
      <c r="AE24" s="44"/>
      <c r="AF24" s="42">
        <f>+IF(OR(AA24="Devuelta",AO24&lt;&gt;0),$A$1-AE24,IF(AND(AD24="",AC24=""),"No radicada",IF(AD24&lt;&gt;"",$A$1-AD24,$A$1-AC24)))</f>
        <v>3129</v>
      </c>
      <c r="AG24" s="42" t="str">
        <f>+IF(AF24="No radicada","No radicada",IF(AF24&lt;1,"Corriente",IF(AF24&lt;=30,"0-30",IF(AND(AF24&lt;=60,AF24&gt;30),"31-60",IF(AND(AF24&lt;=90,AF24&gt;60),"61-90",IF(AND(AF24&lt;=180,AF24&gt;90),"91-180",IF(AND(AF24&lt;=360,AF24&gt;180),"181-360",IF(AF24&gt;360,"Más de 360"))))))))</f>
        <v>Más de 360</v>
      </c>
      <c r="AH24" s="43">
        <v>4886292</v>
      </c>
      <c r="AI24" s="43">
        <v>4886292</v>
      </c>
      <c r="AJ24" s="43">
        <v>0</v>
      </c>
      <c r="AK24" s="43">
        <v>0</v>
      </c>
      <c r="AL24" s="43">
        <v>0</v>
      </c>
      <c r="AM24" s="43">
        <v>0</v>
      </c>
      <c r="AN24" s="43">
        <v>4886292</v>
      </c>
      <c r="AO24" s="43">
        <v>0</v>
      </c>
      <c r="AP24" s="42"/>
      <c r="AQ24" s="42"/>
      <c r="AR24" s="42" t="s">
        <v>425</v>
      </c>
      <c r="AS24" s="42"/>
      <c r="AT24" s="42">
        <v>0</v>
      </c>
      <c r="AU24" s="42">
        <v>0</v>
      </c>
      <c r="AV24" s="42">
        <v>0</v>
      </c>
      <c r="AW24" s="42"/>
      <c r="AX24" s="42"/>
      <c r="AY24" s="42"/>
      <c r="AZ24" s="42"/>
      <c r="BA24" s="42"/>
      <c r="BB24" s="42" t="s">
        <v>421</v>
      </c>
      <c r="BC24" s="43">
        <v>0</v>
      </c>
      <c r="BD24" s="43">
        <v>0</v>
      </c>
      <c r="BE24" s="43">
        <v>0</v>
      </c>
      <c r="BF24" s="43">
        <v>0</v>
      </c>
      <c r="BG24" s="43">
        <v>4886292</v>
      </c>
      <c r="BH24" s="43">
        <v>0</v>
      </c>
      <c r="BI24" s="43">
        <v>0</v>
      </c>
      <c r="BJ24" s="43">
        <v>0</v>
      </c>
      <c r="BK24" s="43">
        <v>0</v>
      </c>
      <c r="BL24" s="43">
        <v>0</v>
      </c>
      <c r="BM24" s="43">
        <v>0</v>
      </c>
      <c r="BN24" s="43">
        <v>0</v>
      </c>
      <c r="BO24" s="43">
        <v>0</v>
      </c>
      <c r="BP24" s="43">
        <v>0</v>
      </c>
      <c r="BQ24" s="42"/>
      <c r="BR24" s="44"/>
      <c r="BS24" s="42"/>
      <c r="BT24" s="43">
        <v>0</v>
      </c>
    </row>
    <row r="25" spans="1:72" hidden="1" x14ac:dyDescent="0.2">
      <c r="A25" s="14">
        <v>900242742</v>
      </c>
      <c r="B25" s="14" t="s">
        <v>14</v>
      </c>
      <c r="C25" s="15" t="s">
        <v>17</v>
      </c>
      <c r="D25" s="14">
        <v>53946</v>
      </c>
      <c r="E25" s="14" t="str">
        <f>+CONCATENATE(C25,D25)</f>
        <v>CC53946</v>
      </c>
      <c r="F25" s="14" t="s">
        <v>96</v>
      </c>
      <c r="G25" s="14" t="str">
        <f>+CONCATENATE(A25,"_",E25)</f>
        <v>900242742_CC53946</v>
      </c>
      <c r="H25" s="16">
        <v>41201</v>
      </c>
      <c r="I25" s="16">
        <v>41226</v>
      </c>
      <c r="J25" s="17">
        <v>6524100</v>
      </c>
      <c r="K25" s="17">
        <v>6524100</v>
      </c>
      <c r="L25" s="18" t="s">
        <v>12</v>
      </c>
      <c r="M25" s="19" t="s">
        <v>13</v>
      </c>
      <c r="N25" s="14" t="s">
        <v>15</v>
      </c>
      <c r="O25" s="19"/>
      <c r="P25" s="41">
        <v>0</v>
      </c>
      <c r="Q25" s="41">
        <v>0</v>
      </c>
      <c r="R25" s="41">
        <v>0</v>
      </c>
      <c r="S25" s="45"/>
      <c r="T25" s="42" t="s">
        <v>1332</v>
      </c>
      <c r="U25" s="42" t="s">
        <v>1332</v>
      </c>
      <c r="V25" s="43">
        <v>0</v>
      </c>
      <c r="W25" s="46"/>
      <c r="X25" s="42"/>
      <c r="Y25" s="42"/>
      <c r="Z25" s="42"/>
      <c r="AA25" s="42" t="s">
        <v>418</v>
      </c>
      <c r="AB25" s="44">
        <v>41201</v>
      </c>
      <c r="AC25" s="44">
        <v>41226</v>
      </c>
      <c r="AD25" s="44">
        <v>42900</v>
      </c>
      <c r="AE25" s="44"/>
      <c r="AF25" s="42">
        <f>+IF(OR(AA25="Devuelta",AO25&lt;&gt;0),$A$1-AE25,IF(AND(AD25="",AC25=""),"No radicada",IF(AD25&lt;&gt;"",$A$1-AD25,$A$1-AC25)))</f>
        <v>2847</v>
      </c>
      <c r="AG25" s="42" t="str">
        <f>+IF(AF25="No radicada","No radicada",IF(AF25&lt;1,"Corriente",IF(AF25&lt;=30,"0-30",IF(AND(AF25&lt;=60,AF25&gt;30),"31-60",IF(AND(AF25&lt;=90,AF25&gt;60),"61-90",IF(AND(AF25&lt;=180,AF25&gt;90),"91-180",IF(AND(AF25&lt;=360,AF25&gt;180),"181-360",IF(AF25&gt;360,"Más de 360"))))))))</f>
        <v>Más de 360</v>
      </c>
      <c r="AH25" s="43">
        <v>6524100</v>
      </c>
      <c r="AI25" s="43">
        <v>6524100</v>
      </c>
      <c r="AJ25" s="43">
        <v>0</v>
      </c>
      <c r="AK25" s="43">
        <v>0</v>
      </c>
      <c r="AL25" s="43">
        <v>0</v>
      </c>
      <c r="AM25" s="43">
        <v>0</v>
      </c>
      <c r="AN25" s="43">
        <v>6524100</v>
      </c>
      <c r="AO25" s="43">
        <v>0</v>
      </c>
      <c r="AP25" s="42"/>
      <c r="AQ25" s="42"/>
      <c r="AR25" s="42"/>
      <c r="AS25" s="42"/>
      <c r="AT25" s="42">
        <v>0</v>
      </c>
      <c r="AU25" s="42">
        <v>0</v>
      </c>
      <c r="AV25" s="42">
        <v>0</v>
      </c>
      <c r="AW25" s="42"/>
      <c r="AX25" s="42"/>
      <c r="AY25" s="42"/>
      <c r="AZ25" s="42"/>
      <c r="BA25" s="42"/>
      <c r="BB25" s="42" t="s">
        <v>421</v>
      </c>
      <c r="BC25" s="43">
        <v>0</v>
      </c>
      <c r="BD25" s="43">
        <v>0</v>
      </c>
      <c r="BE25" s="43">
        <v>0</v>
      </c>
      <c r="BF25" s="43">
        <v>0</v>
      </c>
      <c r="BG25" s="43">
        <v>6524100</v>
      </c>
      <c r="BH25" s="43">
        <v>0</v>
      </c>
      <c r="BI25" s="43">
        <v>0</v>
      </c>
      <c r="BJ25" s="43">
        <v>0</v>
      </c>
      <c r="BK25" s="43">
        <v>0</v>
      </c>
      <c r="BL25" s="43">
        <v>0</v>
      </c>
      <c r="BM25" s="43">
        <v>0</v>
      </c>
      <c r="BN25" s="43">
        <v>0</v>
      </c>
      <c r="BO25" s="43">
        <v>0</v>
      </c>
      <c r="BP25" s="43">
        <v>0</v>
      </c>
      <c r="BQ25" s="42"/>
      <c r="BR25" s="44"/>
      <c r="BS25" s="42"/>
      <c r="BT25" s="43">
        <v>0</v>
      </c>
    </row>
    <row r="26" spans="1:72" hidden="1" x14ac:dyDescent="0.2">
      <c r="A26" s="14">
        <v>900242742</v>
      </c>
      <c r="B26" s="14" t="s">
        <v>14</v>
      </c>
      <c r="C26" s="15" t="s">
        <v>17</v>
      </c>
      <c r="D26" s="15">
        <v>203445</v>
      </c>
      <c r="E26" s="14" t="str">
        <f>+CONCATENATE(C26,D26)</f>
        <v>CC203445</v>
      </c>
      <c r="F26" s="14" t="s">
        <v>80</v>
      </c>
      <c r="G26" s="14" t="str">
        <f>+CONCATENATE(A26,"_",E26)</f>
        <v>900242742_CC203445</v>
      </c>
      <c r="H26" s="16">
        <v>42387</v>
      </c>
      <c r="I26" s="16">
        <v>43075</v>
      </c>
      <c r="J26" s="17">
        <v>7517645</v>
      </c>
      <c r="K26" s="17">
        <v>7517645</v>
      </c>
      <c r="L26" s="18" t="s">
        <v>12</v>
      </c>
      <c r="M26" s="19" t="s">
        <v>13</v>
      </c>
      <c r="N26" s="14" t="s">
        <v>15</v>
      </c>
      <c r="O26" s="19"/>
      <c r="P26" s="41">
        <v>0</v>
      </c>
      <c r="Q26" s="41">
        <v>0</v>
      </c>
      <c r="R26" s="41">
        <v>0</v>
      </c>
      <c r="S26" s="45"/>
      <c r="T26" s="42" t="s">
        <v>1332</v>
      </c>
      <c r="U26" s="42" t="s">
        <v>1332</v>
      </c>
      <c r="V26" s="43">
        <v>0</v>
      </c>
      <c r="W26" s="46"/>
      <c r="X26" s="42"/>
      <c r="Y26" s="42"/>
      <c r="Z26" s="42"/>
      <c r="AA26" s="42" t="s">
        <v>418</v>
      </c>
      <c r="AB26" s="44">
        <v>42387</v>
      </c>
      <c r="AC26" s="44">
        <v>42432</v>
      </c>
      <c r="AD26" s="44">
        <v>42618</v>
      </c>
      <c r="AE26" s="44"/>
      <c r="AF26" s="42">
        <f>+IF(OR(AA26="Devuelta",AO26&lt;&gt;0),$A$1-AE26,IF(AND(AD26="",AC26=""),"No radicada",IF(AD26&lt;&gt;"",$A$1-AD26,$A$1-AC26)))</f>
        <v>3129</v>
      </c>
      <c r="AG26" s="42" t="str">
        <f>+IF(AF26="No radicada","No radicada",IF(AF26&lt;1,"Corriente",IF(AF26&lt;=30,"0-30",IF(AND(AF26&lt;=60,AF26&gt;30),"31-60",IF(AND(AF26&lt;=90,AF26&gt;60),"61-90",IF(AND(AF26&lt;=180,AF26&gt;90),"91-180",IF(AND(AF26&lt;=360,AF26&gt;180),"181-360",IF(AF26&gt;360,"Más de 360"))))))))</f>
        <v>Más de 360</v>
      </c>
      <c r="AH26" s="43">
        <v>7517645</v>
      </c>
      <c r="AI26" s="43">
        <v>7517645</v>
      </c>
      <c r="AJ26" s="43">
        <v>0</v>
      </c>
      <c r="AK26" s="43">
        <v>0</v>
      </c>
      <c r="AL26" s="43">
        <v>0</v>
      </c>
      <c r="AM26" s="43">
        <v>0</v>
      </c>
      <c r="AN26" s="43">
        <v>7517645</v>
      </c>
      <c r="AO26" s="43">
        <v>0</v>
      </c>
      <c r="AP26" s="42"/>
      <c r="AQ26" s="42"/>
      <c r="AR26" s="42" t="s">
        <v>500</v>
      </c>
      <c r="AS26" s="42"/>
      <c r="AT26" s="42">
        <v>0</v>
      </c>
      <c r="AU26" s="42">
        <v>0</v>
      </c>
      <c r="AV26" s="42">
        <v>0</v>
      </c>
      <c r="AW26" s="42"/>
      <c r="AX26" s="42"/>
      <c r="AY26" s="42"/>
      <c r="AZ26" s="42"/>
      <c r="BA26" s="42"/>
      <c r="BB26" s="42" t="s">
        <v>421</v>
      </c>
      <c r="BC26" s="43">
        <v>0</v>
      </c>
      <c r="BD26" s="43">
        <v>0</v>
      </c>
      <c r="BE26" s="43">
        <v>0</v>
      </c>
      <c r="BF26" s="43">
        <v>0</v>
      </c>
      <c r="BG26" s="43">
        <v>7517645</v>
      </c>
      <c r="BH26" s="43">
        <v>0</v>
      </c>
      <c r="BI26" s="43">
        <v>0</v>
      </c>
      <c r="BJ26" s="43">
        <v>0</v>
      </c>
      <c r="BK26" s="43">
        <v>0</v>
      </c>
      <c r="BL26" s="43">
        <v>0</v>
      </c>
      <c r="BM26" s="43">
        <v>0</v>
      </c>
      <c r="BN26" s="43">
        <v>0</v>
      </c>
      <c r="BO26" s="43">
        <v>0</v>
      </c>
      <c r="BP26" s="43">
        <v>0</v>
      </c>
      <c r="BQ26" s="42"/>
      <c r="BR26" s="44"/>
      <c r="BS26" s="42"/>
      <c r="BT26" s="43">
        <v>0</v>
      </c>
    </row>
    <row r="27" spans="1:72" hidden="1" x14ac:dyDescent="0.2">
      <c r="A27" s="14">
        <v>900242742</v>
      </c>
      <c r="B27" s="14" t="s">
        <v>14</v>
      </c>
      <c r="C27" s="15" t="s">
        <v>17</v>
      </c>
      <c r="D27" s="14">
        <v>201216</v>
      </c>
      <c r="E27" s="14" t="str">
        <f>+CONCATENATE(C27,D27)</f>
        <v>CC201216</v>
      </c>
      <c r="F27" s="14" t="s">
        <v>77</v>
      </c>
      <c r="G27" s="14" t="str">
        <f>+CONCATENATE(A27,"_",E27)</f>
        <v>900242742_CC201216</v>
      </c>
      <c r="H27" s="16">
        <v>42376</v>
      </c>
      <c r="I27" s="16">
        <v>43075</v>
      </c>
      <c r="J27" s="17">
        <v>7653386</v>
      </c>
      <c r="K27" s="17">
        <v>7653386</v>
      </c>
      <c r="L27" s="18" t="s">
        <v>12</v>
      </c>
      <c r="M27" s="19" t="s">
        <v>13</v>
      </c>
      <c r="N27" s="14" t="s">
        <v>15</v>
      </c>
      <c r="O27" s="19"/>
      <c r="P27" s="41">
        <v>0</v>
      </c>
      <c r="Q27" s="41">
        <v>0</v>
      </c>
      <c r="R27" s="41">
        <v>0</v>
      </c>
      <c r="S27" s="45"/>
      <c r="T27" s="42" t="s">
        <v>1332</v>
      </c>
      <c r="U27" s="42" t="s">
        <v>1332</v>
      </c>
      <c r="V27" s="43">
        <v>0</v>
      </c>
      <c r="W27" s="46"/>
      <c r="X27" s="42"/>
      <c r="Y27" s="42"/>
      <c r="Z27" s="42"/>
      <c r="AA27" s="42" t="s">
        <v>418</v>
      </c>
      <c r="AB27" s="44">
        <v>42376</v>
      </c>
      <c r="AC27" s="44">
        <v>42432</v>
      </c>
      <c r="AD27" s="44">
        <v>42618</v>
      </c>
      <c r="AE27" s="44"/>
      <c r="AF27" s="42">
        <f>+IF(OR(AA27="Devuelta",AO27&lt;&gt;0),$A$1-AE27,IF(AND(AD27="",AC27=""),"No radicada",IF(AD27&lt;&gt;"",$A$1-AD27,$A$1-AC27)))</f>
        <v>3129</v>
      </c>
      <c r="AG27" s="42" t="str">
        <f>+IF(AF27="No radicada","No radicada",IF(AF27&lt;1,"Corriente",IF(AF27&lt;=30,"0-30",IF(AND(AF27&lt;=60,AF27&gt;30),"31-60",IF(AND(AF27&lt;=90,AF27&gt;60),"61-90",IF(AND(AF27&lt;=180,AF27&gt;90),"91-180",IF(AND(AF27&lt;=360,AF27&gt;180),"181-360",IF(AF27&gt;360,"Más de 360"))))))))</f>
        <v>Más de 360</v>
      </c>
      <c r="AH27" s="43">
        <v>7653386</v>
      </c>
      <c r="AI27" s="43">
        <v>7653386</v>
      </c>
      <c r="AJ27" s="43">
        <v>0</v>
      </c>
      <c r="AK27" s="43">
        <v>0</v>
      </c>
      <c r="AL27" s="43">
        <v>0</v>
      </c>
      <c r="AM27" s="43">
        <v>0</v>
      </c>
      <c r="AN27" s="43">
        <v>7653386</v>
      </c>
      <c r="AO27" s="43">
        <v>0</v>
      </c>
      <c r="AP27" s="42"/>
      <c r="AQ27" s="42"/>
      <c r="AR27" s="42" t="s">
        <v>445</v>
      </c>
      <c r="AS27" s="42"/>
      <c r="AT27" s="42">
        <v>0</v>
      </c>
      <c r="AU27" s="42">
        <v>0</v>
      </c>
      <c r="AV27" s="42">
        <v>0</v>
      </c>
      <c r="AW27" s="42"/>
      <c r="AX27" s="42"/>
      <c r="AY27" s="42"/>
      <c r="AZ27" s="42"/>
      <c r="BA27" s="42"/>
      <c r="BB27" s="42" t="s">
        <v>421</v>
      </c>
      <c r="BC27" s="43">
        <v>0</v>
      </c>
      <c r="BD27" s="43">
        <v>0</v>
      </c>
      <c r="BE27" s="43">
        <v>0</v>
      </c>
      <c r="BF27" s="43">
        <v>0</v>
      </c>
      <c r="BG27" s="43">
        <v>7653386</v>
      </c>
      <c r="BH27" s="43">
        <v>0</v>
      </c>
      <c r="BI27" s="43">
        <v>0</v>
      </c>
      <c r="BJ27" s="43">
        <v>0</v>
      </c>
      <c r="BK27" s="43">
        <v>0</v>
      </c>
      <c r="BL27" s="43">
        <v>0</v>
      </c>
      <c r="BM27" s="43">
        <v>0</v>
      </c>
      <c r="BN27" s="43">
        <v>0</v>
      </c>
      <c r="BO27" s="43">
        <v>0</v>
      </c>
      <c r="BP27" s="43">
        <v>0</v>
      </c>
      <c r="BQ27" s="42"/>
      <c r="BR27" s="44"/>
      <c r="BS27" s="42"/>
      <c r="BT27" s="43">
        <v>0</v>
      </c>
    </row>
    <row r="28" spans="1:72" hidden="1" x14ac:dyDescent="0.2">
      <c r="A28" s="14">
        <v>900242742</v>
      </c>
      <c r="B28" s="14" t="s">
        <v>14</v>
      </c>
      <c r="C28" s="15" t="s">
        <v>17</v>
      </c>
      <c r="D28" s="14">
        <v>94036</v>
      </c>
      <c r="E28" s="14" t="str">
        <f>+CONCATENATE(C28,D28)</f>
        <v>CC94036</v>
      </c>
      <c r="F28" s="14" t="s">
        <v>99</v>
      </c>
      <c r="G28" s="14" t="str">
        <f>+CONCATENATE(A28,"_",E28)</f>
        <v>900242742_CC94036</v>
      </c>
      <c r="H28" s="16">
        <v>41606</v>
      </c>
      <c r="I28" s="16">
        <v>41682</v>
      </c>
      <c r="J28" s="17">
        <v>8842440</v>
      </c>
      <c r="K28" s="17">
        <v>8842440</v>
      </c>
      <c r="L28" s="18" t="s">
        <v>12</v>
      </c>
      <c r="M28" s="19" t="s">
        <v>13</v>
      </c>
      <c r="N28" s="14" t="s">
        <v>15</v>
      </c>
      <c r="O28" s="19"/>
      <c r="P28" s="41">
        <v>0</v>
      </c>
      <c r="Q28" s="41">
        <v>0</v>
      </c>
      <c r="R28" s="41">
        <v>0</v>
      </c>
      <c r="S28" s="45"/>
      <c r="T28" s="42" t="s">
        <v>1332</v>
      </c>
      <c r="U28" s="42" t="s">
        <v>1332</v>
      </c>
      <c r="V28" s="43">
        <v>0</v>
      </c>
      <c r="W28" s="46"/>
      <c r="X28" s="42"/>
      <c r="Y28" s="42"/>
      <c r="Z28" s="42"/>
      <c r="AA28" s="42" t="s">
        <v>418</v>
      </c>
      <c r="AB28" s="44">
        <v>41606</v>
      </c>
      <c r="AC28" s="44">
        <v>41682</v>
      </c>
      <c r="AD28" s="44">
        <v>42900</v>
      </c>
      <c r="AE28" s="44"/>
      <c r="AF28" s="42">
        <f>+IF(OR(AA28="Devuelta",AO28&lt;&gt;0),$A$1-AE28,IF(AND(AD28="",AC28=""),"No radicada",IF(AD28&lt;&gt;"",$A$1-AD28,$A$1-AC28)))</f>
        <v>2847</v>
      </c>
      <c r="AG28" s="42" t="str">
        <f>+IF(AF28="No radicada","No radicada",IF(AF28&lt;1,"Corriente",IF(AF28&lt;=30,"0-30",IF(AND(AF28&lt;=60,AF28&gt;30),"31-60",IF(AND(AF28&lt;=90,AF28&gt;60),"61-90",IF(AND(AF28&lt;=180,AF28&gt;90),"91-180",IF(AND(AF28&lt;=360,AF28&gt;180),"181-360",IF(AF28&gt;360,"Más de 360"))))))))</f>
        <v>Más de 360</v>
      </c>
      <c r="AH28" s="43">
        <v>8842440</v>
      </c>
      <c r="AI28" s="43">
        <v>8842440</v>
      </c>
      <c r="AJ28" s="43">
        <v>0</v>
      </c>
      <c r="AK28" s="43">
        <v>0</v>
      </c>
      <c r="AL28" s="43">
        <v>0</v>
      </c>
      <c r="AM28" s="43">
        <v>0</v>
      </c>
      <c r="AN28" s="43">
        <v>8842440</v>
      </c>
      <c r="AO28" s="43">
        <v>0</v>
      </c>
      <c r="AP28" s="42"/>
      <c r="AQ28" s="42"/>
      <c r="AR28" s="42" t="s">
        <v>497</v>
      </c>
      <c r="AS28" s="42"/>
      <c r="AT28" s="42">
        <v>0</v>
      </c>
      <c r="AU28" s="42">
        <v>0</v>
      </c>
      <c r="AV28" s="42">
        <v>0</v>
      </c>
      <c r="AW28" s="42"/>
      <c r="AX28" s="42"/>
      <c r="AY28" s="42"/>
      <c r="AZ28" s="42"/>
      <c r="BA28" s="42"/>
      <c r="BB28" s="42" t="s">
        <v>421</v>
      </c>
      <c r="BC28" s="43">
        <v>0</v>
      </c>
      <c r="BD28" s="43">
        <v>0</v>
      </c>
      <c r="BE28" s="43">
        <v>0</v>
      </c>
      <c r="BF28" s="43">
        <v>0</v>
      </c>
      <c r="BG28" s="43">
        <v>8842440</v>
      </c>
      <c r="BH28" s="43">
        <v>0</v>
      </c>
      <c r="BI28" s="43">
        <v>0</v>
      </c>
      <c r="BJ28" s="43">
        <v>0</v>
      </c>
      <c r="BK28" s="43">
        <v>0</v>
      </c>
      <c r="BL28" s="43">
        <v>0</v>
      </c>
      <c r="BM28" s="43">
        <v>0</v>
      </c>
      <c r="BN28" s="43">
        <v>0</v>
      </c>
      <c r="BO28" s="43">
        <v>0</v>
      </c>
      <c r="BP28" s="43">
        <v>0</v>
      </c>
      <c r="BQ28" s="42"/>
      <c r="BR28" s="44"/>
      <c r="BS28" s="42"/>
      <c r="BT28" s="43">
        <v>0</v>
      </c>
    </row>
    <row r="29" spans="1:72" hidden="1" x14ac:dyDescent="0.2">
      <c r="A29" s="14">
        <v>900242742</v>
      </c>
      <c r="B29" s="14" t="s">
        <v>14</v>
      </c>
      <c r="C29" s="15" t="s">
        <v>17</v>
      </c>
      <c r="D29" s="14">
        <v>201949</v>
      </c>
      <c r="E29" s="14" t="str">
        <f>+CONCATENATE(C29,D29)</f>
        <v>CC201949</v>
      </c>
      <c r="F29" s="14" t="s">
        <v>78</v>
      </c>
      <c r="G29" s="14" t="str">
        <f>+CONCATENATE(A29,"_",E29)</f>
        <v>900242742_CC201949</v>
      </c>
      <c r="H29" s="16">
        <v>42380</v>
      </c>
      <c r="I29" s="16">
        <v>43075</v>
      </c>
      <c r="J29" s="17">
        <v>9354884</v>
      </c>
      <c r="K29" s="17">
        <v>9354884</v>
      </c>
      <c r="L29" s="18" t="s">
        <v>12</v>
      </c>
      <c r="M29" s="19" t="s">
        <v>13</v>
      </c>
      <c r="N29" s="14" t="s">
        <v>15</v>
      </c>
      <c r="O29" s="19"/>
      <c r="P29" s="41">
        <v>0</v>
      </c>
      <c r="Q29" s="41">
        <v>0</v>
      </c>
      <c r="R29" s="41">
        <v>0</v>
      </c>
      <c r="S29" s="45"/>
      <c r="T29" s="42" t="s">
        <v>1332</v>
      </c>
      <c r="U29" s="42" t="s">
        <v>1332</v>
      </c>
      <c r="V29" s="43">
        <v>0</v>
      </c>
      <c r="W29" s="46"/>
      <c r="X29" s="42"/>
      <c r="Y29" s="42"/>
      <c r="Z29" s="42"/>
      <c r="AA29" s="42" t="s">
        <v>418</v>
      </c>
      <c r="AB29" s="44">
        <v>42380</v>
      </c>
      <c r="AC29" s="44">
        <v>42432</v>
      </c>
      <c r="AD29" s="44">
        <v>42618</v>
      </c>
      <c r="AE29" s="44"/>
      <c r="AF29" s="42">
        <f>+IF(OR(AA29="Devuelta",AO29&lt;&gt;0),$A$1-AE29,IF(AND(AD29="",AC29=""),"No radicada",IF(AD29&lt;&gt;"",$A$1-AD29,$A$1-AC29)))</f>
        <v>3129</v>
      </c>
      <c r="AG29" s="42" t="str">
        <f>+IF(AF29="No radicada","No radicada",IF(AF29&lt;1,"Corriente",IF(AF29&lt;=30,"0-30",IF(AND(AF29&lt;=60,AF29&gt;30),"31-60",IF(AND(AF29&lt;=90,AF29&gt;60),"61-90",IF(AND(AF29&lt;=180,AF29&gt;90),"91-180",IF(AND(AF29&lt;=360,AF29&gt;180),"181-360",IF(AF29&gt;360,"Más de 360"))))))))</f>
        <v>Más de 360</v>
      </c>
      <c r="AH29" s="43">
        <v>9354884</v>
      </c>
      <c r="AI29" s="43">
        <v>9354884</v>
      </c>
      <c r="AJ29" s="43">
        <v>0</v>
      </c>
      <c r="AK29" s="43">
        <v>0</v>
      </c>
      <c r="AL29" s="43">
        <v>0</v>
      </c>
      <c r="AM29" s="43">
        <v>0</v>
      </c>
      <c r="AN29" s="43">
        <v>9354884</v>
      </c>
      <c r="AO29" s="43">
        <v>0</v>
      </c>
      <c r="AP29" s="42"/>
      <c r="AQ29" s="42"/>
      <c r="AR29" s="42" t="s">
        <v>448</v>
      </c>
      <c r="AS29" s="42"/>
      <c r="AT29" s="42">
        <v>0</v>
      </c>
      <c r="AU29" s="42">
        <v>0</v>
      </c>
      <c r="AV29" s="42">
        <v>0</v>
      </c>
      <c r="AW29" s="42"/>
      <c r="AX29" s="42"/>
      <c r="AY29" s="42"/>
      <c r="AZ29" s="42"/>
      <c r="BA29" s="42"/>
      <c r="BB29" s="42" t="s">
        <v>421</v>
      </c>
      <c r="BC29" s="43">
        <v>0</v>
      </c>
      <c r="BD29" s="43">
        <v>0</v>
      </c>
      <c r="BE29" s="43">
        <v>0</v>
      </c>
      <c r="BF29" s="43">
        <v>0</v>
      </c>
      <c r="BG29" s="43">
        <v>9354884</v>
      </c>
      <c r="BH29" s="43">
        <v>0</v>
      </c>
      <c r="BI29" s="43">
        <v>0</v>
      </c>
      <c r="BJ29" s="43">
        <v>0</v>
      </c>
      <c r="BK29" s="43">
        <v>0</v>
      </c>
      <c r="BL29" s="43">
        <v>0</v>
      </c>
      <c r="BM29" s="43">
        <v>0</v>
      </c>
      <c r="BN29" s="43">
        <v>0</v>
      </c>
      <c r="BO29" s="43">
        <v>0</v>
      </c>
      <c r="BP29" s="43">
        <v>0</v>
      </c>
      <c r="BQ29" s="42"/>
      <c r="BR29" s="44"/>
      <c r="BS29" s="42"/>
      <c r="BT29" s="43">
        <v>0</v>
      </c>
    </row>
    <row r="30" spans="1:72" hidden="1" x14ac:dyDescent="0.2">
      <c r="A30" s="14">
        <v>900242742</v>
      </c>
      <c r="B30" s="14" t="s">
        <v>14</v>
      </c>
      <c r="C30" s="15" t="s">
        <v>17</v>
      </c>
      <c r="D30" s="15">
        <v>203509</v>
      </c>
      <c r="E30" s="14" t="str">
        <f>+CONCATENATE(C30,D30)</f>
        <v>CC203509</v>
      </c>
      <c r="F30" s="14" t="s">
        <v>81</v>
      </c>
      <c r="G30" s="14" t="str">
        <f>+CONCATENATE(A30,"_",E30)</f>
        <v>900242742_CC203509</v>
      </c>
      <c r="H30" s="16">
        <v>42387</v>
      </c>
      <c r="I30" s="16">
        <v>43075</v>
      </c>
      <c r="J30" s="17">
        <v>10033574</v>
      </c>
      <c r="K30" s="17">
        <v>10033574</v>
      </c>
      <c r="L30" s="18" t="s">
        <v>12</v>
      </c>
      <c r="M30" s="19" t="s">
        <v>13</v>
      </c>
      <c r="N30" s="14" t="s">
        <v>15</v>
      </c>
      <c r="O30" s="19"/>
      <c r="P30" s="41">
        <v>0</v>
      </c>
      <c r="Q30" s="41">
        <v>0</v>
      </c>
      <c r="R30" s="41">
        <v>0</v>
      </c>
      <c r="S30" s="45"/>
      <c r="T30" s="42" t="s">
        <v>1332</v>
      </c>
      <c r="U30" s="42" t="s">
        <v>1332</v>
      </c>
      <c r="V30" s="43">
        <v>0</v>
      </c>
      <c r="W30" s="46"/>
      <c r="X30" s="42"/>
      <c r="Y30" s="42"/>
      <c r="Z30" s="42"/>
      <c r="AA30" s="42" t="s">
        <v>418</v>
      </c>
      <c r="AB30" s="44">
        <v>42387</v>
      </c>
      <c r="AC30" s="44">
        <v>42432</v>
      </c>
      <c r="AD30" s="44">
        <v>42618</v>
      </c>
      <c r="AE30" s="44"/>
      <c r="AF30" s="42">
        <f>+IF(OR(AA30="Devuelta",AO30&lt;&gt;0),$A$1-AE30,IF(AND(AD30="",AC30=""),"No radicada",IF(AD30&lt;&gt;"",$A$1-AD30,$A$1-AC30)))</f>
        <v>3129</v>
      </c>
      <c r="AG30" s="42" t="str">
        <f>+IF(AF30="No radicada","No radicada",IF(AF30&lt;1,"Corriente",IF(AF30&lt;=30,"0-30",IF(AND(AF30&lt;=60,AF30&gt;30),"31-60",IF(AND(AF30&lt;=90,AF30&gt;60),"61-90",IF(AND(AF30&lt;=180,AF30&gt;90),"91-180",IF(AND(AF30&lt;=360,AF30&gt;180),"181-360",IF(AF30&gt;360,"Más de 360"))))))))</f>
        <v>Más de 360</v>
      </c>
      <c r="AH30" s="43">
        <v>10033574</v>
      </c>
      <c r="AI30" s="43">
        <v>10033574</v>
      </c>
      <c r="AJ30" s="43">
        <v>0</v>
      </c>
      <c r="AK30" s="43">
        <v>0</v>
      </c>
      <c r="AL30" s="43">
        <v>0</v>
      </c>
      <c r="AM30" s="43">
        <v>0</v>
      </c>
      <c r="AN30" s="43">
        <v>10033574</v>
      </c>
      <c r="AO30" s="43">
        <v>0</v>
      </c>
      <c r="AP30" s="42"/>
      <c r="AQ30" s="42"/>
      <c r="AR30" s="42" t="s">
        <v>448</v>
      </c>
      <c r="AS30" s="42"/>
      <c r="AT30" s="42">
        <v>0</v>
      </c>
      <c r="AU30" s="42">
        <v>0</v>
      </c>
      <c r="AV30" s="42">
        <v>0</v>
      </c>
      <c r="AW30" s="42"/>
      <c r="AX30" s="42"/>
      <c r="AY30" s="42"/>
      <c r="AZ30" s="42"/>
      <c r="BA30" s="42"/>
      <c r="BB30" s="42" t="s">
        <v>421</v>
      </c>
      <c r="BC30" s="43">
        <v>0</v>
      </c>
      <c r="BD30" s="43">
        <v>0</v>
      </c>
      <c r="BE30" s="43">
        <v>0</v>
      </c>
      <c r="BF30" s="43">
        <v>0</v>
      </c>
      <c r="BG30" s="43">
        <v>10033574</v>
      </c>
      <c r="BH30" s="43">
        <v>0</v>
      </c>
      <c r="BI30" s="43">
        <v>0</v>
      </c>
      <c r="BJ30" s="43">
        <v>0</v>
      </c>
      <c r="BK30" s="43">
        <v>0</v>
      </c>
      <c r="BL30" s="43">
        <v>0</v>
      </c>
      <c r="BM30" s="43">
        <v>0</v>
      </c>
      <c r="BN30" s="43">
        <v>0</v>
      </c>
      <c r="BO30" s="43">
        <v>0</v>
      </c>
      <c r="BP30" s="43">
        <v>0</v>
      </c>
      <c r="BQ30" s="42"/>
      <c r="BR30" s="44"/>
      <c r="BS30" s="42"/>
      <c r="BT30" s="43">
        <v>0</v>
      </c>
    </row>
    <row r="31" spans="1:72" hidden="1" x14ac:dyDescent="0.2">
      <c r="A31" s="14">
        <v>900242742</v>
      </c>
      <c r="B31" s="14" t="s">
        <v>14</v>
      </c>
      <c r="C31" s="15" t="s">
        <v>17</v>
      </c>
      <c r="D31" s="14">
        <v>207341</v>
      </c>
      <c r="E31" s="14" t="str">
        <f>+CONCATENATE(C31,D31)</f>
        <v>CC207341</v>
      </c>
      <c r="F31" s="14" t="s">
        <v>84</v>
      </c>
      <c r="G31" s="14" t="str">
        <f>+CONCATENATE(A31,"_",E31)</f>
        <v>900242742_CC207341</v>
      </c>
      <c r="H31" s="16">
        <v>42405</v>
      </c>
      <c r="I31" s="16">
        <v>43075</v>
      </c>
      <c r="J31" s="17">
        <v>11211782</v>
      </c>
      <c r="K31" s="17">
        <v>11211782</v>
      </c>
      <c r="L31" s="18" t="s">
        <v>12</v>
      </c>
      <c r="M31" s="19" t="s">
        <v>13</v>
      </c>
      <c r="N31" s="14" t="s">
        <v>15</v>
      </c>
      <c r="O31" s="19"/>
      <c r="P31" s="41">
        <v>0</v>
      </c>
      <c r="Q31" s="41">
        <v>0</v>
      </c>
      <c r="R31" s="41">
        <v>0</v>
      </c>
      <c r="S31" s="45"/>
      <c r="T31" s="42" t="s">
        <v>1332</v>
      </c>
      <c r="U31" s="42" t="s">
        <v>1332</v>
      </c>
      <c r="V31" s="43">
        <v>0</v>
      </c>
      <c r="W31" s="46"/>
      <c r="X31" s="42"/>
      <c r="Y31" s="42"/>
      <c r="Z31" s="42"/>
      <c r="AA31" s="42" t="s">
        <v>418</v>
      </c>
      <c r="AB31" s="44">
        <v>42405</v>
      </c>
      <c r="AC31" s="44">
        <v>42432</v>
      </c>
      <c r="AD31" s="44">
        <v>42618</v>
      </c>
      <c r="AE31" s="44"/>
      <c r="AF31" s="42">
        <f>+IF(OR(AA31="Devuelta",AO31&lt;&gt;0),$A$1-AE31,IF(AND(AD31="",AC31=""),"No radicada",IF(AD31&lt;&gt;"",$A$1-AD31,$A$1-AC31)))</f>
        <v>3129</v>
      </c>
      <c r="AG31" s="42" t="str">
        <f>+IF(AF31="No radicada","No radicada",IF(AF31&lt;1,"Corriente",IF(AF31&lt;=30,"0-30",IF(AND(AF31&lt;=60,AF31&gt;30),"31-60",IF(AND(AF31&lt;=90,AF31&gt;60),"61-90",IF(AND(AF31&lt;=180,AF31&gt;90),"91-180",IF(AND(AF31&lt;=360,AF31&gt;180),"181-360",IF(AF31&gt;360,"Más de 360"))))))))</f>
        <v>Más de 360</v>
      </c>
      <c r="AH31" s="43">
        <v>11211782</v>
      </c>
      <c r="AI31" s="43">
        <v>11211782</v>
      </c>
      <c r="AJ31" s="43">
        <v>0</v>
      </c>
      <c r="AK31" s="43">
        <v>0</v>
      </c>
      <c r="AL31" s="43">
        <v>0</v>
      </c>
      <c r="AM31" s="43">
        <v>0</v>
      </c>
      <c r="AN31" s="43">
        <v>11211782</v>
      </c>
      <c r="AO31" s="43">
        <v>0</v>
      </c>
      <c r="AP31" s="42"/>
      <c r="AQ31" s="42"/>
      <c r="AR31" s="42" t="s">
        <v>425</v>
      </c>
      <c r="AS31" s="42"/>
      <c r="AT31" s="42">
        <v>0</v>
      </c>
      <c r="AU31" s="42">
        <v>0</v>
      </c>
      <c r="AV31" s="42">
        <v>0</v>
      </c>
      <c r="AW31" s="42"/>
      <c r="AX31" s="42"/>
      <c r="AY31" s="42"/>
      <c r="AZ31" s="42"/>
      <c r="BA31" s="42"/>
      <c r="BB31" s="42" t="s">
        <v>421</v>
      </c>
      <c r="BC31" s="43">
        <v>0</v>
      </c>
      <c r="BD31" s="43">
        <v>0</v>
      </c>
      <c r="BE31" s="43">
        <v>0</v>
      </c>
      <c r="BF31" s="43">
        <v>0</v>
      </c>
      <c r="BG31" s="43">
        <v>11211782</v>
      </c>
      <c r="BH31" s="43">
        <v>0</v>
      </c>
      <c r="BI31" s="43">
        <v>0</v>
      </c>
      <c r="BJ31" s="43">
        <v>0</v>
      </c>
      <c r="BK31" s="43">
        <v>0</v>
      </c>
      <c r="BL31" s="43">
        <v>0</v>
      </c>
      <c r="BM31" s="43">
        <v>0</v>
      </c>
      <c r="BN31" s="43">
        <v>0</v>
      </c>
      <c r="BO31" s="43">
        <v>0</v>
      </c>
      <c r="BP31" s="43">
        <v>0</v>
      </c>
      <c r="BQ31" s="42"/>
      <c r="BR31" s="44"/>
      <c r="BS31" s="42"/>
      <c r="BT31" s="43">
        <v>0</v>
      </c>
    </row>
    <row r="32" spans="1:72" hidden="1" x14ac:dyDescent="0.2">
      <c r="A32" s="14">
        <v>900242742</v>
      </c>
      <c r="B32" s="14" t="s">
        <v>14</v>
      </c>
      <c r="C32" s="15" t="s">
        <v>17</v>
      </c>
      <c r="D32" s="14">
        <v>70265</v>
      </c>
      <c r="E32" s="14" t="str">
        <f>+CONCATENATE(C32,D32)</f>
        <v>CC70265</v>
      </c>
      <c r="F32" s="14" t="s">
        <v>97</v>
      </c>
      <c r="G32" s="14" t="str">
        <f>+CONCATENATE(A32,"_",E32)</f>
        <v>900242742_CC70265</v>
      </c>
      <c r="H32" s="16">
        <v>41360</v>
      </c>
      <c r="I32" s="16">
        <v>41374</v>
      </c>
      <c r="J32" s="17">
        <v>12788171</v>
      </c>
      <c r="K32" s="17">
        <v>12788171</v>
      </c>
      <c r="L32" s="18" t="s">
        <v>12</v>
      </c>
      <c r="M32" s="19" t="s">
        <v>13</v>
      </c>
      <c r="N32" s="14" t="s">
        <v>15</v>
      </c>
      <c r="O32" s="19"/>
      <c r="P32" s="41">
        <v>0</v>
      </c>
      <c r="Q32" s="41">
        <v>0</v>
      </c>
      <c r="R32" s="41">
        <v>0</v>
      </c>
      <c r="S32" s="45"/>
      <c r="T32" s="42" t="s">
        <v>1332</v>
      </c>
      <c r="U32" s="42" t="s">
        <v>1332</v>
      </c>
      <c r="V32" s="43">
        <v>0</v>
      </c>
      <c r="W32" s="46"/>
      <c r="X32" s="42"/>
      <c r="Y32" s="42"/>
      <c r="Z32" s="42"/>
      <c r="AA32" s="42" t="s">
        <v>418</v>
      </c>
      <c r="AB32" s="44">
        <v>41360</v>
      </c>
      <c r="AC32" s="44">
        <v>41374</v>
      </c>
      <c r="AD32" s="44">
        <v>42900</v>
      </c>
      <c r="AE32" s="44"/>
      <c r="AF32" s="42">
        <f>+IF(OR(AA32="Devuelta",AO32&lt;&gt;0),$A$1-AE32,IF(AND(AD32="",AC32=""),"No radicada",IF(AD32&lt;&gt;"",$A$1-AD32,$A$1-AC32)))</f>
        <v>2847</v>
      </c>
      <c r="AG32" s="42" t="str">
        <f>+IF(AF32="No radicada","No radicada",IF(AF32&lt;1,"Corriente",IF(AF32&lt;=30,"0-30",IF(AND(AF32&lt;=60,AF32&gt;30),"31-60",IF(AND(AF32&lt;=90,AF32&gt;60),"61-90",IF(AND(AF32&lt;=180,AF32&gt;90),"91-180",IF(AND(AF32&lt;=360,AF32&gt;180),"181-360",IF(AF32&gt;360,"Más de 360"))))))))</f>
        <v>Más de 360</v>
      </c>
      <c r="AH32" s="43">
        <v>12788171</v>
      </c>
      <c r="AI32" s="43">
        <v>12788171</v>
      </c>
      <c r="AJ32" s="43">
        <v>0</v>
      </c>
      <c r="AK32" s="43">
        <v>0</v>
      </c>
      <c r="AL32" s="43">
        <v>0</v>
      </c>
      <c r="AM32" s="43">
        <v>0</v>
      </c>
      <c r="AN32" s="43">
        <v>12788171</v>
      </c>
      <c r="AO32" s="43">
        <v>0</v>
      </c>
      <c r="AP32" s="42"/>
      <c r="AQ32" s="42"/>
      <c r="AR32" s="42"/>
      <c r="AS32" s="42"/>
      <c r="AT32" s="42">
        <v>0</v>
      </c>
      <c r="AU32" s="42">
        <v>0</v>
      </c>
      <c r="AV32" s="42">
        <v>0</v>
      </c>
      <c r="AW32" s="42"/>
      <c r="AX32" s="42"/>
      <c r="AY32" s="42"/>
      <c r="AZ32" s="42"/>
      <c r="BA32" s="42"/>
      <c r="BB32" s="42" t="s">
        <v>421</v>
      </c>
      <c r="BC32" s="43">
        <v>0</v>
      </c>
      <c r="BD32" s="43">
        <v>0</v>
      </c>
      <c r="BE32" s="43">
        <v>0</v>
      </c>
      <c r="BF32" s="43">
        <v>0</v>
      </c>
      <c r="BG32" s="43">
        <v>12788171</v>
      </c>
      <c r="BH32" s="43">
        <v>0</v>
      </c>
      <c r="BI32" s="43">
        <v>0</v>
      </c>
      <c r="BJ32" s="43">
        <v>0</v>
      </c>
      <c r="BK32" s="43">
        <v>0</v>
      </c>
      <c r="BL32" s="43">
        <v>0</v>
      </c>
      <c r="BM32" s="43">
        <v>0</v>
      </c>
      <c r="BN32" s="43">
        <v>0</v>
      </c>
      <c r="BO32" s="43">
        <v>0</v>
      </c>
      <c r="BP32" s="43">
        <v>0</v>
      </c>
      <c r="BQ32" s="42"/>
      <c r="BR32" s="44"/>
      <c r="BS32" s="42"/>
      <c r="BT32" s="43">
        <v>0</v>
      </c>
    </row>
    <row r="33" spans="1:72" hidden="1" x14ac:dyDescent="0.2">
      <c r="A33" s="14">
        <v>900242742</v>
      </c>
      <c r="B33" s="14" t="s">
        <v>14</v>
      </c>
      <c r="C33" s="15" t="s">
        <v>17</v>
      </c>
      <c r="D33" s="14">
        <v>13978</v>
      </c>
      <c r="E33" s="14" t="str">
        <f>+CONCATENATE(C33,D33)</f>
        <v>CC13978</v>
      </c>
      <c r="F33" s="14" t="s">
        <v>74</v>
      </c>
      <c r="G33" s="14" t="str">
        <f>+CONCATENATE(A33,"_",E33)</f>
        <v>900242742_CC13978</v>
      </c>
      <c r="H33" s="16">
        <v>40890</v>
      </c>
      <c r="I33" s="16">
        <v>40988</v>
      </c>
      <c r="J33" s="17">
        <v>14230226</v>
      </c>
      <c r="K33" s="17">
        <v>14230226</v>
      </c>
      <c r="L33" s="18" t="s">
        <v>12</v>
      </c>
      <c r="M33" s="19" t="s">
        <v>13</v>
      </c>
      <c r="N33" s="14" t="s">
        <v>15</v>
      </c>
      <c r="O33" s="19"/>
      <c r="P33" s="41">
        <v>0</v>
      </c>
      <c r="Q33" s="41">
        <v>0</v>
      </c>
      <c r="R33" s="41">
        <v>0</v>
      </c>
      <c r="S33" s="45"/>
      <c r="T33" s="42" t="s">
        <v>1332</v>
      </c>
      <c r="U33" s="42" t="s">
        <v>1332</v>
      </c>
      <c r="V33" s="43">
        <v>0</v>
      </c>
      <c r="W33" s="46"/>
      <c r="X33" s="42"/>
      <c r="Y33" s="42"/>
      <c r="Z33" s="42"/>
      <c r="AA33" s="42" t="s">
        <v>418</v>
      </c>
      <c r="AB33" s="44">
        <v>40969</v>
      </c>
      <c r="AC33" s="44">
        <v>40988</v>
      </c>
      <c r="AD33" s="44">
        <v>42900</v>
      </c>
      <c r="AE33" s="44"/>
      <c r="AF33" s="42">
        <f>+IF(OR(AA33="Devuelta",AO33&lt;&gt;0),$A$1-AE33,IF(AND(AD33="",AC33=""),"No radicada",IF(AD33&lt;&gt;"",$A$1-AD33,$A$1-AC33)))</f>
        <v>2847</v>
      </c>
      <c r="AG33" s="42" t="str">
        <f>+IF(AF33="No radicada","No radicada",IF(AF33&lt;1,"Corriente",IF(AF33&lt;=30,"0-30",IF(AND(AF33&lt;=60,AF33&gt;30),"31-60",IF(AND(AF33&lt;=90,AF33&gt;60),"61-90",IF(AND(AF33&lt;=180,AF33&gt;90),"91-180",IF(AND(AF33&lt;=360,AF33&gt;180),"181-360",IF(AF33&gt;360,"Más de 360"))))))))</f>
        <v>Más de 360</v>
      </c>
      <c r="AH33" s="43">
        <v>14230226</v>
      </c>
      <c r="AI33" s="43">
        <v>14230226</v>
      </c>
      <c r="AJ33" s="43">
        <v>0</v>
      </c>
      <c r="AK33" s="43">
        <v>0</v>
      </c>
      <c r="AL33" s="43">
        <v>0</v>
      </c>
      <c r="AM33" s="43">
        <v>0</v>
      </c>
      <c r="AN33" s="43">
        <v>14230226</v>
      </c>
      <c r="AO33" s="43">
        <v>0</v>
      </c>
      <c r="AP33" s="42"/>
      <c r="AQ33" s="42"/>
      <c r="AR33" s="42"/>
      <c r="AS33" s="42"/>
      <c r="AT33" s="42">
        <v>0</v>
      </c>
      <c r="AU33" s="42">
        <v>0</v>
      </c>
      <c r="AV33" s="42">
        <v>0</v>
      </c>
      <c r="AW33" s="42"/>
      <c r="AX33" s="42"/>
      <c r="AY33" s="42"/>
      <c r="AZ33" s="42"/>
      <c r="BA33" s="42"/>
      <c r="BB33" s="42" t="s">
        <v>421</v>
      </c>
      <c r="BC33" s="43">
        <v>0</v>
      </c>
      <c r="BD33" s="43">
        <v>0</v>
      </c>
      <c r="BE33" s="43">
        <v>0</v>
      </c>
      <c r="BF33" s="43">
        <v>0</v>
      </c>
      <c r="BG33" s="43">
        <v>14230226</v>
      </c>
      <c r="BH33" s="43">
        <v>0</v>
      </c>
      <c r="BI33" s="43">
        <v>0</v>
      </c>
      <c r="BJ33" s="43">
        <v>0</v>
      </c>
      <c r="BK33" s="43">
        <v>0</v>
      </c>
      <c r="BL33" s="43">
        <v>0</v>
      </c>
      <c r="BM33" s="43">
        <v>0</v>
      </c>
      <c r="BN33" s="43">
        <v>0</v>
      </c>
      <c r="BO33" s="43">
        <v>0</v>
      </c>
      <c r="BP33" s="43">
        <v>0</v>
      </c>
      <c r="BQ33" s="42"/>
      <c r="BR33" s="44"/>
      <c r="BS33" s="42"/>
      <c r="BT33" s="43">
        <v>0</v>
      </c>
    </row>
    <row r="34" spans="1:72" hidden="1" x14ac:dyDescent="0.2">
      <c r="A34" s="14">
        <v>900242742</v>
      </c>
      <c r="B34" s="14" t="s">
        <v>14</v>
      </c>
      <c r="C34" s="15" t="s">
        <v>17</v>
      </c>
      <c r="D34" s="14">
        <v>202701</v>
      </c>
      <c r="E34" s="14" t="str">
        <f>+CONCATENATE(C34,D34)</f>
        <v>CC202701</v>
      </c>
      <c r="F34" s="14" t="s">
        <v>79</v>
      </c>
      <c r="G34" s="14" t="str">
        <f>+CONCATENATE(A34,"_",E34)</f>
        <v>900242742_CC202701</v>
      </c>
      <c r="H34" s="16">
        <v>42383</v>
      </c>
      <c r="I34" s="16">
        <v>43075</v>
      </c>
      <c r="J34" s="17">
        <v>16113633</v>
      </c>
      <c r="K34" s="17">
        <v>16113633</v>
      </c>
      <c r="L34" s="18" t="s">
        <v>12</v>
      </c>
      <c r="M34" s="19" t="s">
        <v>13</v>
      </c>
      <c r="N34" s="14" t="s">
        <v>15</v>
      </c>
      <c r="O34" s="19"/>
      <c r="P34" s="41">
        <v>0</v>
      </c>
      <c r="Q34" s="41">
        <v>0</v>
      </c>
      <c r="R34" s="41">
        <v>0</v>
      </c>
      <c r="S34" s="45"/>
      <c r="T34" s="42" t="s">
        <v>1332</v>
      </c>
      <c r="U34" s="42" t="s">
        <v>1332</v>
      </c>
      <c r="V34" s="43">
        <v>0</v>
      </c>
      <c r="W34" s="46"/>
      <c r="X34" s="42"/>
      <c r="Y34" s="42"/>
      <c r="Z34" s="42"/>
      <c r="AA34" s="42" t="s">
        <v>418</v>
      </c>
      <c r="AB34" s="44">
        <v>42383</v>
      </c>
      <c r="AC34" s="44">
        <v>42432</v>
      </c>
      <c r="AD34" s="44">
        <v>42618</v>
      </c>
      <c r="AE34" s="44"/>
      <c r="AF34" s="42">
        <f>+IF(OR(AA34="Devuelta",AO34&lt;&gt;0),$A$1-AE34,IF(AND(AD34="",AC34=""),"No radicada",IF(AD34&lt;&gt;"",$A$1-AD34,$A$1-AC34)))</f>
        <v>3129</v>
      </c>
      <c r="AG34" s="42" t="str">
        <f>+IF(AF34="No radicada","No radicada",IF(AF34&lt;1,"Corriente",IF(AF34&lt;=30,"0-30",IF(AND(AF34&lt;=60,AF34&gt;30),"31-60",IF(AND(AF34&lt;=90,AF34&gt;60),"61-90",IF(AND(AF34&lt;=180,AF34&gt;90),"91-180",IF(AND(AF34&lt;=360,AF34&gt;180),"181-360",IF(AF34&gt;360,"Más de 360"))))))))</f>
        <v>Más de 360</v>
      </c>
      <c r="AH34" s="43">
        <v>16113633</v>
      </c>
      <c r="AI34" s="43">
        <v>16113633</v>
      </c>
      <c r="AJ34" s="43">
        <v>0</v>
      </c>
      <c r="AK34" s="43">
        <v>0</v>
      </c>
      <c r="AL34" s="43">
        <v>0</v>
      </c>
      <c r="AM34" s="43">
        <v>0</v>
      </c>
      <c r="AN34" s="43">
        <v>16113633</v>
      </c>
      <c r="AO34" s="43">
        <v>0</v>
      </c>
      <c r="AP34" s="42"/>
      <c r="AQ34" s="42"/>
      <c r="AR34" s="42" t="s">
        <v>425</v>
      </c>
      <c r="AS34" s="42"/>
      <c r="AT34" s="42">
        <v>0</v>
      </c>
      <c r="AU34" s="42">
        <v>0</v>
      </c>
      <c r="AV34" s="42">
        <v>0</v>
      </c>
      <c r="AW34" s="42"/>
      <c r="AX34" s="42"/>
      <c r="AY34" s="42"/>
      <c r="AZ34" s="42"/>
      <c r="BA34" s="42"/>
      <c r="BB34" s="42" t="s">
        <v>421</v>
      </c>
      <c r="BC34" s="43">
        <v>0</v>
      </c>
      <c r="BD34" s="43">
        <v>0</v>
      </c>
      <c r="BE34" s="43">
        <v>0</v>
      </c>
      <c r="BF34" s="43">
        <v>0</v>
      </c>
      <c r="BG34" s="43">
        <v>16113633</v>
      </c>
      <c r="BH34" s="43">
        <v>0</v>
      </c>
      <c r="BI34" s="43">
        <v>0</v>
      </c>
      <c r="BJ34" s="43">
        <v>0</v>
      </c>
      <c r="BK34" s="43">
        <v>0</v>
      </c>
      <c r="BL34" s="43">
        <v>0</v>
      </c>
      <c r="BM34" s="43">
        <v>0</v>
      </c>
      <c r="BN34" s="43">
        <v>0</v>
      </c>
      <c r="BO34" s="43">
        <v>0</v>
      </c>
      <c r="BP34" s="43">
        <v>0</v>
      </c>
      <c r="BQ34" s="42"/>
      <c r="BR34" s="44"/>
      <c r="BS34" s="42"/>
      <c r="BT34" s="43">
        <v>0</v>
      </c>
    </row>
    <row r="35" spans="1:72" hidden="1" x14ac:dyDescent="0.2">
      <c r="A35" s="14">
        <v>900242742</v>
      </c>
      <c r="B35" s="14" t="s">
        <v>14</v>
      </c>
      <c r="C35" s="15" t="s">
        <v>17</v>
      </c>
      <c r="D35" s="14">
        <v>206358</v>
      </c>
      <c r="E35" s="14" t="str">
        <f>+CONCATENATE(C35,D35)</f>
        <v>CC206358</v>
      </c>
      <c r="F35" s="14" t="s">
        <v>83</v>
      </c>
      <c r="G35" s="14" t="str">
        <f>+CONCATENATE(A35,"_",E35)</f>
        <v>900242742_CC206358</v>
      </c>
      <c r="H35" s="16">
        <v>42400</v>
      </c>
      <c r="I35" s="16">
        <v>43075</v>
      </c>
      <c r="J35" s="17">
        <v>72440082</v>
      </c>
      <c r="K35" s="17">
        <v>72440082</v>
      </c>
      <c r="L35" s="18" t="s">
        <v>12</v>
      </c>
      <c r="M35" s="19" t="s">
        <v>13</v>
      </c>
      <c r="N35" s="14" t="s">
        <v>15</v>
      </c>
      <c r="O35" s="19"/>
      <c r="P35" s="41">
        <v>0</v>
      </c>
      <c r="Q35" s="41">
        <v>0</v>
      </c>
      <c r="R35" s="41">
        <v>0</v>
      </c>
      <c r="S35" s="45"/>
      <c r="T35" s="42" t="s">
        <v>1332</v>
      </c>
      <c r="U35" s="42" t="s">
        <v>1332</v>
      </c>
      <c r="V35" s="43">
        <v>0</v>
      </c>
      <c r="W35" s="46"/>
      <c r="X35" s="42"/>
      <c r="Y35" s="42"/>
      <c r="Z35" s="42"/>
      <c r="AA35" s="42" t="s">
        <v>418</v>
      </c>
      <c r="AB35" s="44">
        <v>42400</v>
      </c>
      <c r="AC35" s="44">
        <v>42447</v>
      </c>
      <c r="AD35" s="44">
        <v>42618</v>
      </c>
      <c r="AE35" s="44"/>
      <c r="AF35" s="42">
        <f>+IF(OR(AA35="Devuelta",AO35&lt;&gt;0),$A$1-AE35,IF(AND(AD35="",AC35=""),"No radicada",IF(AD35&lt;&gt;"",$A$1-AD35,$A$1-AC35)))</f>
        <v>3129</v>
      </c>
      <c r="AG35" s="42" t="str">
        <f>+IF(AF35="No radicada","No radicada",IF(AF35&lt;1,"Corriente",IF(AF35&lt;=30,"0-30",IF(AND(AF35&lt;=60,AF35&gt;30),"31-60",IF(AND(AF35&lt;=90,AF35&gt;60),"61-90",IF(AND(AF35&lt;=180,AF35&gt;90),"91-180",IF(AND(AF35&lt;=360,AF35&gt;180),"181-360",IF(AF35&gt;360,"Más de 360"))))))))</f>
        <v>Más de 360</v>
      </c>
      <c r="AH35" s="43">
        <v>72440082</v>
      </c>
      <c r="AI35" s="43">
        <v>72440082</v>
      </c>
      <c r="AJ35" s="43">
        <v>0</v>
      </c>
      <c r="AK35" s="43">
        <v>0</v>
      </c>
      <c r="AL35" s="43">
        <v>0</v>
      </c>
      <c r="AM35" s="43">
        <v>0</v>
      </c>
      <c r="AN35" s="43">
        <v>72440082</v>
      </c>
      <c r="AO35" s="43">
        <v>0</v>
      </c>
      <c r="AP35" s="42"/>
      <c r="AQ35" s="42"/>
      <c r="AR35" s="42" t="s">
        <v>503</v>
      </c>
      <c r="AS35" s="42"/>
      <c r="AT35" s="42">
        <v>0</v>
      </c>
      <c r="AU35" s="42">
        <v>0</v>
      </c>
      <c r="AV35" s="42">
        <v>0</v>
      </c>
      <c r="AW35" s="42"/>
      <c r="AX35" s="42"/>
      <c r="AY35" s="42"/>
      <c r="AZ35" s="42"/>
      <c r="BA35" s="42"/>
      <c r="BB35" s="42" t="s">
        <v>421</v>
      </c>
      <c r="BC35" s="43">
        <v>0</v>
      </c>
      <c r="BD35" s="43">
        <v>0</v>
      </c>
      <c r="BE35" s="43">
        <v>0</v>
      </c>
      <c r="BF35" s="43">
        <v>0</v>
      </c>
      <c r="BG35" s="43">
        <v>72440082</v>
      </c>
      <c r="BH35" s="43">
        <v>0</v>
      </c>
      <c r="BI35" s="43">
        <v>0</v>
      </c>
      <c r="BJ35" s="43">
        <v>0</v>
      </c>
      <c r="BK35" s="43">
        <v>0</v>
      </c>
      <c r="BL35" s="43">
        <v>0</v>
      </c>
      <c r="BM35" s="43">
        <v>0</v>
      </c>
      <c r="BN35" s="43">
        <v>0</v>
      </c>
      <c r="BO35" s="43">
        <v>0</v>
      </c>
      <c r="BP35" s="43">
        <v>0</v>
      </c>
      <c r="BQ35" s="42"/>
      <c r="BR35" s="44"/>
      <c r="BS35" s="42"/>
      <c r="BT35" s="43">
        <v>0</v>
      </c>
    </row>
    <row r="36" spans="1:72" hidden="1" x14ac:dyDescent="0.2">
      <c r="A36" s="14">
        <v>900242742</v>
      </c>
      <c r="B36" s="14" t="s">
        <v>14</v>
      </c>
      <c r="C36" s="14" t="s">
        <v>17</v>
      </c>
      <c r="D36" s="14">
        <v>387639</v>
      </c>
      <c r="E36" s="14" t="str">
        <f>+CONCATENATE(C36,D36)</f>
        <v>CC387639</v>
      </c>
      <c r="F36" s="14" t="s">
        <v>93</v>
      </c>
      <c r="G36" s="14" t="str">
        <f>+CONCATENATE(A36,"_",E36)</f>
        <v>900242742_CC387639</v>
      </c>
      <c r="H36" s="16">
        <v>43273</v>
      </c>
      <c r="I36" s="16">
        <v>43300</v>
      </c>
      <c r="J36" s="17">
        <v>10502942</v>
      </c>
      <c r="K36" s="17">
        <v>5251471</v>
      </c>
      <c r="L36" s="18" t="s">
        <v>12</v>
      </c>
      <c r="M36" s="19" t="s">
        <v>13</v>
      </c>
      <c r="N36" s="14" t="s">
        <v>15</v>
      </c>
      <c r="O36" s="19"/>
      <c r="P36" s="41">
        <v>0</v>
      </c>
      <c r="Q36" s="41">
        <v>0</v>
      </c>
      <c r="R36" s="41">
        <v>9452648</v>
      </c>
      <c r="S36" s="45"/>
      <c r="T36" s="42" t="s">
        <v>1333</v>
      </c>
      <c r="U36" s="42" t="s">
        <v>1333</v>
      </c>
      <c r="V36" s="43">
        <v>0</v>
      </c>
      <c r="W36" s="46"/>
      <c r="X36" s="42"/>
      <c r="Y36" s="42"/>
      <c r="Z36" s="42"/>
      <c r="AA36" s="42" t="s">
        <v>428</v>
      </c>
      <c r="AB36" s="44">
        <v>43273</v>
      </c>
      <c r="AC36" s="44">
        <v>43300</v>
      </c>
      <c r="AD36" s="44">
        <v>43300</v>
      </c>
      <c r="AE36" s="44">
        <v>43418</v>
      </c>
      <c r="AF36" s="42">
        <f>+IF(OR(AA36="Devuelta",AO36&lt;&gt;0),$A$1-AE36,IF(AND(AD36="",AC36=""),"No radicada",IF(AD36&lt;&gt;"",$A$1-AD36,$A$1-AC36)))</f>
        <v>2329</v>
      </c>
      <c r="AG36" s="42" t="str">
        <f>+IF(AF36="No radicada","No radicada",IF(AF36&lt;1,"Corriente",IF(AF36&lt;=30,"0-30",IF(AND(AF36&lt;=60,AF36&gt;30),"31-60",IF(AND(AF36&lt;=90,AF36&gt;60),"61-90",IF(AND(AF36&lt;=180,AF36&gt;90),"91-180",IF(AND(AF36&lt;=360,AF36&gt;180),"181-360",IF(AF36&gt;360,"Más de 360"))))))))</f>
        <v>Más de 360</v>
      </c>
      <c r="AH36" s="43">
        <v>10502942</v>
      </c>
      <c r="AI36" s="43">
        <v>10502942</v>
      </c>
      <c r="AJ36" s="43">
        <v>0</v>
      </c>
      <c r="AK36" s="43">
        <v>0</v>
      </c>
      <c r="AL36" s="43">
        <v>0</v>
      </c>
      <c r="AM36" s="43">
        <v>0</v>
      </c>
      <c r="AN36" s="43">
        <v>0</v>
      </c>
      <c r="AO36" s="43">
        <v>10502942</v>
      </c>
      <c r="AP36" s="42"/>
      <c r="AQ36" s="42" t="s">
        <v>429</v>
      </c>
      <c r="AR36" s="42" t="s">
        <v>430</v>
      </c>
      <c r="AS36" s="42"/>
      <c r="AT36" s="42">
        <v>0</v>
      </c>
      <c r="AU36" s="42">
        <v>0</v>
      </c>
      <c r="AV36" s="42">
        <v>10502942</v>
      </c>
      <c r="AW36" s="42" t="s">
        <v>47</v>
      </c>
      <c r="AX36" s="42" t="s">
        <v>431</v>
      </c>
      <c r="AY36" s="42" t="s">
        <v>432</v>
      </c>
      <c r="AZ36" s="42"/>
      <c r="BA36" s="42" t="s">
        <v>433</v>
      </c>
      <c r="BB36" s="42" t="s">
        <v>421</v>
      </c>
      <c r="BC36" s="43">
        <v>0</v>
      </c>
      <c r="BD36" s="43">
        <v>5251471</v>
      </c>
      <c r="BE36" s="43">
        <v>0</v>
      </c>
      <c r="BF36" s="43">
        <v>0</v>
      </c>
      <c r="BG36" s="43">
        <v>0</v>
      </c>
      <c r="BH36" s="43">
        <v>0</v>
      </c>
      <c r="BI36" s="43">
        <v>0</v>
      </c>
      <c r="BJ36" s="43">
        <v>0</v>
      </c>
      <c r="BK36" s="43">
        <v>0</v>
      </c>
      <c r="BL36" s="43">
        <v>0</v>
      </c>
      <c r="BM36" s="43">
        <v>0</v>
      </c>
      <c r="BN36" s="43">
        <v>0</v>
      </c>
      <c r="BO36" s="43">
        <v>0</v>
      </c>
      <c r="BP36" s="43">
        <v>0</v>
      </c>
      <c r="BQ36" s="42"/>
      <c r="BR36" s="44"/>
      <c r="BS36" s="42"/>
      <c r="BT36" s="43">
        <v>0</v>
      </c>
    </row>
    <row r="37" spans="1:72" hidden="1" x14ac:dyDescent="0.2">
      <c r="A37" s="14">
        <v>900242742</v>
      </c>
      <c r="B37" s="14" t="s">
        <v>14</v>
      </c>
      <c r="C37" s="14" t="s">
        <v>18</v>
      </c>
      <c r="D37" s="14">
        <v>10814</v>
      </c>
      <c r="E37" s="14" t="str">
        <f>+CONCATENATE(C37,D37)</f>
        <v>FB10814</v>
      </c>
      <c r="F37" s="14" t="s">
        <v>100</v>
      </c>
      <c r="G37" s="14" t="str">
        <f>+CONCATENATE(A37,"_",E37)</f>
        <v>900242742_FB10814</v>
      </c>
      <c r="H37" s="16">
        <v>43550</v>
      </c>
      <c r="I37" s="16">
        <v>43556</v>
      </c>
      <c r="J37" s="17">
        <v>500000</v>
      </c>
      <c r="K37" s="17">
        <v>500000</v>
      </c>
      <c r="L37" s="18" t="s">
        <v>12</v>
      </c>
      <c r="M37" s="19" t="s">
        <v>13</v>
      </c>
      <c r="N37" s="14" t="s">
        <v>15</v>
      </c>
      <c r="O37" s="19"/>
      <c r="P37" s="41">
        <v>0</v>
      </c>
      <c r="Q37" s="41">
        <v>0</v>
      </c>
      <c r="R37" s="41">
        <v>0</v>
      </c>
      <c r="S37" s="45"/>
      <c r="T37" s="42" t="s">
        <v>1333</v>
      </c>
      <c r="U37" s="42" t="s">
        <v>1333</v>
      </c>
      <c r="V37" s="43">
        <v>0</v>
      </c>
      <c r="W37" s="46"/>
      <c r="X37" s="42"/>
      <c r="Y37" s="42"/>
      <c r="Z37" s="42"/>
      <c r="AA37" s="42" t="s">
        <v>428</v>
      </c>
      <c r="AB37" s="44">
        <v>43550</v>
      </c>
      <c r="AC37" s="44">
        <v>44914</v>
      </c>
      <c r="AD37" s="44">
        <v>44914</v>
      </c>
      <c r="AE37" s="44">
        <v>44916</v>
      </c>
      <c r="AF37" s="42">
        <f>+IF(OR(AA37="Devuelta",AO37&lt;&gt;0),$A$1-AE37,IF(AND(AD37="",AC37=""),"No radicada",IF(AD37&lt;&gt;"",$A$1-AD37,$A$1-AC37)))</f>
        <v>831</v>
      </c>
      <c r="AG37" s="42" t="str">
        <f>+IF(AF37="No radicada","No radicada",IF(AF37&lt;1,"Corriente",IF(AF37&lt;=30,"0-30",IF(AND(AF37&lt;=60,AF37&gt;30),"31-60",IF(AND(AF37&lt;=90,AF37&gt;60),"61-90",IF(AND(AF37&lt;=180,AF37&gt;90),"91-180",IF(AND(AF37&lt;=360,AF37&gt;180),"181-360",IF(AF37&gt;360,"Más de 360"))))))))</f>
        <v>Más de 360</v>
      </c>
      <c r="AH37" s="43">
        <v>500000</v>
      </c>
      <c r="AI37" s="43">
        <v>500000</v>
      </c>
      <c r="AJ37" s="43">
        <v>0</v>
      </c>
      <c r="AK37" s="43">
        <v>0</v>
      </c>
      <c r="AL37" s="43">
        <v>0</v>
      </c>
      <c r="AM37" s="43">
        <v>0</v>
      </c>
      <c r="AN37" s="43">
        <v>0</v>
      </c>
      <c r="AO37" s="43">
        <v>500000</v>
      </c>
      <c r="AP37" s="42"/>
      <c r="AQ37" s="42" t="s">
        <v>518</v>
      </c>
      <c r="AR37" s="42" t="s">
        <v>519</v>
      </c>
      <c r="AS37" s="42"/>
      <c r="AT37" s="42">
        <v>0</v>
      </c>
      <c r="AU37" s="42">
        <v>0</v>
      </c>
      <c r="AV37" s="42">
        <v>500000</v>
      </c>
      <c r="AW37" s="42" t="s">
        <v>47</v>
      </c>
      <c r="AX37" s="42" t="s">
        <v>520</v>
      </c>
      <c r="AY37" s="42" t="s">
        <v>521</v>
      </c>
      <c r="AZ37" s="42"/>
      <c r="BA37" s="42" t="s">
        <v>433</v>
      </c>
      <c r="BB37" s="42" t="s">
        <v>421</v>
      </c>
      <c r="BC37" s="43">
        <v>0</v>
      </c>
      <c r="BD37" s="43">
        <v>500000</v>
      </c>
      <c r="BE37" s="43">
        <v>0</v>
      </c>
      <c r="BF37" s="43">
        <v>0</v>
      </c>
      <c r="BG37" s="43">
        <v>0</v>
      </c>
      <c r="BH37" s="43">
        <v>0</v>
      </c>
      <c r="BI37" s="43">
        <v>0</v>
      </c>
      <c r="BJ37" s="43">
        <v>0</v>
      </c>
      <c r="BK37" s="43">
        <v>0</v>
      </c>
      <c r="BL37" s="43">
        <v>0</v>
      </c>
      <c r="BM37" s="43">
        <v>0</v>
      </c>
      <c r="BN37" s="43">
        <v>0</v>
      </c>
      <c r="BO37" s="43">
        <v>0</v>
      </c>
      <c r="BP37" s="43">
        <v>0</v>
      </c>
      <c r="BQ37" s="42"/>
      <c r="BR37" s="44"/>
      <c r="BS37" s="42"/>
      <c r="BT37" s="43">
        <v>0</v>
      </c>
    </row>
    <row r="38" spans="1:72" hidden="1" x14ac:dyDescent="0.2">
      <c r="A38" s="14">
        <v>900242742</v>
      </c>
      <c r="B38" s="14" t="s">
        <v>14</v>
      </c>
      <c r="C38" s="14" t="s">
        <v>18</v>
      </c>
      <c r="D38" s="14">
        <v>10860</v>
      </c>
      <c r="E38" s="14" t="str">
        <f>+CONCATENATE(C38,D38)</f>
        <v>FB10860</v>
      </c>
      <c r="F38" s="14" t="s">
        <v>101</v>
      </c>
      <c r="G38" s="14" t="str">
        <f>+CONCATENATE(A38,"_",E38)</f>
        <v>900242742_FB10860</v>
      </c>
      <c r="H38" s="16">
        <v>43550</v>
      </c>
      <c r="I38" s="16">
        <v>43556</v>
      </c>
      <c r="J38" s="17">
        <v>5518319</v>
      </c>
      <c r="K38" s="17">
        <v>5518319</v>
      </c>
      <c r="L38" s="18" t="s">
        <v>12</v>
      </c>
      <c r="M38" s="19" t="s">
        <v>13</v>
      </c>
      <c r="N38" s="14" t="s">
        <v>15</v>
      </c>
      <c r="O38" s="19"/>
      <c r="P38" s="41">
        <v>0</v>
      </c>
      <c r="Q38" s="41">
        <v>0</v>
      </c>
      <c r="R38" s="41">
        <v>768319</v>
      </c>
      <c r="S38" s="45"/>
      <c r="T38" s="42" t="s">
        <v>1333</v>
      </c>
      <c r="U38" s="42" t="s">
        <v>1333</v>
      </c>
      <c r="V38" s="43">
        <v>0</v>
      </c>
      <c r="W38" s="46"/>
      <c r="X38" s="42"/>
      <c r="Y38" s="42"/>
      <c r="Z38" s="42"/>
      <c r="AA38" s="42" t="s">
        <v>428</v>
      </c>
      <c r="AB38" s="44">
        <v>43550</v>
      </c>
      <c r="AC38" s="44">
        <v>45691</v>
      </c>
      <c r="AD38" s="44"/>
      <c r="AE38" s="44">
        <v>45735</v>
      </c>
      <c r="AF38" s="42">
        <f>+IF(OR(AA38="Devuelta",AO38&lt;&gt;0),$A$1-AE38,IF(AND(AD38="",AC38=""),"No radicada",IF(AD38&lt;&gt;"",$A$1-AD38,$A$1-AC38)))</f>
        <v>12</v>
      </c>
      <c r="AG38" s="42" t="str">
        <f>+IF(AF38="No radicada","No radicada",IF(AF38&lt;1,"Corriente",IF(AF38&lt;=30,"0-30",IF(AND(AF38&lt;=60,AF38&gt;30),"31-60",IF(AND(AF38&lt;=90,AF38&gt;60),"61-90",IF(AND(AF38&lt;=180,AF38&gt;90),"91-180",IF(AND(AF38&lt;=360,AF38&gt;180),"181-360",IF(AF38&gt;360,"Más de 360"))))))))</f>
        <v>0-30</v>
      </c>
      <c r="AH38" s="43">
        <v>5518319</v>
      </c>
      <c r="AI38" s="43">
        <v>5518319</v>
      </c>
      <c r="AJ38" s="43">
        <v>0</v>
      </c>
      <c r="AK38" s="43">
        <v>0</v>
      </c>
      <c r="AL38" s="43">
        <v>0</v>
      </c>
      <c r="AM38" s="43">
        <v>0</v>
      </c>
      <c r="AN38" s="43">
        <v>0</v>
      </c>
      <c r="AO38" s="43">
        <v>5518319</v>
      </c>
      <c r="AP38" s="42"/>
      <c r="AQ38" s="42" t="s">
        <v>524</v>
      </c>
      <c r="AR38" s="42" t="s">
        <v>472</v>
      </c>
      <c r="AS38" s="42"/>
      <c r="AT38" s="42">
        <v>0</v>
      </c>
      <c r="AU38" s="42">
        <v>0</v>
      </c>
      <c r="AV38" s="42">
        <v>5518319</v>
      </c>
      <c r="AW38" s="42" t="s">
        <v>47</v>
      </c>
      <c r="AX38" s="42" t="s">
        <v>525</v>
      </c>
      <c r="AY38" s="42" t="s">
        <v>438</v>
      </c>
      <c r="AZ38" s="42" t="s">
        <v>474</v>
      </c>
      <c r="BA38" s="42" t="s">
        <v>474</v>
      </c>
      <c r="BB38" s="42"/>
      <c r="BC38" s="43">
        <v>0</v>
      </c>
      <c r="BD38" s="43">
        <v>5518319</v>
      </c>
      <c r="BE38" s="43">
        <v>0</v>
      </c>
      <c r="BF38" s="43">
        <v>0</v>
      </c>
      <c r="BG38" s="43">
        <v>0</v>
      </c>
      <c r="BH38" s="43">
        <v>0</v>
      </c>
      <c r="BI38" s="43">
        <v>0</v>
      </c>
      <c r="BJ38" s="43">
        <v>0</v>
      </c>
      <c r="BK38" s="43">
        <v>0</v>
      </c>
      <c r="BL38" s="43">
        <v>0</v>
      </c>
      <c r="BM38" s="43">
        <v>0</v>
      </c>
      <c r="BN38" s="43">
        <v>0</v>
      </c>
      <c r="BO38" s="43">
        <v>0</v>
      </c>
      <c r="BP38" s="43">
        <v>0</v>
      </c>
      <c r="BQ38" s="42"/>
      <c r="BR38" s="44"/>
      <c r="BS38" s="42"/>
      <c r="BT38" s="43">
        <v>0</v>
      </c>
    </row>
    <row r="39" spans="1:72" hidden="1" x14ac:dyDescent="0.2">
      <c r="A39" s="14">
        <v>900242742</v>
      </c>
      <c r="B39" s="14" t="s">
        <v>14</v>
      </c>
      <c r="C39" s="14" t="s">
        <v>18</v>
      </c>
      <c r="D39" s="14">
        <v>11030</v>
      </c>
      <c r="E39" s="14" t="str">
        <f>+CONCATENATE(C39,D39)</f>
        <v>FB11030</v>
      </c>
      <c r="F39" s="14" t="s">
        <v>102</v>
      </c>
      <c r="G39" s="14" t="str">
        <f>+CONCATENATE(A39,"_",E39)</f>
        <v>900242742_FB11030</v>
      </c>
      <c r="H39" s="16">
        <v>43551</v>
      </c>
      <c r="I39" s="16">
        <v>43556</v>
      </c>
      <c r="J39" s="17">
        <v>18207190</v>
      </c>
      <c r="K39" s="17">
        <v>18207190</v>
      </c>
      <c r="L39" s="18" t="s">
        <v>12</v>
      </c>
      <c r="M39" s="19" t="s">
        <v>13</v>
      </c>
      <c r="N39" s="14" t="s">
        <v>15</v>
      </c>
      <c r="O39" s="19"/>
      <c r="P39" s="41">
        <v>0</v>
      </c>
      <c r="Q39" s="41">
        <v>0</v>
      </c>
      <c r="R39" s="41">
        <v>17825725</v>
      </c>
      <c r="S39" s="45"/>
      <c r="T39" s="42" t="s">
        <v>1333</v>
      </c>
      <c r="U39" s="42" t="s">
        <v>1333</v>
      </c>
      <c r="V39" s="43">
        <v>0</v>
      </c>
      <c r="W39" s="46"/>
      <c r="X39" s="42"/>
      <c r="Y39" s="42"/>
      <c r="Z39" s="42"/>
      <c r="AA39" s="42" t="s">
        <v>428</v>
      </c>
      <c r="AB39" s="44">
        <v>43551</v>
      </c>
      <c r="AC39" s="44">
        <v>45691</v>
      </c>
      <c r="AD39" s="44"/>
      <c r="AE39" s="44">
        <v>45734</v>
      </c>
      <c r="AF39" s="42">
        <f>+IF(OR(AA39="Devuelta",AO39&lt;&gt;0),$A$1-AE39,IF(AND(AD39="",AC39=""),"No radicada",IF(AD39&lt;&gt;"",$A$1-AD39,$A$1-AC39)))</f>
        <v>13</v>
      </c>
      <c r="AG39" s="42" t="str">
        <f>+IF(AF39="No radicada","No radicada",IF(AF39&lt;1,"Corriente",IF(AF39&lt;=30,"0-30",IF(AND(AF39&lt;=60,AF39&gt;30),"31-60",IF(AND(AF39&lt;=90,AF39&gt;60),"61-90",IF(AND(AF39&lt;=180,AF39&gt;90),"91-180",IF(AND(AF39&lt;=360,AF39&gt;180),"181-360",IF(AF39&gt;360,"Más de 360"))))))))</f>
        <v>0-30</v>
      </c>
      <c r="AH39" s="43">
        <v>18207190</v>
      </c>
      <c r="AI39" s="43">
        <v>18207190</v>
      </c>
      <c r="AJ39" s="43">
        <v>0</v>
      </c>
      <c r="AK39" s="43">
        <v>0</v>
      </c>
      <c r="AL39" s="43">
        <v>0</v>
      </c>
      <c r="AM39" s="43">
        <v>0</v>
      </c>
      <c r="AN39" s="43">
        <v>0</v>
      </c>
      <c r="AO39" s="43">
        <v>18207190</v>
      </c>
      <c r="AP39" s="42"/>
      <c r="AQ39" s="42" t="s">
        <v>471</v>
      </c>
      <c r="AR39" s="42" t="s">
        <v>472</v>
      </c>
      <c r="AS39" s="42"/>
      <c r="AT39" s="42">
        <v>0</v>
      </c>
      <c r="AU39" s="42">
        <v>0</v>
      </c>
      <c r="AV39" s="42">
        <v>18207190</v>
      </c>
      <c r="AW39" s="42" t="s">
        <v>47</v>
      </c>
      <c r="AX39" s="42" t="s">
        <v>473</v>
      </c>
      <c r="AY39" s="42" t="s">
        <v>438</v>
      </c>
      <c r="AZ39" s="42" t="s">
        <v>474</v>
      </c>
      <c r="BA39" s="42" t="s">
        <v>474</v>
      </c>
      <c r="BB39" s="42"/>
      <c r="BC39" s="43">
        <v>0</v>
      </c>
      <c r="BD39" s="43">
        <v>18207190</v>
      </c>
      <c r="BE39" s="43">
        <v>0</v>
      </c>
      <c r="BF39" s="43">
        <v>0</v>
      </c>
      <c r="BG39" s="43">
        <v>0</v>
      </c>
      <c r="BH39" s="43">
        <v>0</v>
      </c>
      <c r="BI39" s="43">
        <v>0</v>
      </c>
      <c r="BJ39" s="43">
        <v>0</v>
      </c>
      <c r="BK39" s="43">
        <v>0</v>
      </c>
      <c r="BL39" s="43">
        <v>0</v>
      </c>
      <c r="BM39" s="43">
        <v>0</v>
      </c>
      <c r="BN39" s="43">
        <v>0</v>
      </c>
      <c r="BO39" s="43">
        <v>0</v>
      </c>
      <c r="BP39" s="43">
        <v>0</v>
      </c>
      <c r="BQ39" s="42"/>
      <c r="BR39" s="44"/>
      <c r="BS39" s="42"/>
      <c r="BT39" s="43">
        <v>0</v>
      </c>
    </row>
    <row r="40" spans="1:72" hidden="1" x14ac:dyDescent="0.2">
      <c r="A40" s="14">
        <v>900242742</v>
      </c>
      <c r="B40" s="14" t="s">
        <v>14</v>
      </c>
      <c r="C40" s="14" t="s">
        <v>18</v>
      </c>
      <c r="D40" s="14">
        <v>17936</v>
      </c>
      <c r="E40" s="14" t="str">
        <f>+CONCATENATE(C40,D40)</f>
        <v>FB17936</v>
      </c>
      <c r="F40" s="14" t="s">
        <v>103</v>
      </c>
      <c r="G40" s="14" t="str">
        <f>+CONCATENATE(A40,"_",E40)</f>
        <v>900242742_FB17936</v>
      </c>
      <c r="H40" s="16">
        <v>43594</v>
      </c>
      <c r="I40" s="16">
        <v>43626</v>
      </c>
      <c r="J40" s="17">
        <v>7129416</v>
      </c>
      <c r="K40" s="17">
        <v>7129416</v>
      </c>
      <c r="L40" s="18" t="s">
        <v>12</v>
      </c>
      <c r="M40" s="19" t="s">
        <v>13</v>
      </c>
      <c r="N40" s="14" t="s">
        <v>15</v>
      </c>
      <c r="O40" s="19"/>
      <c r="P40" s="41">
        <v>0</v>
      </c>
      <c r="Q40" s="41">
        <v>0</v>
      </c>
      <c r="R40" s="41">
        <v>7129416</v>
      </c>
      <c r="S40" s="45"/>
      <c r="T40" s="42" t="s">
        <v>1333</v>
      </c>
      <c r="U40" s="42" t="s">
        <v>1333</v>
      </c>
      <c r="V40" s="43">
        <v>0</v>
      </c>
      <c r="W40" s="46"/>
      <c r="X40" s="42"/>
      <c r="Y40" s="42"/>
      <c r="Z40" s="42"/>
      <c r="AA40" s="42" t="s">
        <v>428</v>
      </c>
      <c r="AB40" s="44">
        <v>43625</v>
      </c>
      <c r="AC40" s="44">
        <v>45691</v>
      </c>
      <c r="AD40" s="44"/>
      <c r="AE40" s="44">
        <v>45735</v>
      </c>
      <c r="AF40" s="42">
        <f>+IF(OR(AA40="Devuelta",AO40&lt;&gt;0),$A$1-AE40,IF(AND(AD40="",AC40=""),"No radicada",IF(AD40&lt;&gt;"",$A$1-AD40,$A$1-AC40)))</f>
        <v>12</v>
      </c>
      <c r="AG40" s="42" t="str">
        <f>+IF(AF40="No radicada","No radicada",IF(AF40&lt;1,"Corriente",IF(AF40&lt;=30,"0-30",IF(AND(AF40&lt;=60,AF40&gt;30),"31-60",IF(AND(AF40&lt;=90,AF40&gt;60),"61-90",IF(AND(AF40&lt;=180,AF40&gt;90),"91-180",IF(AND(AF40&lt;=360,AF40&gt;180),"181-360",IF(AF40&gt;360,"Más de 360"))))))))</f>
        <v>0-30</v>
      </c>
      <c r="AH40" s="43">
        <v>7129416</v>
      </c>
      <c r="AI40" s="43">
        <v>7129416</v>
      </c>
      <c r="AJ40" s="43">
        <v>0</v>
      </c>
      <c r="AK40" s="43">
        <v>0</v>
      </c>
      <c r="AL40" s="43">
        <v>0</v>
      </c>
      <c r="AM40" s="43">
        <v>0</v>
      </c>
      <c r="AN40" s="43">
        <v>0</v>
      </c>
      <c r="AO40" s="43">
        <v>7129416</v>
      </c>
      <c r="AP40" s="42"/>
      <c r="AQ40" s="42" t="s">
        <v>524</v>
      </c>
      <c r="AR40" s="42" t="s">
        <v>472</v>
      </c>
      <c r="AS40" s="42"/>
      <c r="AT40" s="42">
        <v>0</v>
      </c>
      <c r="AU40" s="42">
        <v>0</v>
      </c>
      <c r="AV40" s="42">
        <v>7129416</v>
      </c>
      <c r="AW40" s="42" t="s">
        <v>47</v>
      </c>
      <c r="AX40" s="42" t="s">
        <v>525</v>
      </c>
      <c r="AY40" s="42" t="s">
        <v>438</v>
      </c>
      <c r="AZ40" s="42" t="s">
        <v>474</v>
      </c>
      <c r="BA40" s="42" t="s">
        <v>474</v>
      </c>
      <c r="BB40" s="42"/>
      <c r="BC40" s="43">
        <v>0</v>
      </c>
      <c r="BD40" s="43">
        <v>7129416</v>
      </c>
      <c r="BE40" s="43">
        <v>0</v>
      </c>
      <c r="BF40" s="43">
        <v>0</v>
      </c>
      <c r="BG40" s="43">
        <v>0</v>
      </c>
      <c r="BH40" s="43">
        <v>0</v>
      </c>
      <c r="BI40" s="43">
        <v>0</v>
      </c>
      <c r="BJ40" s="43">
        <v>0</v>
      </c>
      <c r="BK40" s="43">
        <v>0</v>
      </c>
      <c r="BL40" s="43">
        <v>0</v>
      </c>
      <c r="BM40" s="43">
        <v>0</v>
      </c>
      <c r="BN40" s="43">
        <v>0</v>
      </c>
      <c r="BO40" s="43">
        <v>0</v>
      </c>
      <c r="BP40" s="43">
        <v>0</v>
      </c>
      <c r="BQ40" s="42"/>
      <c r="BR40" s="44"/>
      <c r="BS40" s="42"/>
      <c r="BT40" s="43">
        <v>0</v>
      </c>
    </row>
    <row r="41" spans="1:72" hidden="1" x14ac:dyDescent="0.2">
      <c r="A41" s="14">
        <v>900242742</v>
      </c>
      <c r="B41" s="14" t="s">
        <v>14</v>
      </c>
      <c r="C41" s="14" t="s">
        <v>18</v>
      </c>
      <c r="D41" s="14">
        <v>20779</v>
      </c>
      <c r="E41" s="14" t="str">
        <f>+CONCATENATE(C41,D41)</f>
        <v>FB20779</v>
      </c>
      <c r="F41" s="14" t="s">
        <v>104</v>
      </c>
      <c r="G41" s="14" t="str">
        <f>+CONCATENATE(A41,"_",E41)</f>
        <v>900242742_FB20779</v>
      </c>
      <c r="H41" s="16">
        <v>43609</v>
      </c>
      <c r="I41" s="16">
        <v>43626</v>
      </c>
      <c r="J41" s="17">
        <v>22756813</v>
      </c>
      <c r="K41" s="17">
        <v>22756813</v>
      </c>
      <c r="L41" s="18" t="s">
        <v>12</v>
      </c>
      <c r="M41" s="19" t="s">
        <v>13</v>
      </c>
      <c r="N41" s="14" t="s">
        <v>15</v>
      </c>
      <c r="O41" s="19"/>
      <c r="P41" s="41">
        <v>0</v>
      </c>
      <c r="Q41" s="41">
        <v>0</v>
      </c>
      <c r="R41" s="41">
        <v>21361516</v>
      </c>
      <c r="S41" s="45"/>
      <c r="T41" s="42" t="s">
        <v>1333</v>
      </c>
      <c r="U41" s="42" t="s">
        <v>1333</v>
      </c>
      <c r="V41" s="43">
        <v>0</v>
      </c>
      <c r="W41" s="46"/>
      <c r="X41" s="42"/>
      <c r="Y41" s="42"/>
      <c r="Z41" s="42"/>
      <c r="AA41" s="42" t="s">
        <v>428</v>
      </c>
      <c r="AB41" s="44">
        <v>43609</v>
      </c>
      <c r="AC41" s="44">
        <v>45691</v>
      </c>
      <c r="AD41" s="44"/>
      <c r="AE41" s="44">
        <v>45734</v>
      </c>
      <c r="AF41" s="42">
        <f>+IF(OR(AA41="Devuelta",AO41&lt;&gt;0),$A$1-AE41,IF(AND(AD41="",AC41=""),"No radicada",IF(AD41&lt;&gt;"",$A$1-AD41,$A$1-AC41)))</f>
        <v>13</v>
      </c>
      <c r="AG41" s="42" t="str">
        <f>+IF(AF41="No radicada","No radicada",IF(AF41&lt;1,"Corriente",IF(AF41&lt;=30,"0-30",IF(AND(AF41&lt;=60,AF41&gt;30),"31-60",IF(AND(AF41&lt;=90,AF41&gt;60),"61-90",IF(AND(AF41&lt;=180,AF41&gt;90),"91-180",IF(AND(AF41&lt;=360,AF41&gt;180),"181-360",IF(AF41&gt;360,"Más de 360"))))))))</f>
        <v>0-30</v>
      </c>
      <c r="AH41" s="43">
        <v>22756813</v>
      </c>
      <c r="AI41" s="43">
        <v>22756813</v>
      </c>
      <c r="AJ41" s="43">
        <v>0</v>
      </c>
      <c r="AK41" s="43">
        <v>0</v>
      </c>
      <c r="AL41" s="43">
        <v>0</v>
      </c>
      <c r="AM41" s="43">
        <v>0</v>
      </c>
      <c r="AN41" s="43">
        <v>0</v>
      </c>
      <c r="AO41" s="43">
        <v>22756813</v>
      </c>
      <c r="AP41" s="42"/>
      <c r="AQ41" s="42" t="s">
        <v>471</v>
      </c>
      <c r="AR41" s="42" t="s">
        <v>472</v>
      </c>
      <c r="AS41" s="42"/>
      <c r="AT41" s="42">
        <v>0</v>
      </c>
      <c r="AU41" s="42">
        <v>0</v>
      </c>
      <c r="AV41" s="42">
        <v>22756813</v>
      </c>
      <c r="AW41" s="42" t="s">
        <v>47</v>
      </c>
      <c r="AX41" s="42" t="s">
        <v>473</v>
      </c>
      <c r="AY41" s="42" t="s">
        <v>438</v>
      </c>
      <c r="AZ41" s="42" t="s">
        <v>474</v>
      </c>
      <c r="BA41" s="42" t="s">
        <v>474</v>
      </c>
      <c r="BB41" s="42"/>
      <c r="BC41" s="43">
        <v>0</v>
      </c>
      <c r="BD41" s="43">
        <v>22756813</v>
      </c>
      <c r="BE41" s="43">
        <v>0</v>
      </c>
      <c r="BF41" s="43">
        <v>0</v>
      </c>
      <c r="BG41" s="43">
        <v>0</v>
      </c>
      <c r="BH41" s="43">
        <v>0</v>
      </c>
      <c r="BI41" s="43">
        <v>0</v>
      </c>
      <c r="BJ41" s="43">
        <v>0</v>
      </c>
      <c r="BK41" s="43">
        <v>0</v>
      </c>
      <c r="BL41" s="43">
        <v>0</v>
      </c>
      <c r="BM41" s="43">
        <v>0</v>
      </c>
      <c r="BN41" s="43">
        <v>0</v>
      </c>
      <c r="BO41" s="43">
        <v>0</v>
      </c>
      <c r="BP41" s="43">
        <v>0</v>
      </c>
      <c r="BQ41" s="42"/>
      <c r="BR41" s="44"/>
      <c r="BS41" s="42"/>
      <c r="BT41" s="43">
        <v>0</v>
      </c>
    </row>
    <row r="42" spans="1:72" hidden="1" x14ac:dyDescent="0.2">
      <c r="A42" s="14">
        <v>900242742</v>
      </c>
      <c r="B42" s="14" t="s">
        <v>14</v>
      </c>
      <c r="C42" s="14" t="s">
        <v>18</v>
      </c>
      <c r="D42" s="14">
        <v>23319</v>
      </c>
      <c r="E42" s="14" t="str">
        <f>+CONCATENATE(C42,D42)</f>
        <v>FB23319</v>
      </c>
      <c r="F42" s="14" t="s">
        <v>105</v>
      </c>
      <c r="G42" s="14" t="str">
        <f>+CONCATENATE(A42,"_",E42)</f>
        <v>900242742_FB23319</v>
      </c>
      <c r="H42" s="16">
        <v>43626</v>
      </c>
      <c r="I42" s="16">
        <v>43629</v>
      </c>
      <c r="J42" s="17">
        <v>17918953</v>
      </c>
      <c r="K42" s="17">
        <v>17918953</v>
      </c>
      <c r="L42" s="18" t="s">
        <v>12</v>
      </c>
      <c r="M42" s="19" t="s">
        <v>13</v>
      </c>
      <c r="N42" s="14" t="s">
        <v>15</v>
      </c>
      <c r="O42" s="19"/>
      <c r="P42" s="41">
        <v>0</v>
      </c>
      <c r="Q42" s="41">
        <v>0</v>
      </c>
      <c r="R42" s="41">
        <v>17918953</v>
      </c>
      <c r="S42" s="45"/>
      <c r="T42" s="42" t="s">
        <v>1333</v>
      </c>
      <c r="U42" s="42" t="s">
        <v>1333</v>
      </c>
      <c r="V42" s="43">
        <v>0</v>
      </c>
      <c r="W42" s="46"/>
      <c r="X42" s="42"/>
      <c r="Y42" s="42"/>
      <c r="Z42" s="42"/>
      <c r="AA42" s="42" t="s">
        <v>428</v>
      </c>
      <c r="AB42" s="44">
        <v>43626</v>
      </c>
      <c r="AC42" s="44">
        <v>44622</v>
      </c>
      <c r="AD42" s="44">
        <v>44622</v>
      </c>
      <c r="AE42" s="44">
        <v>44629</v>
      </c>
      <c r="AF42" s="42">
        <f>+IF(OR(AA42="Devuelta",AO42&lt;&gt;0),$A$1-AE42,IF(AND(AD42="",AC42=""),"No radicada",IF(AD42&lt;&gt;"",$A$1-AD42,$A$1-AC42)))</f>
        <v>1118</v>
      </c>
      <c r="AG42" s="42" t="str">
        <f>+IF(AF42="No radicada","No radicada",IF(AF42&lt;1,"Corriente",IF(AF42&lt;=30,"0-30",IF(AND(AF42&lt;=60,AF42&gt;30),"31-60",IF(AND(AF42&lt;=90,AF42&gt;60),"61-90",IF(AND(AF42&lt;=180,AF42&gt;90),"91-180",IF(AND(AF42&lt;=360,AF42&gt;180),"181-360",IF(AF42&gt;360,"Más de 360"))))))))</f>
        <v>Más de 360</v>
      </c>
      <c r="AH42" s="43">
        <v>17918953</v>
      </c>
      <c r="AI42" s="43">
        <v>17918953</v>
      </c>
      <c r="AJ42" s="43">
        <v>0</v>
      </c>
      <c r="AK42" s="43">
        <v>0</v>
      </c>
      <c r="AL42" s="43">
        <v>0</v>
      </c>
      <c r="AM42" s="43">
        <v>0</v>
      </c>
      <c r="AN42" s="43">
        <v>0</v>
      </c>
      <c r="AO42" s="43">
        <v>17918953</v>
      </c>
      <c r="AP42" s="42"/>
      <c r="AQ42" s="42" t="s">
        <v>559</v>
      </c>
      <c r="AR42" s="42" t="s">
        <v>560</v>
      </c>
      <c r="AS42" s="42"/>
      <c r="AT42" s="42">
        <v>0</v>
      </c>
      <c r="AU42" s="42">
        <v>0</v>
      </c>
      <c r="AV42" s="42">
        <v>17918953</v>
      </c>
      <c r="AW42" s="42" t="s">
        <v>47</v>
      </c>
      <c r="AX42" s="42" t="s">
        <v>561</v>
      </c>
      <c r="AY42" s="42" t="s">
        <v>455</v>
      </c>
      <c r="AZ42" s="42"/>
      <c r="BA42" s="42" t="s">
        <v>433</v>
      </c>
      <c r="BB42" s="42" t="s">
        <v>421</v>
      </c>
      <c r="BC42" s="43">
        <v>0</v>
      </c>
      <c r="BD42" s="43">
        <v>17918953</v>
      </c>
      <c r="BE42" s="43">
        <v>0</v>
      </c>
      <c r="BF42" s="43">
        <v>0</v>
      </c>
      <c r="BG42" s="43">
        <v>0</v>
      </c>
      <c r="BH42" s="43">
        <v>0</v>
      </c>
      <c r="BI42" s="43">
        <v>0</v>
      </c>
      <c r="BJ42" s="43">
        <v>0</v>
      </c>
      <c r="BK42" s="43">
        <v>0</v>
      </c>
      <c r="BL42" s="43">
        <v>0</v>
      </c>
      <c r="BM42" s="43">
        <v>0</v>
      </c>
      <c r="BN42" s="43">
        <v>0</v>
      </c>
      <c r="BO42" s="43">
        <v>0</v>
      </c>
      <c r="BP42" s="43">
        <v>0</v>
      </c>
      <c r="BQ42" s="42"/>
      <c r="BR42" s="44"/>
      <c r="BS42" s="42"/>
      <c r="BT42" s="43">
        <v>0</v>
      </c>
    </row>
    <row r="43" spans="1:72" hidden="1" x14ac:dyDescent="0.2">
      <c r="A43" s="14">
        <v>900242742</v>
      </c>
      <c r="B43" s="14" t="s">
        <v>14</v>
      </c>
      <c r="C43" s="14" t="s">
        <v>18</v>
      </c>
      <c r="D43" s="14">
        <v>37051</v>
      </c>
      <c r="E43" s="14" t="str">
        <f>+CONCATENATE(C43,D43)</f>
        <v>FB37051</v>
      </c>
      <c r="F43" s="14" t="s">
        <v>106</v>
      </c>
      <c r="G43" s="14" t="str">
        <f>+CONCATENATE(A43,"_",E43)</f>
        <v>900242742_FB37051</v>
      </c>
      <c r="H43" s="16">
        <v>43724</v>
      </c>
      <c r="I43" s="16">
        <v>43727</v>
      </c>
      <c r="J43" s="17">
        <v>33334823</v>
      </c>
      <c r="K43" s="17">
        <v>33334823</v>
      </c>
      <c r="L43" s="18" t="s">
        <v>12</v>
      </c>
      <c r="M43" s="19" t="s">
        <v>13</v>
      </c>
      <c r="N43" s="14" t="s">
        <v>15</v>
      </c>
      <c r="O43" s="19"/>
      <c r="P43" s="41">
        <v>0</v>
      </c>
      <c r="Q43" s="41">
        <v>0</v>
      </c>
      <c r="R43" s="41">
        <v>32553723</v>
      </c>
      <c r="S43" s="45"/>
      <c r="T43" s="42" t="s">
        <v>1333</v>
      </c>
      <c r="U43" s="42" t="s">
        <v>1333</v>
      </c>
      <c r="V43" s="43">
        <v>0</v>
      </c>
      <c r="W43" s="46"/>
      <c r="X43" s="42"/>
      <c r="Y43" s="42"/>
      <c r="Z43" s="42"/>
      <c r="AA43" s="42" t="s">
        <v>428</v>
      </c>
      <c r="AB43" s="44">
        <v>43724</v>
      </c>
      <c r="AC43" s="44">
        <v>45691</v>
      </c>
      <c r="AD43" s="44"/>
      <c r="AE43" s="44">
        <v>45733</v>
      </c>
      <c r="AF43" s="42">
        <f>+IF(OR(AA43="Devuelta",AO43&lt;&gt;0),$A$1-AE43,IF(AND(AD43="",AC43=""),"No radicada",IF(AD43&lt;&gt;"",$A$1-AD43,$A$1-AC43)))</f>
        <v>14</v>
      </c>
      <c r="AG43" s="42" t="str">
        <f>+IF(AF43="No radicada","No radicada",IF(AF43&lt;1,"Corriente",IF(AF43&lt;=30,"0-30",IF(AND(AF43&lt;=60,AF43&gt;30),"31-60",IF(AND(AF43&lt;=90,AF43&gt;60),"61-90",IF(AND(AF43&lt;=180,AF43&gt;90),"91-180",IF(AND(AF43&lt;=360,AF43&gt;180),"181-360",IF(AF43&gt;360,"Más de 360"))))))))</f>
        <v>0-30</v>
      </c>
      <c r="AH43" s="43">
        <v>33334823</v>
      </c>
      <c r="AI43" s="43">
        <v>33334823</v>
      </c>
      <c r="AJ43" s="43">
        <v>0</v>
      </c>
      <c r="AK43" s="43">
        <v>0</v>
      </c>
      <c r="AL43" s="43">
        <v>0</v>
      </c>
      <c r="AM43" s="43">
        <v>0</v>
      </c>
      <c r="AN43" s="43">
        <v>0</v>
      </c>
      <c r="AO43" s="43">
        <v>33334823</v>
      </c>
      <c r="AP43" s="42"/>
      <c r="AQ43" s="42" t="s">
        <v>471</v>
      </c>
      <c r="AR43" s="42" t="s">
        <v>472</v>
      </c>
      <c r="AS43" s="42"/>
      <c r="AT43" s="42">
        <v>0</v>
      </c>
      <c r="AU43" s="42">
        <v>0</v>
      </c>
      <c r="AV43" s="42">
        <v>33334823</v>
      </c>
      <c r="AW43" s="42" t="s">
        <v>47</v>
      </c>
      <c r="AX43" s="42" t="s">
        <v>473</v>
      </c>
      <c r="AY43" s="42" t="s">
        <v>438</v>
      </c>
      <c r="AZ43" s="42" t="s">
        <v>474</v>
      </c>
      <c r="BA43" s="42" t="s">
        <v>474</v>
      </c>
      <c r="BB43" s="42"/>
      <c r="BC43" s="43">
        <v>0</v>
      </c>
      <c r="BD43" s="43">
        <v>33334823</v>
      </c>
      <c r="BE43" s="43">
        <v>0</v>
      </c>
      <c r="BF43" s="43">
        <v>0</v>
      </c>
      <c r="BG43" s="43">
        <v>0</v>
      </c>
      <c r="BH43" s="43">
        <v>0</v>
      </c>
      <c r="BI43" s="43">
        <v>0</v>
      </c>
      <c r="BJ43" s="43">
        <v>0</v>
      </c>
      <c r="BK43" s="43">
        <v>0</v>
      </c>
      <c r="BL43" s="43">
        <v>0</v>
      </c>
      <c r="BM43" s="43">
        <v>0</v>
      </c>
      <c r="BN43" s="43">
        <v>0</v>
      </c>
      <c r="BO43" s="43">
        <v>0</v>
      </c>
      <c r="BP43" s="43">
        <v>0</v>
      </c>
      <c r="BQ43" s="42"/>
      <c r="BR43" s="44"/>
      <c r="BS43" s="42"/>
      <c r="BT43" s="43">
        <v>0</v>
      </c>
    </row>
    <row r="44" spans="1:72" hidden="1" x14ac:dyDescent="0.2">
      <c r="A44" s="14">
        <v>900242742</v>
      </c>
      <c r="B44" s="14" t="s">
        <v>14</v>
      </c>
      <c r="C44" s="14" t="s">
        <v>18</v>
      </c>
      <c r="D44" s="14">
        <v>37824</v>
      </c>
      <c r="E44" s="14" t="str">
        <f>+CONCATENATE(C44,D44)</f>
        <v>FB37824</v>
      </c>
      <c r="F44" s="14" t="s">
        <v>107</v>
      </c>
      <c r="G44" s="14" t="str">
        <f>+CONCATENATE(A44,"_",E44)</f>
        <v>900242742_FB37824</v>
      </c>
      <c r="H44" s="16">
        <v>43727</v>
      </c>
      <c r="I44" s="16">
        <v>43740</v>
      </c>
      <c r="J44" s="17">
        <v>57757688</v>
      </c>
      <c r="K44" s="17">
        <v>57757688</v>
      </c>
      <c r="L44" s="18" t="s">
        <v>12</v>
      </c>
      <c r="M44" s="19" t="s">
        <v>13</v>
      </c>
      <c r="N44" s="14" t="s">
        <v>15</v>
      </c>
      <c r="O44" s="19"/>
      <c r="P44" s="41">
        <v>0</v>
      </c>
      <c r="Q44" s="41">
        <v>0</v>
      </c>
      <c r="R44" s="41">
        <v>51394010</v>
      </c>
      <c r="S44" s="45"/>
      <c r="T44" s="42" t="s">
        <v>1333</v>
      </c>
      <c r="U44" s="42" t="s">
        <v>1333</v>
      </c>
      <c r="V44" s="43">
        <v>0</v>
      </c>
      <c r="W44" s="46"/>
      <c r="X44" s="42"/>
      <c r="Y44" s="42"/>
      <c r="Z44" s="42"/>
      <c r="AA44" s="42" t="s">
        <v>428</v>
      </c>
      <c r="AB44" s="44">
        <v>43727</v>
      </c>
      <c r="AC44" s="44">
        <v>45691</v>
      </c>
      <c r="AD44" s="44"/>
      <c r="AE44" s="44">
        <v>45733</v>
      </c>
      <c r="AF44" s="42">
        <f>+IF(OR(AA44="Devuelta",AO44&lt;&gt;0),$A$1-AE44,IF(AND(AD44="",AC44=""),"No radicada",IF(AD44&lt;&gt;"",$A$1-AD44,$A$1-AC44)))</f>
        <v>14</v>
      </c>
      <c r="AG44" s="42" t="str">
        <f>+IF(AF44="No radicada","No radicada",IF(AF44&lt;1,"Corriente",IF(AF44&lt;=30,"0-30",IF(AND(AF44&lt;=60,AF44&gt;30),"31-60",IF(AND(AF44&lt;=90,AF44&gt;60),"61-90",IF(AND(AF44&lt;=180,AF44&gt;90),"91-180",IF(AND(AF44&lt;=360,AF44&gt;180),"181-360",IF(AF44&gt;360,"Más de 360"))))))))</f>
        <v>0-30</v>
      </c>
      <c r="AH44" s="43">
        <v>57757688</v>
      </c>
      <c r="AI44" s="43">
        <v>57757688</v>
      </c>
      <c r="AJ44" s="43">
        <v>0</v>
      </c>
      <c r="AK44" s="43">
        <v>0</v>
      </c>
      <c r="AL44" s="43">
        <v>0</v>
      </c>
      <c r="AM44" s="43">
        <v>0</v>
      </c>
      <c r="AN44" s="43">
        <v>0</v>
      </c>
      <c r="AO44" s="43">
        <v>57757688</v>
      </c>
      <c r="AP44" s="42"/>
      <c r="AQ44" s="42" t="s">
        <v>471</v>
      </c>
      <c r="AR44" s="42" t="s">
        <v>472</v>
      </c>
      <c r="AS44" s="42"/>
      <c r="AT44" s="42">
        <v>0</v>
      </c>
      <c r="AU44" s="42">
        <v>0</v>
      </c>
      <c r="AV44" s="42">
        <v>57757688</v>
      </c>
      <c r="AW44" s="42" t="s">
        <v>47</v>
      </c>
      <c r="AX44" s="42" t="s">
        <v>473</v>
      </c>
      <c r="AY44" s="42" t="s">
        <v>438</v>
      </c>
      <c r="AZ44" s="42" t="s">
        <v>474</v>
      </c>
      <c r="BA44" s="42" t="s">
        <v>474</v>
      </c>
      <c r="BB44" s="42"/>
      <c r="BC44" s="43">
        <v>0</v>
      </c>
      <c r="BD44" s="43">
        <v>57757688</v>
      </c>
      <c r="BE44" s="43">
        <v>0</v>
      </c>
      <c r="BF44" s="43">
        <v>0</v>
      </c>
      <c r="BG44" s="43">
        <v>0</v>
      </c>
      <c r="BH44" s="43">
        <v>0</v>
      </c>
      <c r="BI44" s="43">
        <v>0</v>
      </c>
      <c r="BJ44" s="43">
        <v>0</v>
      </c>
      <c r="BK44" s="43">
        <v>0</v>
      </c>
      <c r="BL44" s="43">
        <v>0</v>
      </c>
      <c r="BM44" s="43">
        <v>0</v>
      </c>
      <c r="BN44" s="43">
        <v>0</v>
      </c>
      <c r="BO44" s="43">
        <v>0</v>
      </c>
      <c r="BP44" s="43">
        <v>0</v>
      </c>
      <c r="BQ44" s="42"/>
      <c r="BR44" s="44"/>
      <c r="BS44" s="42"/>
      <c r="BT44" s="43">
        <v>0</v>
      </c>
    </row>
    <row r="45" spans="1:72" hidden="1" x14ac:dyDescent="0.2">
      <c r="A45" s="14">
        <v>900242742</v>
      </c>
      <c r="B45" s="14" t="s">
        <v>14</v>
      </c>
      <c r="C45" s="14" t="s">
        <v>18</v>
      </c>
      <c r="D45" s="14">
        <v>5410</v>
      </c>
      <c r="E45" s="14" t="str">
        <f>+CONCATENATE(C45,D45)</f>
        <v>FB5410</v>
      </c>
      <c r="F45" s="14" t="s">
        <v>109</v>
      </c>
      <c r="G45" s="14" t="str">
        <f>+CONCATENATE(A45,"_",E45)</f>
        <v>900242742_FB5410</v>
      </c>
      <c r="H45" s="16">
        <v>43511</v>
      </c>
      <c r="I45" s="16">
        <v>43539</v>
      </c>
      <c r="J45" s="17">
        <v>348800</v>
      </c>
      <c r="K45" s="17">
        <v>348800</v>
      </c>
      <c r="L45" s="18" t="s">
        <v>12</v>
      </c>
      <c r="M45" s="19" t="s">
        <v>13</v>
      </c>
      <c r="N45" s="14" t="s">
        <v>15</v>
      </c>
      <c r="O45" s="19"/>
      <c r="P45" s="41">
        <v>0</v>
      </c>
      <c r="Q45" s="41">
        <v>0</v>
      </c>
      <c r="R45" s="41">
        <v>348800</v>
      </c>
      <c r="S45" s="45"/>
      <c r="T45" s="42" t="s">
        <v>1333</v>
      </c>
      <c r="U45" s="42" t="s">
        <v>1333</v>
      </c>
      <c r="V45" s="43">
        <v>0</v>
      </c>
      <c r="W45" s="46"/>
      <c r="X45" s="42"/>
      <c r="Y45" s="42"/>
      <c r="Z45" s="42"/>
      <c r="AA45" s="42" t="s">
        <v>428</v>
      </c>
      <c r="AB45" s="44">
        <v>43511</v>
      </c>
      <c r="AC45" s="44">
        <v>45691</v>
      </c>
      <c r="AD45" s="44"/>
      <c r="AE45" s="44">
        <v>45735</v>
      </c>
      <c r="AF45" s="42">
        <f>+IF(OR(AA45="Devuelta",AO45&lt;&gt;0),$A$1-AE45,IF(AND(AD45="",AC45=""),"No radicada",IF(AD45&lt;&gt;"",$A$1-AD45,$A$1-AC45)))</f>
        <v>12</v>
      </c>
      <c r="AG45" s="42" t="str">
        <f>+IF(AF45="No radicada","No radicada",IF(AF45&lt;1,"Corriente",IF(AF45&lt;=30,"0-30",IF(AND(AF45&lt;=60,AF45&gt;30),"31-60",IF(AND(AF45&lt;=90,AF45&gt;60),"61-90",IF(AND(AF45&lt;=180,AF45&gt;90),"91-180",IF(AND(AF45&lt;=360,AF45&gt;180),"181-360",IF(AF45&gt;360,"Más de 360"))))))))</f>
        <v>0-30</v>
      </c>
      <c r="AH45" s="43">
        <v>348800</v>
      </c>
      <c r="AI45" s="43">
        <v>348800</v>
      </c>
      <c r="AJ45" s="43">
        <v>0</v>
      </c>
      <c r="AK45" s="43">
        <v>0</v>
      </c>
      <c r="AL45" s="43">
        <v>0</v>
      </c>
      <c r="AM45" s="43">
        <v>0</v>
      </c>
      <c r="AN45" s="43">
        <v>0</v>
      </c>
      <c r="AO45" s="43">
        <v>348800</v>
      </c>
      <c r="AP45" s="42"/>
      <c r="AQ45" s="42" t="s">
        <v>524</v>
      </c>
      <c r="AR45" s="42" t="s">
        <v>472</v>
      </c>
      <c r="AS45" s="42"/>
      <c r="AT45" s="42">
        <v>0</v>
      </c>
      <c r="AU45" s="42">
        <v>0</v>
      </c>
      <c r="AV45" s="42">
        <v>348800</v>
      </c>
      <c r="AW45" s="42" t="s">
        <v>47</v>
      </c>
      <c r="AX45" s="42" t="s">
        <v>525</v>
      </c>
      <c r="AY45" s="42" t="s">
        <v>438</v>
      </c>
      <c r="AZ45" s="42" t="s">
        <v>474</v>
      </c>
      <c r="BA45" s="42" t="s">
        <v>474</v>
      </c>
      <c r="BB45" s="42"/>
      <c r="BC45" s="43">
        <v>0</v>
      </c>
      <c r="BD45" s="43">
        <v>348800</v>
      </c>
      <c r="BE45" s="43">
        <v>0</v>
      </c>
      <c r="BF45" s="43">
        <v>0</v>
      </c>
      <c r="BG45" s="43">
        <v>0</v>
      </c>
      <c r="BH45" s="43">
        <v>0</v>
      </c>
      <c r="BI45" s="43">
        <v>0</v>
      </c>
      <c r="BJ45" s="43">
        <v>0</v>
      </c>
      <c r="BK45" s="43">
        <v>0</v>
      </c>
      <c r="BL45" s="43">
        <v>0</v>
      </c>
      <c r="BM45" s="43">
        <v>0</v>
      </c>
      <c r="BN45" s="43">
        <v>0</v>
      </c>
      <c r="BO45" s="43">
        <v>0</v>
      </c>
      <c r="BP45" s="43">
        <v>0</v>
      </c>
      <c r="BQ45" s="42"/>
      <c r="BR45" s="44"/>
      <c r="BS45" s="42"/>
      <c r="BT45" s="43">
        <v>0</v>
      </c>
    </row>
    <row r="46" spans="1:72" hidden="1" x14ac:dyDescent="0.2">
      <c r="A46" s="14">
        <v>900242742</v>
      </c>
      <c r="B46" s="14" t="s">
        <v>14</v>
      </c>
      <c r="C46" s="14" t="s">
        <v>19</v>
      </c>
      <c r="D46" s="14">
        <v>12386</v>
      </c>
      <c r="E46" s="14" t="str">
        <f>+CONCATENATE(C46,D46)</f>
        <v>FL12386</v>
      </c>
      <c r="F46" s="14" t="s">
        <v>110</v>
      </c>
      <c r="G46" s="14" t="str">
        <f>+CONCATENATE(A46,"_",E46)</f>
        <v>900242742_FL12386</v>
      </c>
      <c r="H46" s="16">
        <v>43837</v>
      </c>
      <c r="I46" s="16">
        <v>43840</v>
      </c>
      <c r="J46" s="17">
        <v>2810178</v>
      </c>
      <c r="K46" s="17">
        <v>2810178</v>
      </c>
      <c r="L46" s="18" t="s">
        <v>12</v>
      </c>
      <c r="M46" s="19" t="s">
        <v>13</v>
      </c>
      <c r="N46" s="14" t="s">
        <v>15</v>
      </c>
      <c r="O46" s="19"/>
      <c r="P46" s="41">
        <v>0</v>
      </c>
      <c r="Q46" s="41">
        <v>0</v>
      </c>
      <c r="R46" s="41">
        <v>626978</v>
      </c>
      <c r="S46" s="45"/>
      <c r="T46" s="42" t="s">
        <v>1333</v>
      </c>
      <c r="U46" s="42" t="s">
        <v>1333</v>
      </c>
      <c r="V46" s="43">
        <v>0</v>
      </c>
      <c r="W46" s="46"/>
      <c r="X46" s="42"/>
      <c r="Y46" s="42"/>
      <c r="Z46" s="42"/>
      <c r="AA46" s="42" t="s">
        <v>428</v>
      </c>
      <c r="AB46" s="44">
        <v>43837</v>
      </c>
      <c r="AC46" s="44">
        <v>45691</v>
      </c>
      <c r="AD46" s="44"/>
      <c r="AE46" s="44">
        <v>45735</v>
      </c>
      <c r="AF46" s="42">
        <f>+IF(OR(AA46="Devuelta",AO46&lt;&gt;0),$A$1-AE46,IF(AND(AD46="",AC46=""),"No radicada",IF(AD46&lt;&gt;"",$A$1-AD46,$A$1-AC46)))</f>
        <v>12</v>
      </c>
      <c r="AG46" s="42" t="str">
        <f>+IF(AF46="No radicada","No radicada",IF(AF46&lt;1,"Corriente",IF(AF46&lt;=30,"0-30",IF(AND(AF46&lt;=60,AF46&gt;30),"31-60",IF(AND(AF46&lt;=90,AF46&gt;60),"61-90",IF(AND(AF46&lt;=180,AF46&gt;90),"91-180",IF(AND(AF46&lt;=360,AF46&gt;180),"181-360",IF(AF46&gt;360,"Más de 360"))))))))</f>
        <v>0-30</v>
      </c>
      <c r="AH46" s="43">
        <v>2810178</v>
      </c>
      <c r="AI46" s="43">
        <v>2810178</v>
      </c>
      <c r="AJ46" s="43">
        <v>0</v>
      </c>
      <c r="AK46" s="43">
        <v>0</v>
      </c>
      <c r="AL46" s="43">
        <v>0</v>
      </c>
      <c r="AM46" s="43">
        <v>0</v>
      </c>
      <c r="AN46" s="43">
        <v>0</v>
      </c>
      <c r="AO46" s="43">
        <v>2810178</v>
      </c>
      <c r="AP46" s="42"/>
      <c r="AQ46" s="42" t="s">
        <v>524</v>
      </c>
      <c r="AR46" s="42" t="s">
        <v>472</v>
      </c>
      <c r="AS46" s="42"/>
      <c r="AT46" s="42">
        <v>0</v>
      </c>
      <c r="AU46" s="42">
        <v>0</v>
      </c>
      <c r="AV46" s="42">
        <v>2810178</v>
      </c>
      <c r="AW46" s="42" t="s">
        <v>47</v>
      </c>
      <c r="AX46" s="42" t="s">
        <v>525</v>
      </c>
      <c r="AY46" s="42" t="s">
        <v>438</v>
      </c>
      <c r="AZ46" s="42" t="s">
        <v>474</v>
      </c>
      <c r="BA46" s="42" t="s">
        <v>474</v>
      </c>
      <c r="BB46" s="42"/>
      <c r="BC46" s="43">
        <v>0</v>
      </c>
      <c r="BD46" s="43">
        <v>2810178</v>
      </c>
      <c r="BE46" s="43">
        <v>0</v>
      </c>
      <c r="BF46" s="43">
        <v>0</v>
      </c>
      <c r="BG46" s="43">
        <v>0</v>
      </c>
      <c r="BH46" s="43">
        <v>0</v>
      </c>
      <c r="BI46" s="43">
        <v>0</v>
      </c>
      <c r="BJ46" s="43">
        <v>0</v>
      </c>
      <c r="BK46" s="43">
        <v>0</v>
      </c>
      <c r="BL46" s="43">
        <v>0</v>
      </c>
      <c r="BM46" s="43">
        <v>0</v>
      </c>
      <c r="BN46" s="43">
        <v>0</v>
      </c>
      <c r="BO46" s="43">
        <v>0</v>
      </c>
      <c r="BP46" s="43">
        <v>0</v>
      </c>
      <c r="BQ46" s="42"/>
      <c r="BR46" s="44"/>
      <c r="BS46" s="42"/>
      <c r="BT46" s="43">
        <v>0</v>
      </c>
    </row>
    <row r="47" spans="1:72" hidden="1" x14ac:dyDescent="0.2">
      <c r="A47" s="14">
        <v>900242742</v>
      </c>
      <c r="B47" s="14" t="s">
        <v>14</v>
      </c>
      <c r="C47" s="14" t="s">
        <v>20</v>
      </c>
      <c r="D47" s="14">
        <v>101386</v>
      </c>
      <c r="E47" s="14" t="str">
        <f>+CONCATENATE(C47,D47)</f>
        <v>FS101386</v>
      </c>
      <c r="F47" s="14" t="s">
        <v>111</v>
      </c>
      <c r="G47" s="14" t="str">
        <f>+CONCATENATE(A47,"_",E47)</f>
        <v>900242742_FS101386</v>
      </c>
      <c r="H47" s="16">
        <v>44371</v>
      </c>
      <c r="I47" s="16">
        <v>44391</v>
      </c>
      <c r="J47" s="17">
        <v>3001030</v>
      </c>
      <c r="K47" s="17">
        <v>3001030</v>
      </c>
      <c r="L47" s="18" t="s">
        <v>12</v>
      </c>
      <c r="M47" s="19" t="s">
        <v>13</v>
      </c>
      <c r="N47" s="14" t="s">
        <v>15</v>
      </c>
      <c r="O47" s="19"/>
      <c r="P47" s="41">
        <v>0</v>
      </c>
      <c r="Q47" s="41">
        <v>0</v>
      </c>
      <c r="R47" s="41">
        <v>1764185</v>
      </c>
      <c r="S47" s="45"/>
      <c r="T47" s="42" t="s">
        <v>1333</v>
      </c>
      <c r="U47" s="42" t="s">
        <v>1333</v>
      </c>
      <c r="V47" s="43">
        <v>0</v>
      </c>
      <c r="W47" s="46"/>
      <c r="X47" s="42"/>
      <c r="Y47" s="42"/>
      <c r="Z47" s="42"/>
      <c r="AA47" s="42" t="s">
        <v>428</v>
      </c>
      <c r="AB47" s="44">
        <v>44371</v>
      </c>
      <c r="AC47" s="44">
        <v>45691</v>
      </c>
      <c r="AD47" s="44"/>
      <c r="AE47" s="44">
        <v>45735</v>
      </c>
      <c r="AF47" s="42">
        <f>+IF(OR(AA47="Devuelta",AO47&lt;&gt;0),$A$1-AE47,IF(AND(AD47="",AC47=""),"No radicada",IF(AD47&lt;&gt;"",$A$1-AD47,$A$1-AC47)))</f>
        <v>12</v>
      </c>
      <c r="AG47" s="42" t="str">
        <f>+IF(AF47="No radicada","No radicada",IF(AF47&lt;1,"Corriente",IF(AF47&lt;=30,"0-30",IF(AND(AF47&lt;=60,AF47&gt;30),"31-60",IF(AND(AF47&lt;=90,AF47&gt;60),"61-90",IF(AND(AF47&lt;=180,AF47&gt;90),"91-180",IF(AND(AF47&lt;=360,AF47&gt;180),"181-360",IF(AF47&gt;360,"Más de 360"))))))))</f>
        <v>0-30</v>
      </c>
      <c r="AH47" s="43">
        <v>3001030</v>
      </c>
      <c r="AI47" s="43">
        <v>3001030</v>
      </c>
      <c r="AJ47" s="43">
        <v>0</v>
      </c>
      <c r="AK47" s="43">
        <v>0</v>
      </c>
      <c r="AL47" s="43">
        <v>0</v>
      </c>
      <c r="AM47" s="43">
        <v>0</v>
      </c>
      <c r="AN47" s="43">
        <v>0</v>
      </c>
      <c r="AO47" s="43">
        <v>3001030</v>
      </c>
      <c r="AP47" s="42"/>
      <c r="AQ47" s="42" t="s">
        <v>524</v>
      </c>
      <c r="AR47" s="42" t="s">
        <v>639</v>
      </c>
      <c r="AS47" s="42"/>
      <c r="AT47" s="42">
        <v>0</v>
      </c>
      <c r="AU47" s="42">
        <v>0</v>
      </c>
      <c r="AV47" s="42">
        <v>3001030</v>
      </c>
      <c r="AW47" s="42" t="s">
        <v>47</v>
      </c>
      <c r="AX47" s="42" t="s">
        <v>525</v>
      </c>
      <c r="AY47" s="42" t="s">
        <v>438</v>
      </c>
      <c r="AZ47" s="42" t="s">
        <v>474</v>
      </c>
      <c r="BA47" s="42" t="s">
        <v>474</v>
      </c>
      <c r="BB47" s="42"/>
      <c r="BC47" s="43">
        <v>0</v>
      </c>
      <c r="BD47" s="43">
        <v>3001030</v>
      </c>
      <c r="BE47" s="43">
        <v>0</v>
      </c>
      <c r="BF47" s="43">
        <v>0</v>
      </c>
      <c r="BG47" s="43">
        <v>0</v>
      </c>
      <c r="BH47" s="43">
        <v>0</v>
      </c>
      <c r="BI47" s="43">
        <v>0</v>
      </c>
      <c r="BJ47" s="43">
        <v>0</v>
      </c>
      <c r="BK47" s="43">
        <v>0</v>
      </c>
      <c r="BL47" s="43">
        <v>0</v>
      </c>
      <c r="BM47" s="43">
        <v>0</v>
      </c>
      <c r="BN47" s="43">
        <v>0</v>
      </c>
      <c r="BO47" s="43">
        <v>0</v>
      </c>
      <c r="BP47" s="43">
        <v>0</v>
      </c>
      <c r="BQ47" s="42"/>
      <c r="BR47" s="44"/>
      <c r="BS47" s="42"/>
      <c r="BT47" s="43">
        <v>0</v>
      </c>
    </row>
    <row r="48" spans="1:72" hidden="1" x14ac:dyDescent="0.2">
      <c r="A48" s="14">
        <v>900242742</v>
      </c>
      <c r="B48" s="14" t="s">
        <v>14</v>
      </c>
      <c r="C48" s="14" t="s">
        <v>20</v>
      </c>
      <c r="D48" s="14">
        <v>103531</v>
      </c>
      <c r="E48" s="14" t="str">
        <f>+CONCATENATE(C48,D48)</f>
        <v>FS103531</v>
      </c>
      <c r="F48" s="14" t="s">
        <v>114</v>
      </c>
      <c r="G48" s="14" t="str">
        <f>+CONCATENATE(A48,"_",E48)</f>
        <v>900242742_FS103531</v>
      </c>
      <c r="H48" s="16">
        <v>44383</v>
      </c>
      <c r="I48" s="16">
        <v>44391</v>
      </c>
      <c r="J48" s="17">
        <v>11138117</v>
      </c>
      <c r="K48" s="17">
        <v>11138117</v>
      </c>
      <c r="L48" s="18" t="s">
        <v>12</v>
      </c>
      <c r="M48" s="19" t="s">
        <v>13</v>
      </c>
      <c r="N48" s="14" t="s">
        <v>15</v>
      </c>
      <c r="O48" s="19"/>
      <c r="P48" s="41">
        <v>0</v>
      </c>
      <c r="Q48" s="41">
        <v>0</v>
      </c>
      <c r="R48" s="41">
        <v>8817806</v>
      </c>
      <c r="S48" s="45"/>
      <c r="T48" s="42" t="s">
        <v>1333</v>
      </c>
      <c r="U48" s="42" t="s">
        <v>1333</v>
      </c>
      <c r="V48" s="43">
        <v>0</v>
      </c>
      <c r="W48" s="46"/>
      <c r="X48" s="42"/>
      <c r="Y48" s="42"/>
      <c r="Z48" s="42"/>
      <c r="AA48" s="42" t="s">
        <v>428</v>
      </c>
      <c r="AB48" s="44">
        <v>44383</v>
      </c>
      <c r="AC48" s="44">
        <v>45691</v>
      </c>
      <c r="AD48" s="44"/>
      <c r="AE48" s="44">
        <v>45738</v>
      </c>
      <c r="AF48" s="42">
        <f>+IF(OR(AA48="Devuelta",AO48&lt;&gt;0),$A$1-AE48,IF(AND(AD48="",AC48=""),"No radicada",IF(AD48&lt;&gt;"",$A$1-AD48,$A$1-AC48)))</f>
        <v>9</v>
      </c>
      <c r="AG48" s="42" t="str">
        <f>+IF(AF48="No radicada","No radicada",IF(AF48&lt;1,"Corriente",IF(AF48&lt;=30,"0-30",IF(AND(AF48&lt;=60,AF48&gt;30),"31-60",IF(AND(AF48&lt;=90,AF48&gt;60),"61-90",IF(AND(AF48&lt;=180,AF48&gt;90),"91-180",IF(AND(AF48&lt;=360,AF48&gt;180),"181-360",IF(AF48&gt;360,"Más de 360"))))))))</f>
        <v>0-30</v>
      </c>
      <c r="AH48" s="43">
        <v>11138117</v>
      </c>
      <c r="AI48" s="43">
        <v>11138117</v>
      </c>
      <c r="AJ48" s="43">
        <v>0</v>
      </c>
      <c r="AK48" s="43">
        <v>0</v>
      </c>
      <c r="AL48" s="43">
        <v>0</v>
      </c>
      <c r="AM48" s="43">
        <v>0</v>
      </c>
      <c r="AN48" s="43">
        <v>0</v>
      </c>
      <c r="AO48" s="43">
        <v>11138117</v>
      </c>
      <c r="AP48" s="42"/>
      <c r="AQ48" s="42" t="s">
        <v>646</v>
      </c>
      <c r="AR48" s="42" t="s">
        <v>698</v>
      </c>
      <c r="AS48" s="42"/>
      <c r="AT48" s="42">
        <v>0</v>
      </c>
      <c r="AU48" s="42">
        <v>0</v>
      </c>
      <c r="AV48" s="42">
        <v>11138117</v>
      </c>
      <c r="AW48" s="42" t="s">
        <v>47</v>
      </c>
      <c r="AX48" s="42" t="s">
        <v>648</v>
      </c>
      <c r="AY48" s="42" t="s">
        <v>438</v>
      </c>
      <c r="AZ48" s="42" t="s">
        <v>474</v>
      </c>
      <c r="BA48" s="42" t="s">
        <v>474</v>
      </c>
      <c r="BB48" s="42"/>
      <c r="BC48" s="43">
        <v>0</v>
      </c>
      <c r="BD48" s="43">
        <v>11138117</v>
      </c>
      <c r="BE48" s="43">
        <v>0</v>
      </c>
      <c r="BF48" s="43">
        <v>0</v>
      </c>
      <c r="BG48" s="43">
        <v>0</v>
      </c>
      <c r="BH48" s="43">
        <v>0</v>
      </c>
      <c r="BI48" s="43">
        <v>0</v>
      </c>
      <c r="BJ48" s="43">
        <v>0</v>
      </c>
      <c r="BK48" s="43">
        <v>0</v>
      </c>
      <c r="BL48" s="43">
        <v>0</v>
      </c>
      <c r="BM48" s="43">
        <v>0</v>
      </c>
      <c r="BN48" s="43">
        <v>0</v>
      </c>
      <c r="BO48" s="43">
        <v>0</v>
      </c>
      <c r="BP48" s="43">
        <v>0</v>
      </c>
      <c r="BQ48" s="42"/>
      <c r="BR48" s="44"/>
      <c r="BS48" s="42"/>
      <c r="BT48" s="43">
        <v>0</v>
      </c>
    </row>
    <row r="49" spans="1:72" hidden="1" x14ac:dyDescent="0.2">
      <c r="A49" s="14">
        <v>900242742</v>
      </c>
      <c r="B49" s="14" t="s">
        <v>14</v>
      </c>
      <c r="C49" s="14" t="s">
        <v>20</v>
      </c>
      <c r="D49" s="14">
        <v>130910</v>
      </c>
      <c r="E49" s="14" t="str">
        <f>+CONCATENATE(C49,D49)</f>
        <v>FS130910</v>
      </c>
      <c r="F49" s="14" t="s">
        <v>118</v>
      </c>
      <c r="G49" s="14" t="str">
        <f>+CONCATENATE(A49,"_",E49)</f>
        <v>900242742_FS130910</v>
      </c>
      <c r="H49" s="16">
        <v>44494</v>
      </c>
      <c r="I49" s="16">
        <v>44504</v>
      </c>
      <c r="J49" s="17">
        <v>59700</v>
      </c>
      <c r="K49" s="17">
        <v>59700</v>
      </c>
      <c r="L49" s="18" t="s">
        <v>12</v>
      </c>
      <c r="M49" s="19" t="s">
        <v>13</v>
      </c>
      <c r="N49" s="14" t="s">
        <v>15</v>
      </c>
      <c r="O49" s="19"/>
      <c r="P49" s="41">
        <v>0</v>
      </c>
      <c r="Q49" s="41">
        <v>0</v>
      </c>
      <c r="R49" s="41">
        <v>59700</v>
      </c>
      <c r="S49" s="45"/>
      <c r="T49" s="42" t="s">
        <v>1333</v>
      </c>
      <c r="U49" s="42" t="s">
        <v>1333</v>
      </c>
      <c r="V49" s="43">
        <v>0</v>
      </c>
      <c r="W49" s="46"/>
      <c r="X49" s="42"/>
      <c r="Y49" s="42"/>
      <c r="Z49" s="42"/>
      <c r="AA49" s="42" t="s">
        <v>428</v>
      </c>
      <c r="AB49" s="44">
        <v>44494</v>
      </c>
      <c r="AC49" s="44">
        <v>45691</v>
      </c>
      <c r="AD49" s="44"/>
      <c r="AE49" s="44">
        <v>45695</v>
      </c>
      <c r="AF49" s="42">
        <f>+IF(OR(AA49="Devuelta",AO49&lt;&gt;0),$A$1-AE49,IF(AND(AD49="",AC49=""),"No radicada",IF(AD49&lt;&gt;"",$A$1-AD49,$A$1-AC49)))</f>
        <v>52</v>
      </c>
      <c r="AG49" s="42" t="str">
        <f>+IF(AF49="No radicada","No radicada",IF(AF49&lt;1,"Corriente",IF(AF49&lt;=30,"0-30",IF(AND(AF49&lt;=60,AF49&gt;30),"31-60",IF(AND(AF49&lt;=90,AF49&gt;60),"61-90",IF(AND(AF49&lt;=180,AF49&gt;90),"91-180",IF(AND(AF49&lt;=360,AF49&gt;180),"181-360",IF(AF49&gt;360,"Más de 360"))))))))</f>
        <v>31-60</v>
      </c>
      <c r="AH49" s="43">
        <v>59700</v>
      </c>
      <c r="AI49" s="43">
        <v>59700</v>
      </c>
      <c r="AJ49" s="43">
        <v>0</v>
      </c>
      <c r="AK49" s="43">
        <v>0</v>
      </c>
      <c r="AL49" s="43">
        <v>0</v>
      </c>
      <c r="AM49" s="43">
        <v>0</v>
      </c>
      <c r="AN49" s="43">
        <v>0</v>
      </c>
      <c r="AO49" s="43">
        <v>59700</v>
      </c>
      <c r="AP49" s="42"/>
      <c r="AQ49" s="42" t="s">
        <v>710</v>
      </c>
      <c r="AR49" s="42" t="s">
        <v>711</v>
      </c>
      <c r="AS49" s="42"/>
      <c r="AT49" s="42">
        <v>0</v>
      </c>
      <c r="AU49" s="42">
        <v>0</v>
      </c>
      <c r="AV49" s="42">
        <v>59700</v>
      </c>
      <c r="AW49" s="42" t="s">
        <v>47</v>
      </c>
      <c r="AX49" s="42" t="s">
        <v>712</v>
      </c>
      <c r="AY49" s="42" t="s">
        <v>438</v>
      </c>
      <c r="AZ49" s="42" t="s">
        <v>474</v>
      </c>
      <c r="BA49" s="42" t="s">
        <v>474</v>
      </c>
      <c r="BB49" s="42"/>
      <c r="BC49" s="43">
        <v>0</v>
      </c>
      <c r="BD49" s="43">
        <v>59700</v>
      </c>
      <c r="BE49" s="43">
        <v>0</v>
      </c>
      <c r="BF49" s="43">
        <v>0</v>
      </c>
      <c r="BG49" s="43">
        <v>0</v>
      </c>
      <c r="BH49" s="43">
        <v>0</v>
      </c>
      <c r="BI49" s="43">
        <v>0</v>
      </c>
      <c r="BJ49" s="43">
        <v>0</v>
      </c>
      <c r="BK49" s="43">
        <v>0</v>
      </c>
      <c r="BL49" s="43">
        <v>0</v>
      </c>
      <c r="BM49" s="43">
        <v>0</v>
      </c>
      <c r="BN49" s="43">
        <v>0</v>
      </c>
      <c r="BO49" s="43">
        <v>0</v>
      </c>
      <c r="BP49" s="43">
        <v>0</v>
      </c>
      <c r="BQ49" s="42"/>
      <c r="BR49" s="44"/>
      <c r="BS49" s="42"/>
      <c r="BT49" s="43">
        <v>0</v>
      </c>
    </row>
    <row r="50" spans="1:72" hidden="1" x14ac:dyDescent="0.2">
      <c r="A50" s="14">
        <v>900242742</v>
      </c>
      <c r="B50" s="14" t="s">
        <v>14</v>
      </c>
      <c r="C50" s="14" t="s">
        <v>20</v>
      </c>
      <c r="D50" s="14">
        <v>135558</v>
      </c>
      <c r="E50" s="14" t="str">
        <f>+CONCATENATE(C50,D50)</f>
        <v>FS135558</v>
      </c>
      <c r="F50" s="14" t="s">
        <v>119</v>
      </c>
      <c r="G50" s="14" t="str">
        <f>+CONCATENATE(A50,"_",E50)</f>
        <v>900242742_FS135558</v>
      </c>
      <c r="H50" s="16">
        <v>44509</v>
      </c>
      <c r="I50" s="16">
        <v>44512</v>
      </c>
      <c r="J50" s="17">
        <v>2706998</v>
      </c>
      <c r="K50" s="17">
        <v>2706998</v>
      </c>
      <c r="L50" s="18" t="s">
        <v>12</v>
      </c>
      <c r="M50" s="19" t="s">
        <v>13</v>
      </c>
      <c r="N50" s="14" t="s">
        <v>15</v>
      </c>
      <c r="O50" s="19"/>
      <c r="P50" s="41">
        <v>0</v>
      </c>
      <c r="Q50" s="41">
        <v>0</v>
      </c>
      <c r="R50" s="41">
        <v>1483848</v>
      </c>
      <c r="S50" s="45"/>
      <c r="T50" s="42" t="s">
        <v>1333</v>
      </c>
      <c r="U50" s="42" t="s">
        <v>1333</v>
      </c>
      <c r="V50" s="43">
        <v>0</v>
      </c>
      <c r="W50" s="46"/>
      <c r="X50" s="42"/>
      <c r="Y50" s="42"/>
      <c r="Z50" s="42"/>
      <c r="AA50" s="42" t="s">
        <v>428</v>
      </c>
      <c r="AB50" s="44">
        <v>44509</v>
      </c>
      <c r="AC50" s="44">
        <v>45691</v>
      </c>
      <c r="AD50" s="44"/>
      <c r="AE50" s="44">
        <v>45735</v>
      </c>
      <c r="AF50" s="42">
        <f>+IF(OR(AA50="Devuelta",AO50&lt;&gt;0),$A$1-AE50,IF(AND(AD50="",AC50=""),"No radicada",IF(AD50&lt;&gt;"",$A$1-AD50,$A$1-AC50)))</f>
        <v>12</v>
      </c>
      <c r="AG50" s="42" t="str">
        <f>+IF(AF50="No radicada","No radicada",IF(AF50&lt;1,"Corriente",IF(AF50&lt;=30,"0-30",IF(AND(AF50&lt;=60,AF50&gt;30),"31-60",IF(AND(AF50&lt;=90,AF50&gt;60),"61-90",IF(AND(AF50&lt;=180,AF50&gt;90),"91-180",IF(AND(AF50&lt;=360,AF50&gt;180),"181-360",IF(AF50&gt;360,"Más de 360"))))))))</f>
        <v>0-30</v>
      </c>
      <c r="AH50" s="43">
        <v>2706998</v>
      </c>
      <c r="AI50" s="43">
        <v>2706998</v>
      </c>
      <c r="AJ50" s="43">
        <v>0</v>
      </c>
      <c r="AK50" s="43">
        <v>0</v>
      </c>
      <c r="AL50" s="43">
        <v>0</v>
      </c>
      <c r="AM50" s="43">
        <v>0</v>
      </c>
      <c r="AN50" s="43">
        <v>0</v>
      </c>
      <c r="AO50" s="43">
        <v>2706998</v>
      </c>
      <c r="AP50" s="42"/>
      <c r="AQ50" s="42" t="s">
        <v>524</v>
      </c>
      <c r="AR50" s="42" t="s">
        <v>677</v>
      </c>
      <c r="AS50" s="42"/>
      <c r="AT50" s="42">
        <v>0</v>
      </c>
      <c r="AU50" s="42">
        <v>0</v>
      </c>
      <c r="AV50" s="42">
        <v>2706998</v>
      </c>
      <c r="AW50" s="42" t="s">
        <v>47</v>
      </c>
      <c r="AX50" s="42" t="s">
        <v>525</v>
      </c>
      <c r="AY50" s="42" t="s">
        <v>438</v>
      </c>
      <c r="AZ50" s="42" t="s">
        <v>474</v>
      </c>
      <c r="BA50" s="42" t="s">
        <v>474</v>
      </c>
      <c r="BB50" s="42"/>
      <c r="BC50" s="43">
        <v>0</v>
      </c>
      <c r="BD50" s="43">
        <v>2706998</v>
      </c>
      <c r="BE50" s="43">
        <v>0</v>
      </c>
      <c r="BF50" s="43">
        <v>0</v>
      </c>
      <c r="BG50" s="43">
        <v>0</v>
      </c>
      <c r="BH50" s="43">
        <v>0</v>
      </c>
      <c r="BI50" s="43">
        <v>0</v>
      </c>
      <c r="BJ50" s="43">
        <v>0</v>
      </c>
      <c r="BK50" s="43">
        <v>0</v>
      </c>
      <c r="BL50" s="43">
        <v>0</v>
      </c>
      <c r="BM50" s="43">
        <v>0</v>
      </c>
      <c r="BN50" s="43">
        <v>0</v>
      </c>
      <c r="BO50" s="43">
        <v>0</v>
      </c>
      <c r="BP50" s="43">
        <v>0</v>
      </c>
      <c r="BQ50" s="42"/>
      <c r="BR50" s="44"/>
      <c r="BS50" s="42"/>
      <c r="BT50" s="43">
        <v>0</v>
      </c>
    </row>
    <row r="51" spans="1:72" hidden="1" x14ac:dyDescent="0.2">
      <c r="A51" s="14">
        <v>900242742</v>
      </c>
      <c r="B51" s="14" t="s">
        <v>14</v>
      </c>
      <c r="C51" s="14" t="s">
        <v>20</v>
      </c>
      <c r="D51" s="15">
        <v>136623</v>
      </c>
      <c r="E51" s="14" t="str">
        <f>+CONCATENATE(C51,D51)</f>
        <v>FS136623</v>
      </c>
      <c r="F51" s="14" t="s">
        <v>120</v>
      </c>
      <c r="G51" s="14" t="str">
        <f>+CONCATENATE(A51,"_",E51)</f>
        <v>900242742_FS136623</v>
      </c>
      <c r="H51" s="16">
        <v>44512</v>
      </c>
      <c r="I51" s="16">
        <v>44533</v>
      </c>
      <c r="J51" s="17">
        <v>1430200</v>
      </c>
      <c r="K51" s="17">
        <v>1430200</v>
      </c>
      <c r="L51" s="18" t="s">
        <v>12</v>
      </c>
      <c r="M51" s="19" t="s">
        <v>13</v>
      </c>
      <c r="N51" s="14" t="s">
        <v>15</v>
      </c>
      <c r="O51" s="19"/>
      <c r="P51" s="41">
        <v>0</v>
      </c>
      <c r="Q51" s="41">
        <v>0</v>
      </c>
      <c r="R51" s="41">
        <v>652744</v>
      </c>
      <c r="S51" s="45"/>
      <c r="T51" s="42" t="s">
        <v>1333</v>
      </c>
      <c r="U51" s="42" t="s">
        <v>1333</v>
      </c>
      <c r="V51" s="43">
        <v>0</v>
      </c>
      <c r="W51" s="46"/>
      <c r="X51" s="42"/>
      <c r="Y51" s="42"/>
      <c r="Z51" s="42"/>
      <c r="AA51" s="42" t="s">
        <v>428</v>
      </c>
      <c r="AB51" s="44">
        <v>44512</v>
      </c>
      <c r="AC51" s="44">
        <v>44533</v>
      </c>
      <c r="AD51" s="44">
        <v>44821</v>
      </c>
      <c r="AE51" s="44">
        <v>44543</v>
      </c>
      <c r="AF51" s="42">
        <f>+IF(OR(AA51="Devuelta",AO51&lt;&gt;0),$A$1-AE51,IF(AND(AD51="",AC51=""),"No radicada",IF(AD51&lt;&gt;"",$A$1-AD51,$A$1-AC51)))</f>
        <v>1204</v>
      </c>
      <c r="AG51" s="42" t="str">
        <f>+IF(AF51="No radicada","No radicada",IF(AF51&lt;1,"Corriente",IF(AF51&lt;=30,"0-30",IF(AND(AF51&lt;=60,AF51&gt;30),"31-60",IF(AND(AF51&lt;=90,AF51&gt;60),"61-90",IF(AND(AF51&lt;=180,AF51&gt;90),"91-180",IF(AND(AF51&lt;=360,AF51&gt;180),"181-360",IF(AF51&gt;360,"Más de 360"))))))))</f>
        <v>Más de 360</v>
      </c>
      <c r="AH51" s="43">
        <v>1430200</v>
      </c>
      <c r="AI51" s="43">
        <v>1430200</v>
      </c>
      <c r="AJ51" s="43">
        <v>0</v>
      </c>
      <c r="AK51" s="43">
        <v>0</v>
      </c>
      <c r="AL51" s="43">
        <v>0</v>
      </c>
      <c r="AM51" s="43">
        <v>0</v>
      </c>
      <c r="AN51" s="43">
        <v>0</v>
      </c>
      <c r="AO51" s="43">
        <v>1430200</v>
      </c>
      <c r="AP51" s="42"/>
      <c r="AQ51" s="42" t="s">
        <v>429</v>
      </c>
      <c r="AR51" s="42" t="s">
        <v>542</v>
      </c>
      <c r="AS51" s="42"/>
      <c r="AT51" s="42">
        <v>0</v>
      </c>
      <c r="AU51" s="42">
        <v>0</v>
      </c>
      <c r="AV51" s="42">
        <v>1430200</v>
      </c>
      <c r="AW51" s="42" t="s">
        <v>47</v>
      </c>
      <c r="AX51" s="42" t="s">
        <v>543</v>
      </c>
      <c r="AY51" s="42" t="s">
        <v>438</v>
      </c>
      <c r="AZ51" s="42"/>
      <c r="BA51" s="42" t="s">
        <v>433</v>
      </c>
      <c r="BB51" s="42" t="s">
        <v>421</v>
      </c>
      <c r="BC51" s="43">
        <v>0</v>
      </c>
      <c r="BD51" s="43">
        <v>1430200</v>
      </c>
      <c r="BE51" s="43">
        <v>0</v>
      </c>
      <c r="BF51" s="43">
        <v>0</v>
      </c>
      <c r="BG51" s="43">
        <v>0</v>
      </c>
      <c r="BH51" s="43">
        <v>0</v>
      </c>
      <c r="BI51" s="43">
        <v>0</v>
      </c>
      <c r="BJ51" s="43">
        <v>0</v>
      </c>
      <c r="BK51" s="43">
        <v>0</v>
      </c>
      <c r="BL51" s="43">
        <v>0</v>
      </c>
      <c r="BM51" s="43">
        <v>0</v>
      </c>
      <c r="BN51" s="43">
        <v>0</v>
      </c>
      <c r="BO51" s="43">
        <v>0</v>
      </c>
      <c r="BP51" s="43">
        <v>0</v>
      </c>
      <c r="BQ51" s="42"/>
      <c r="BR51" s="44"/>
      <c r="BS51" s="42"/>
      <c r="BT51" s="43">
        <v>0</v>
      </c>
    </row>
    <row r="52" spans="1:72" hidden="1" x14ac:dyDescent="0.2">
      <c r="A52" s="14">
        <v>900242742</v>
      </c>
      <c r="B52" s="14" t="s">
        <v>14</v>
      </c>
      <c r="C52" s="14" t="s">
        <v>20</v>
      </c>
      <c r="D52" s="14">
        <v>137593</v>
      </c>
      <c r="E52" s="14" t="str">
        <f>+CONCATENATE(C52,D52)</f>
        <v>FS137593</v>
      </c>
      <c r="F52" s="14" t="s">
        <v>121</v>
      </c>
      <c r="G52" s="14" t="str">
        <f>+CONCATENATE(A52,"_",E52)</f>
        <v>900242742_FS137593</v>
      </c>
      <c r="H52" s="16">
        <v>44517</v>
      </c>
      <c r="I52" s="16">
        <v>44533</v>
      </c>
      <c r="J52" s="17">
        <v>528400</v>
      </c>
      <c r="K52" s="17">
        <v>528400</v>
      </c>
      <c r="L52" s="18" t="s">
        <v>12</v>
      </c>
      <c r="M52" s="19" t="s">
        <v>13</v>
      </c>
      <c r="N52" s="14" t="s">
        <v>15</v>
      </c>
      <c r="O52" s="19"/>
      <c r="P52" s="41">
        <v>0</v>
      </c>
      <c r="Q52" s="41">
        <v>0</v>
      </c>
      <c r="R52" s="41">
        <v>528400</v>
      </c>
      <c r="S52" s="45"/>
      <c r="T52" s="42" t="s">
        <v>1333</v>
      </c>
      <c r="U52" s="42" t="s">
        <v>1333</v>
      </c>
      <c r="V52" s="43">
        <v>0</v>
      </c>
      <c r="W52" s="46"/>
      <c r="X52" s="42"/>
      <c r="Y52" s="42"/>
      <c r="Z52" s="42"/>
      <c r="AA52" s="42" t="s">
        <v>428</v>
      </c>
      <c r="AB52" s="44">
        <v>44517</v>
      </c>
      <c r="AC52" s="44">
        <v>45691</v>
      </c>
      <c r="AD52" s="44"/>
      <c r="AE52" s="44">
        <v>45735</v>
      </c>
      <c r="AF52" s="42">
        <f>+IF(OR(AA52="Devuelta",AO52&lt;&gt;0),$A$1-AE52,IF(AND(AD52="",AC52=""),"No radicada",IF(AD52&lt;&gt;"",$A$1-AD52,$A$1-AC52)))</f>
        <v>12</v>
      </c>
      <c r="AG52" s="42" t="str">
        <f>+IF(AF52="No radicada","No radicada",IF(AF52&lt;1,"Corriente",IF(AF52&lt;=30,"0-30",IF(AND(AF52&lt;=60,AF52&gt;30),"31-60",IF(AND(AF52&lt;=90,AF52&gt;60),"61-90",IF(AND(AF52&lt;=180,AF52&gt;90),"91-180",IF(AND(AF52&lt;=360,AF52&gt;180),"181-360",IF(AF52&gt;360,"Más de 360"))))))))</f>
        <v>0-30</v>
      </c>
      <c r="AH52" s="43">
        <v>528400</v>
      </c>
      <c r="AI52" s="43">
        <v>528400</v>
      </c>
      <c r="AJ52" s="43">
        <v>0</v>
      </c>
      <c r="AK52" s="43">
        <v>0</v>
      </c>
      <c r="AL52" s="43">
        <v>0</v>
      </c>
      <c r="AM52" s="43">
        <v>0</v>
      </c>
      <c r="AN52" s="43">
        <v>0</v>
      </c>
      <c r="AO52" s="43">
        <v>528400</v>
      </c>
      <c r="AP52" s="42"/>
      <c r="AQ52" s="42" t="s">
        <v>524</v>
      </c>
      <c r="AR52" s="42" t="s">
        <v>546</v>
      </c>
      <c r="AS52" s="42"/>
      <c r="AT52" s="42">
        <v>0</v>
      </c>
      <c r="AU52" s="42">
        <v>0</v>
      </c>
      <c r="AV52" s="42">
        <v>528400</v>
      </c>
      <c r="AW52" s="42" t="s">
        <v>47</v>
      </c>
      <c r="AX52" s="42" t="s">
        <v>525</v>
      </c>
      <c r="AY52" s="42" t="s">
        <v>438</v>
      </c>
      <c r="AZ52" s="42" t="s">
        <v>474</v>
      </c>
      <c r="BA52" s="42" t="s">
        <v>474</v>
      </c>
      <c r="BB52" s="42"/>
      <c r="BC52" s="43">
        <v>0</v>
      </c>
      <c r="BD52" s="43">
        <v>528400</v>
      </c>
      <c r="BE52" s="43">
        <v>0</v>
      </c>
      <c r="BF52" s="43">
        <v>0</v>
      </c>
      <c r="BG52" s="43">
        <v>0</v>
      </c>
      <c r="BH52" s="43">
        <v>0</v>
      </c>
      <c r="BI52" s="43">
        <v>0</v>
      </c>
      <c r="BJ52" s="43">
        <v>0</v>
      </c>
      <c r="BK52" s="43">
        <v>0</v>
      </c>
      <c r="BL52" s="43">
        <v>0</v>
      </c>
      <c r="BM52" s="43">
        <v>0</v>
      </c>
      <c r="BN52" s="43">
        <v>0</v>
      </c>
      <c r="BO52" s="43">
        <v>0</v>
      </c>
      <c r="BP52" s="43">
        <v>0</v>
      </c>
      <c r="BQ52" s="42"/>
      <c r="BR52" s="44"/>
      <c r="BS52" s="42"/>
      <c r="BT52" s="43">
        <v>0</v>
      </c>
    </row>
    <row r="53" spans="1:72" hidden="1" x14ac:dyDescent="0.2">
      <c r="A53" s="14">
        <v>900242742</v>
      </c>
      <c r="B53" s="14" t="s">
        <v>14</v>
      </c>
      <c r="C53" s="14" t="s">
        <v>20</v>
      </c>
      <c r="D53" s="14">
        <v>138828</v>
      </c>
      <c r="E53" s="14" t="str">
        <f>+CONCATENATE(C53,D53)</f>
        <v>FS138828</v>
      </c>
      <c r="F53" s="14" t="s">
        <v>122</v>
      </c>
      <c r="G53" s="14" t="str">
        <f>+CONCATENATE(A53,"_",E53)</f>
        <v>900242742_FS138828</v>
      </c>
      <c r="H53" s="16">
        <v>44522</v>
      </c>
      <c r="I53" s="16">
        <v>44533</v>
      </c>
      <c r="J53" s="17">
        <v>13783477</v>
      </c>
      <c r="K53" s="17">
        <v>13783477</v>
      </c>
      <c r="L53" s="18" t="s">
        <v>12</v>
      </c>
      <c r="M53" s="19" t="s">
        <v>13</v>
      </c>
      <c r="N53" s="14" t="s">
        <v>15</v>
      </c>
      <c r="O53" s="19"/>
      <c r="P53" s="41">
        <v>0</v>
      </c>
      <c r="Q53" s="41">
        <v>0</v>
      </c>
      <c r="R53" s="41">
        <v>12959818</v>
      </c>
      <c r="S53" s="45"/>
      <c r="T53" s="42" t="s">
        <v>1333</v>
      </c>
      <c r="U53" s="42" t="s">
        <v>1333</v>
      </c>
      <c r="V53" s="43">
        <v>0</v>
      </c>
      <c r="W53" s="46"/>
      <c r="X53" s="42"/>
      <c r="Y53" s="42"/>
      <c r="Z53" s="42"/>
      <c r="AA53" s="42" t="s">
        <v>428</v>
      </c>
      <c r="AB53" s="44">
        <v>44522</v>
      </c>
      <c r="AC53" s="44">
        <v>45691</v>
      </c>
      <c r="AD53" s="44"/>
      <c r="AE53" s="44">
        <v>45735</v>
      </c>
      <c r="AF53" s="42">
        <f>+IF(OR(AA53="Devuelta",AO53&lt;&gt;0),$A$1-AE53,IF(AND(AD53="",AC53=""),"No radicada",IF(AD53&lt;&gt;"",$A$1-AD53,$A$1-AC53)))</f>
        <v>12</v>
      </c>
      <c r="AG53" s="42" t="str">
        <f>+IF(AF53="No radicada","No radicada",IF(AF53&lt;1,"Corriente",IF(AF53&lt;=30,"0-30",IF(AND(AF53&lt;=60,AF53&gt;30),"31-60",IF(AND(AF53&lt;=90,AF53&gt;60),"61-90",IF(AND(AF53&lt;=180,AF53&gt;90),"91-180",IF(AND(AF53&lt;=360,AF53&gt;180),"181-360",IF(AF53&gt;360,"Más de 360"))))))))</f>
        <v>0-30</v>
      </c>
      <c r="AH53" s="43">
        <v>13783477</v>
      </c>
      <c r="AI53" s="43">
        <v>13783477</v>
      </c>
      <c r="AJ53" s="43">
        <v>0</v>
      </c>
      <c r="AK53" s="43">
        <v>0</v>
      </c>
      <c r="AL53" s="43">
        <v>0</v>
      </c>
      <c r="AM53" s="43">
        <v>0</v>
      </c>
      <c r="AN53" s="43">
        <v>0</v>
      </c>
      <c r="AO53" s="43">
        <v>13783477</v>
      </c>
      <c r="AP53" s="42"/>
      <c r="AQ53" s="42" t="s">
        <v>549</v>
      </c>
      <c r="AR53" s="42" t="s">
        <v>550</v>
      </c>
      <c r="AS53" s="42"/>
      <c r="AT53" s="42">
        <v>0</v>
      </c>
      <c r="AU53" s="42">
        <v>0</v>
      </c>
      <c r="AV53" s="42">
        <v>13783477</v>
      </c>
      <c r="AW53" s="42" t="s">
        <v>47</v>
      </c>
      <c r="AX53" s="42" t="s">
        <v>551</v>
      </c>
      <c r="AY53" s="42" t="s">
        <v>438</v>
      </c>
      <c r="AZ53" s="42" t="s">
        <v>474</v>
      </c>
      <c r="BA53" s="42" t="s">
        <v>474</v>
      </c>
      <c r="BB53" s="42"/>
      <c r="BC53" s="43">
        <v>0</v>
      </c>
      <c r="BD53" s="43">
        <v>13783477</v>
      </c>
      <c r="BE53" s="43">
        <v>0</v>
      </c>
      <c r="BF53" s="43">
        <v>0</v>
      </c>
      <c r="BG53" s="43">
        <v>0</v>
      </c>
      <c r="BH53" s="43">
        <v>0</v>
      </c>
      <c r="BI53" s="43">
        <v>0</v>
      </c>
      <c r="BJ53" s="43">
        <v>0</v>
      </c>
      <c r="BK53" s="43">
        <v>0</v>
      </c>
      <c r="BL53" s="43">
        <v>0</v>
      </c>
      <c r="BM53" s="43">
        <v>0</v>
      </c>
      <c r="BN53" s="43">
        <v>0</v>
      </c>
      <c r="BO53" s="43">
        <v>0</v>
      </c>
      <c r="BP53" s="43">
        <v>0</v>
      </c>
      <c r="BQ53" s="42"/>
      <c r="BR53" s="44"/>
      <c r="BS53" s="42"/>
      <c r="BT53" s="43">
        <v>0</v>
      </c>
    </row>
    <row r="54" spans="1:72" hidden="1" x14ac:dyDescent="0.2">
      <c r="A54" s="14">
        <v>900242742</v>
      </c>
      <c r="B54" s="14" t="s">
        <v>14</v>
      </c>
      <c r="C54" s="14" t="s">
        <v>20</v>
      </c>
      <c r="D54" s="14">
        <v>143283</v>
      </c>
      <c r="E54" s="14" t="str">
        <f>+CONCATENATE(C54,D54)</f>
        <v>FS143283</v>
      </c>
      <c r="F54" s="14" t="s">
        <v>123</v>
      </c>
      <c r="G54" s="14" t="str">
        <f>+CONCATENATE(A54,"_",E54)</f>
        <v>900242742_FS143283</v>
      </c>
      <c r="H54" s="16">
        <v>44537</v>
      </c>
      <c r="I54" s="16">
        <v>44550</v>
      </c>
      <c r="J54" s="17">
        <v>1035554</v>
      </c>
      <c r="K54" s="17">
        <v>1035554</v>
      </c>
      <c r="L54" s="18" t="s">
        <v>12</v>
      </c>
      <c r="M54" s="19" t="s">
        <v>13</v>
      </c>
      <c r="N54" s="14" t="s">
        <v>15</v>
      </c>
      <c r="O54" s="19"/>
      <c r="P54" s="41">
        <v>0</v>
      </c>
      <c r="Q54" s="41">
        <v>0</v>
      </c>
      <c r="R54" s="41">
        <v>584834</v>
      </c>
      <c r="S54" s="45"/>
      <c r="T54" s="42" t="s">
        <v>1333</v>
      </c>
      <c r="U54" s="42" t="s">
        <v>1333</v>
      </c>
      <c r="V54" s="43">
        <v>0</v>
      </c>
      <c r="W54" s="46"/>
      <c r="X54" s="42"/>
      <c r="Y54" s="42"/>
      <c r="Z54" s="42"/>
      <c r="AA54" s="42" t="s">
        <v>428</v>
      </c>
      <c r="AB54" s="44">
        <v>44507</v>
      </c>
      <c r="AC54" s="44">
        <v>45691</v>
      </c>
      <c r="AD54" s="44"/>
      <c r="AE54" s="44">
        <v>45735</v>
      </c>
      <c r="AF54" s="42">
        <f>+IF(OR(AA54="Devuelta",AO54&lt;&gt;0),$A$1-AE54,IF(AND(AD54="",AC54=""),"No radicada",IF(AD54&lt;&gt;"",$A$1-AD54,$A$1-AC54)))</f>
        <v>12</v>
      </c>
      <c r="AG54" s="42" t="str">
        <f>+IF(AF54="No radicada","No radicada",IF(AF54&lt;1,"Corriente",IF(AF54&lt;=30,"0-30",IF(AND(AF54&lt;=60,AF54&gt;30),"31-60",IF(AND(AF54&lt;=90,AF54&gt;60),"61-90",IF(AND(AF54&lt;=180,AF54&gt;90),"91-180",IF(AND(AF54&lt;=360,AF54&gt;180),"181-360",IF(AF54&gt;360,"Más de 360"))))))))</f>
        <v>0-30</v>
      </c>
      <c r="AH54" s="43">
        <v>1035554</v>
      </c>
      <c r="AI54" s="43">
        <v>1035554</v>
      </c>
      <c r="AJ54" s="43">
        <v>0</v>
      </c>
      <c r="AK54" s="43">
        <v>0</v>
      </c>
      <c r="AL54" s="43">
        <v>0</v>
      </c>
      <c r="AM54" s="43">
        <v>0</v>
      </c>
      <c r="AN54" s="43">
        <v>0</v>
      </c>
      <c r="AO54" s="43">
        <v>1035554</v>
      </c>
      <c r="AP54" s="42"/>
      <c r="AQ54" s="42" t="s">
        <v>524</v>
      </c>
      <c r="AR54" s="42" t="s">
        <v>554</v>
      </c>
      <c r="AS54" s="42"/>
      <c r="AT54" s="42">
        <v>0</v>
      </c>
      <c r="AU54" s="42">
        <v>0</v>
      </c>
      <c r="AV54" s="42">
        <v>1035554</v>
      </c>
      <c r="AW54" s="42" t="s">
        <v>47</v>
      </c>
      <c r="AX54" s="42" t="s">
        <v>525</v>
      </c>
      <c r="AY54" s="42" t="s">
        <v>438</v>
      </c>
      <c r="AZ54" s="42" t="s">
        <v>474</v>
      </c>
      <c r="BA54" s="42" t="s">
        <v>474</v>
      </c>
      <c r="BB54" s="42"/>
      <c r="BC54" s="43">
        <v>0</v>
      </c>
      <c r="BD54" s="43">
        <v>1035554</v>
      </c>
      <c r="BE54" s="43">
        <v>0</v>
      </c>
      <c r="BF54" s="43">
        <v>0</v>
      </c>
      <c r="BG54" s="43">
        <v>0</v>
      </c>
      <c r="BH54" s="43">
        <v>0</v>
      </c>
      <c r="BI54" s="43">
        <v>0</v>
      </c>
      <c r="BJ54" s="43">
        <v>0</v>
      </c>
      <c r="BK54" s="43">
        <v>0</v>
      </c>
      <c r="BL54" s="43">
        <v>0</v>
      </c>
      <c r="BM54" s="43">
        <v>0</v>
      </c>
      <c r="BN54" s="43">
        <v>0</v>
      </c>
      <c r="BO54" s="43">
        <v>0</v>
      </c>
      <c r="BP54" s="43">
        <v>0</v>
      </c>
      <c r="BQ54" s="42"/>
      <c r="BR54" s="44"/>
      <c r="BS54" s="42"/>
      <c r="BT54" s="43">
        <v>0</v>
      </c>
    </row>
    <row r="55" spans="1:72" hidden="1" x14ac:dyDescent="0.2">
      <c r="A55" s="14">
        <v>900242742</v>
      </c>
      <c r="B55" s="14" t="s">
        <v>14</v>
      </c>
      <c r="C55" s="14" t="s">
        <v>20</v>
      </c>
      <c r="D55" s="14">
        <v>143488</v>
      </c>
      <c r="E55" s="14" t="str">
        <f>+CONCATENATE(C55,D55)</f>
        <v>FS143488</v>
      </c>
      <c r="F55" s="14" t="s">
        <v>124</v>
      </c>
      <c r="G55" s="14" t="str">
        <f>+CONCATENATE(A55,"_",E55)</f>
        <v>900242742_FS143488</v>
      </c>
      <c r="H55" s="16">
        <v>44539</v>
      </c>
      <c r="I55" s="16">
        <v>44550</v>
      </c>
      <c r="J55" s="17">
        <v>21721612</v>
      </c>
      <c r="K55" s="17">
        <v>21721612</v>
      </c>
      <c r="L55" s="18" t="s">
        <v>12</v>
      </c>
      <c r="M55" s="19" t="s">
        <v>13</v>
      </c>
      <c r="N55" s="14" t="s">
        <v>15</v>
      </c>
      <c r="O55" s="19"/>
      <c r="P55" s="41">
        <v>0</v>
      </c>
      <c r="Q55" s="41">
        <v>0</v>
      </c>
      <c r="R55" s="41">
        <v>21203612</v>
      </c>
      <c r="S55" s="45"/>
      <c r="T55" s="42" t="s">
        <v>1333</v>
      </c>
      <c r="U55" s="42" t="s">
        <v>1333</v>
      </c>
      <c r="V55" s="43">
        <v>0</v>
      </c>
      <c r="W55" s="46"/>
      <c r="X55" s="42"/>
      <c r="Y55" s="42"/>
      <c r="Z55" s="42"/>
      <c r="AA55" s="42" t="s">
        <v>428</v>
      </c>
      <c r="AB55" s="44">
        <v>44539</v>
      </c>
      <c r="AC55" s="44">
        <v>45691</v>
      </c>
      <c r="AD55" s="44"/>
      <c r="AE55" s="44">
        <v>45734</v>
      </c>
      <c r="AF55" s="42">
        <f>+IF(OR(AA55="Devuelta",AO55&lt;&gt;0),$A$1-AE55,IF(AND(AD55="",AC55=""),"No radicada",IF(AD55&lt;&gt;"",$A$1-AD55,$A$1-AC55)))</f>
        <v>13</v>
      </c>
      <c r="AG55" s="42" t="str">
        <f>+IF(AF55="No radicada","No radicada",IF(AF55&lt;1,"Corriente",IF(AF55&lt;=30,"0-30",IF(AND(AF55&lt;=60,AF55&gt;30),"31-60",IF(AND(AF55&lt;=90,AF55&gt;60),"61-90",IF(AND(AF55&lt;=180,AF55&gt;90),"91-180",IF(AND(AF55&lt;=360,AF55&gt;180),"181-360",IF(AF55&gt;360,"Más de 360"))))))))</f>
        <v>0-30</v>
      </c>
      <c r="AH55" s="43">
        <v>21721612</v>
      </c>
      <c r="AI55" s="43">
        <v>21721612</v>
      </c>
      <c r="AJ55" s="43">
        <v>0</v>
      </c>
      <c r="AK55" s="43">
        <v>0</v>
      </c>
      <c r="AL55" s="43">
        <v>0</v>
      </c>
      <c r="AM55" s="43">
        <v>0</v>
      </c>
      <c r="AN55" s="43">
        <v>0</v>
      </c>
      <c r="AO55" s="43">
        <v>21721612</v>
      </c>
      <c r="AP55" s="42"/>
      <c r="AQ55" s="42" t="s">
        <v>471</v>
      </c>
      <c r="AR55" s="42" t="s">
        <v>569</v>
      </c>
      <c r="AS55" s="42"/>
      <c r="AT55" s="42">
        <v>0</v>
      </c>
      <c r="AU55" s="42">
        <v>0</v>
      </c>
      <c r="AV55" s="42">
        <v>21721612</v>
      </c>
      <c r="AW55" s="42" t="s">
        <v>47</v>
      </c>
      <c r="AX55" s="42" t="s">
        <v>473</v>
      </c>
      <c r="AY55" s="42" t="s">
        <v>438</v>
      </c>
      <c r="AZ55" s="42" t="s">
        <v>474</v>
      </c>
      <c r="BA55" s="42" t="s">
        <v>474</v>
      </c>
      <c r="BB55" s="42"/>
      <c r="BC55" s="43">
        <v>0</v>
      </c>
      <c r="BD55" s="43">
        <v>21721612</v>
      </c>
      <c r="BE55" s="43">
        <v>0</v>
      </c>
      <c r="BF55" s="43">
        <v>0</v>
      </c>
      <c r="BG55" s="43">
        <v>0</v>
      </c>
      <c r="BH55" s="43">
        <v>0</v>
      </c>
      <c r="BI55" s="43">
        <v>0</v>
      </c>
      <c r="BJ55" s="43">
        <v>0</v>
      </c>
      <c r="BK55" s="43">
        <v>0</v>
      </c>
      <c r="BL55" s="43">
        <v>0</v>
      </c>
      <c r="BM55" s="43">
        <v>0</v>
      </c>
      <c r="BN55" s="43">
        <v>0</v>
      </c>
      <c r="BO55" s="43">
        <v>0</v>
      </c>
      <c r="BP55" s="43">
        <v>0</v>
      </c>
      <c r="BQ55" s="42"/>
      <c r="BR55" s="44"/>
      <c r="BS55" s="42"/>
      <c r="BT55" s="43">
        <v>0</v>
      </c>
    </row>
    <row r="56" spans="1:72" hidden="1" x14ac:dyDescent="0.2">
      <c r="A56" s="14">
        <v>900242742</v>
      </c>
      <c r="B56" s="14" t="s">
        <v>14</v>
      </c>
      <c r="C56" s="14" t="s">
        <v>20</v>
      </c>
      <c r="D56" s="14">
        <v>144172</v>
      </c>
      <c r="E56" s="14" t="str">
        <f>+CONCATENATE(C56,D56)</f>
        <v>FS144172</v>
      </c>
      <c r="F56" s="14" t="s">
        <v>125</v>
      </c>
      <c r="G56" s="14" t="str">
        <f>+CONCATENATE(A56,"_",E56)</f>
        <v>900242742_FS144172</v>
      </c>
      <c r="H56" s="16">
        <v>44541</v>
      </c>
      <c r="I56" s="16">
        <v>44550</v>
      </c>
      <c r="J56" s="17">
        <v>26535539</v>
      </c>
      <c r="K56" s="17">
        <v>26535539</v>
      </c>
      <c r="L56" s="18" t="s">
        <v>12</v>
      </c>
      <c r="M56" s="19" t="s">
        <v>13</v>
      </c>
      <c r="N56" s="14" t="s">
        <v>15</v>
      </c>
      <c r="O56" s="19"/>
      <c r="P56" s="41">
        <v>0</v>
      </c>
      <c r="Q56" s="41">
        <v>0</v>
      </c>
      <c r="R56" s="41">
        <v>23976138</v>
      </c>
      <c r="S56" s="45"/>
      <c r="T56" s="42" t="s">
        <v>1333</v>
      </c>
      <c r="U56" s="42" t="s">
        <v>1333</v>
      </c>
      <c r="V56" s="43">
        <v>0</v>
      </c>
      <c r="W56" s="46"/>
      <c r="X56" s="42"/>
      <c r="Y56" s="42"/>
      <c r="Z56" s="42"/>
      <c r="AA56" s="42" t="s">
        <v>428</v>
      </c>
      <c r="AB56" s="44">
        <v>44541</v>
      </c>
      <c r="AC56" s="44">
        <v>45691</v>
      </c>
      <c r="AD56" s="44"/>
      <c r="AE56" s="44">
        <v>45734</v>
      </c>
      <c r="AF56" s="42">
        <f>+IF(OR(AA56="Devuelta",AO56&lt;&gt;0),$A$1-AE56,IF(AND(AD56="",AC56=""),"No radicada",IF(AD56&lt;&gt;"",$A$1-AD56,$A$1-AC56)))</f>
        <v>13</v>
      </c>
      <c r="AG56" s="42" t="str">
        <f>+IF(AF56="No radicada","No radicada",IF(AF56&lt;1,"Corriente",IF(AF56&lt;=30,"0-30",IF(AND(AF56&lt;=60,AF56&gt;30),"31-60",IF(AND(AF56&lt;=90,AF56&gt;60),"61-90",IF(AND(AF56&lt;=180,AF56&gt;90),"91-180",IF(AND(AF56&lt;=360,AF56&gt;180),"181-360",IF(AF56&gt;360,"Más de 360"))))))))</f>
        <v>0-30</v>
      </c>
      <c r="AH56" s="43">
        <v>26555539</v>
      </c>
      <c r="AI56" s="43">
        <v>26555539</v>
      </c>
      <c r="AJ56" s="43">
        <v>0</v>
      </c>
      <c r="AK56" s="43">
        <v>0</v>
      </c>
      <c r="AL56" s="43">
        <v>0</v>
      </c>
      <c r="AM56" s="43">
        <v>0</v>
      </c>
      <c r="AN56" s="43">
        <v>0</v>
      </c>
      <c r="AO56" s="43">
        <v>26555539</v>
      </c>
      <c r="AP56" s="42"/>
      <c r="AQ56" s="42" t="s">
        <v>471</v>
      </c>
      <c r="AR56" s="42" t="s">
        <v>594</v>
      </c>
      <c r="AS56" s="42"/>
      <c r="AT56" s="42">
        <v>0</v>
      </c>
      <c r="AU56" s="42">
        <v>0</v>
      </c>
      <c r="AV56" s="42">
        <v>26555539</v>
      </c>
      <c r="AW56" s="42" t="s">
        <v>47</v>
      </c>
      <c r="AX56" s="42" t="s">
        <v>473</v>
      </c>
      <c r="AY56" s="42" t="s">
        <v>438</v>
      </c>
      <c r="AZ56" s="42" t="s">
        <v>474</v>
      </c>
      <c r="BA56" s="42" t="s">
        <v>474</v>
      </c>
      <c r="BB56" s="42"/>
      <c r="BC56" s="43">
        <v>0</v>
      </c>
      <c r="BD56" s="43">
        <v>26535539</v>
      </c>
      <c r="BE56" s="43">
        <v>0</v>
      </c>
      <c r="BF56" s="43">
        <v>0</v>
      </c>
      <c r="BG56" s="43">
        <v>0</v>
      </c>
      <c r="BH56" s="43">
        <v>0</v>
      </c>
      <c r="BI56" s="43">
        <v>0</v>
      </c>
      <c r="BJ56" s="43">
        <v>0</v>
      </c>
      <c r="BK56" s="43">
        <v>0</v>
      </c>
      <c r="BL56" s="43">
        <v>0</v>
      </c>
      <c r="BM56" s="43">
        <v>0</v>
      </c>
      <c r="BN56" s="43">
        <v>0</v>
      </c>
      <c r="BO56" s="43">
        <v>0</v>
      </c>
      <c r="BP56" s="43">
        <v>0</v>
      </c>
      <c r="BQ56" s="42"/>
      <c r="BR56" s="44"/>
      <c r="BS56" s="42"/>
      <c r="BT56" s="43">
        <v>0</v>
      </c>
    </row>
    <row r="57" spans="1:72" hidden="1" x14ac:dyDescent="0.2">
      <c r="A57" s="14">
        <v>900242742</v>
      </c>
      <c r="B57" s="14" t="s">
        <v>14</v>
      </c>
      <c r="C57" s="14" t="s">
        <v>20</v>
      </c>
      <c r="D57" s="14">
        <v>144290</v>
      </c>
      <c r="E57" s="14" t="str">
        <f>+CONCATENATE(C57,D57)</f>
        <v>FS144290</v>
      </c>
      <c r="F57" s="14" t="s">
        <v>126</v>
      </c>
      <c r="G57" s="14" t="str">
        <f>+CONCATENATE(A57,"_",E57)</f>
        <v>900242742_FS144290</v>
      </c>
      <c r="H57" s="16">
        <v>44543</v>
      </c>
      <c r="I57" s="16">
        <v>44550</v>
      </c>
      <c r="J57" s="17">
        <v>17700884</v>
      </c>
      <c r="K57" s="17">
        <v>17700884</v>
      </c>
      <c r="L57" s="18" t="s">
        <v>12</v>
      </c>
      <c r="M57" s="19" t="s">
        <v>13</v>
      </c>
      <c r="N57" s="14" t="s">
        <v>15</v>
      </c>
      <c r="O57" s="19"/>
      <c r="P57" s="41">
        <v>0</v>
      </c>
      <c r="Q57" s="41">
        <v>0</v>
      </c>
      <c r="R57" s="41">
        <v>16355761</v>
      </c>
      <c r="S57" s="45"/>
      <c r="T57" s="42" t="s">
        <v>1333</v>
      </c>
      <c r="U57" s="42" t="s">
        <v>1333</v>
      </c>
      <c r="V57" s="43">
        <v>0</v>
      </c>
      <c r="W57" s="46"/>
      <c r="X57" s="42"/>
      <c r="Y57" s="42"/>
      <c r="Z57" s="42"/>
      <c r="AA57" s="42" t="s">
        <v>428</v>
      </c>
      <c r="AB57" s="44">
        <v>44543</v>
      </c>
      <c r="AC57" s="44">
        <v>45691</v>
      </c>
      <c r="AD57" s="44"/>
      <c r="AE57" s="44">
        <v>45735</v>
      </c>
      <c r="AF57" s="42">
        <f>+IF(OR(AA57="Devuelta",AO57&lt;&gt;0),$A$1-AE57,IF(AND(AD57="",AC57=""),"No radicada",IF(AD57&lt;&gt;"",$A$1-AD57,$A$1-AC57)))</f>
        <v>12</v>
      </c>
      <c r="AG57" s="42" t="str">
        <f>+IF(AF57="No radicada","No radicada",IF(AF57&lt;1,"Corriente",IF(AF57&lt;=30,"0-30",IF(AND(AF57&lt;=60,AF57&gt;30),"31-60",IF(AND(AF57&lt;=90,AF57&gt;60),"61-90",IF(AND(AF57&lt;=180,AF57&gt;90),"91-180",IF(AND(AF57&lt;=360,AF57&gt;180),"181-360",IF(AF57&gt;360,"Más de 360"))))))))</f>
        <v>0-30</v>
      </c>
      <c r="AH57" s="43">
        <v>17700884</v>
      </c>
      <c r="AI57" s="43">
        <v>17700884</v>
      </c>
      <c r="AJ57" s="43">
        <v>0</v>
      </c>
      <c r="AK57" s="43">
        <v>0</v>
      </c>
      <c r="AL57" s="43">
        <v>0</v>
      </c>
      <c r="AM57" s="43">
        <v>0</v>
      </c>
      <c r="AN57" s="43">
        <v>0</v>
      </c>
      <c r="AO57" s="43">
        <v>17700884</v>
      </c>
      <c r="AP57" s="42"/>
      <c r="AQ57" s="42" t="s">
        <v>551</v>
      </c>
      <c r="AR57" s="42" t="s">
        <v>680</v>
      </c>
      <c r="AS57" s="42"/>
      <c r="AT57" s="42">
        <v>0</v>
      </c>
      <c r="AU57" s="42">
        <v>0</v>
      </c>
      <c r="AV57" s="42">
        <v>17700884</v>
      </c>
      <c r="AW57" s="42" t="s">
        <v>47</v>
      </c>
      <c r="AX57" s="42" t="s">
        <v>551</v>
      </c>
      <c r="AY57" s="42" t="s">
        <v>438</v>
      </c>
      <c r="AZ57" s="42" t="s">
        <v>474</v>
      </c>
      <c r="BA57" s="42" t="s">
        <v>474</v>
      </c>
      <c r="BB57" s="42"/>
      <c r="BC57" s="43">
        <v>0</v>
      </c>
      <c r="BD57" s="43">
        <v>17700884</v>
      </c>
      <c r="BE57" s="43">
        <v>0</v>
      </c>
      <c r="BF57" s="43">
        <v>0</v>
      </c>
      <c r="BG57" s="43">
        <v>0</v>
      </c>
      <c r="BH57" s="43">
        <v>0</v>
      </c>
      <c r="BI57" s="43">
        <v>0</v>
      </c>
      <c r="BJ57" s="43">
        <v>0</v>
      </c>
      <c r="BK57" s="43">
        <v>0</v>
      </c>
      <c r="BL57" s="43">
        <v>0</v>
      </c>
      <c r="BM57" s="43">
        <v>0</v>
      </c>
      <c r="BN57" s="43">
        <v>0</v>
      </c>
      <c r="BO57" s="43">
        <v>0</v>
      </c>
      <c r="BP57" s="43">
        <v>0</v>
      </c>
      <c r="BQ57" s="42"/>
      <c r="BR57" s="44"/>
      <c r="BS57" s="42"/>
      <c r="BT57" s="43">
        <v>0</v>
      </c>
    </row>
    <row r="58" spans="1:72" hidden="1" x14ac:dyDescent="0.2">
      <c r="A58" s="14">
        <v>900242742</v>
      </c>
      <c r="B58" s="14" t="s">
        <v>14</v>
      </c>
      <c r="C58" s="14" t="s">
        <v>20</v>
      </c>
      <c r="D58" s="14">
        <v>45635</v>
      </c>
      <c r="E58" s="14" t="str">
        <f>+CONCATENATE(C58,D58)</f>
        <v>FS45635</v>
      </c>
      <c r="F58" s="14" t="s">
        <v>366</v>
      </c>
      <c r="G58" s="14" t="str">
        <f>+CONCATENATE(A58,"_",E58)</f>
        <v>900242742_FS45635</v>
      </c>
      <c r="H58" s="16">
        <v>44124</v>
      </c>
      <c r="I58" s="16">
        <v>44142</v>
      </c>
      <c r="J58" s="17">
        <v>327900</v>
      </c>
      <c r="K58" s="17">
        <v>327900</v>
      </c>
      <c r="L58" s="18" t="s">
        <v>12</v>
      </c>
      <c r="M58" s="19" t="s">
        <v>13</v>
      </c>
      <c r="N58" s="14" t="s">
        <v>15</v>
      </c>
      <c r="O58" s="19"/>
      <c r="P58" s="41">
        <v>0</v>
      </c>
      <c r="Q58" s="41">
        <v>0</v>
      </c>
      <c r="R58" s="41">
        <v>163950</v>
      </c>
      <c r="S58" s="45"/>
      <c r="T58" s="42" t="s">
        <v>1333</v>
      </c>
      <c r="U58" s="42" t="s">
        <v>1333</v>
      </c>
      <c r="V58" s="43">
        <v>0</v>
      </c>
      <c r="W58" s="46"/>
      <c r="X58" s="42"/>
      <c r="Y58" s="42"/>
      <c r="Z58" s="42"/>
      <c r="AA58" s="42" t="s">
        <v>428</v>
      </c>
      <c r="AB58" s="44">
        <v>44124</v>
      </c>
      <c r="AC58" s="44">
        <v>45691</v>
      </c>
      <c r="AD58" s="44"/>
      <c r="AE58" s="44">
        <v>45695</v>
      </c>
      <c r="AF58" s="42">
        <f>+IF(OR(AA58="Devuelta",AO58&lt;&gt;0),$A$1-AE58,IF(AND(AD58="",AC58=""),"No radicada",IF(AD58&lt;&gt;"",$A$1-AD58,$A$1-AC58)))</f>
        <v>52</v>
      </c>
      <c r="AG58" s="42" t="str">
        <f>+IF(AF58="No radicada","No radicada",IF(AF58&lt;1,"Corriente",IF(AF58&lt;=30,"0-30",IF(AND(AF58&lt;=60,AF58&gt;30),"31-60",IF(AND(AF58&lt;=90,AF58&gt;60),"61-90",IF(AND(AF58&lt;=180,AF58&gt;90),"91-180",IF(AND(AF58&lt;=360,AF58&gt;180),"181-360",IF(AF58&gt;360,"Más de 360"))))))))</f>
        <v>31-60</v>
      </c>
      <c r="AH58" s="43">
        <v>327900</v>
      </c>
      <c r="AI58" s="43">
        <v>327900</v>
      </c>
      <c r="AJ58" s="43">
        <v>0</v>
      </c>
      <c r="AK58" s="43">
        <v>0</v>
      </c>
      <c r="AL58" s="43">
        <v>0</v>
      </c>
      <c r="AM58" s="43">
        <v>0</v>
      </c>
      <c r="AN58" s="43">
        <v>0</v>
      </c>
      <c r="AO58" s="43">
        <v>327900</v>
      </c>
      <c r="AP58" s="42"/>
      <c r="AQ58" s="42" t="s">
        <v>710</v>
      </c>
      <c r="AR58" s="42" t="s">
        <v>1069</v>
      </c>
      <c r="AS58" s="42"/>
      <c r="AT58" s="42">
        <v>0</v>
      </c>
      <c r="AU58" s="42">
        <v>0</v>
      </c>
      <c r="AV58" s="42">
        <v>327900</v>
      </c>
      <c r="AW58" s="42" t="s">
        <v>47</v>
      </c>
      <c r="AX58" s="42" t="s">
        <v>712</v>
      </c>
      <c r="AY58" s="42" t="s">
        <v>438</v>
      </c>
      <c r="AZ58" s="42" t="s">
        <v>474</v>
      </c>
      <c r="BA58" s="42" t="s">
        <v>474</v>
      </c>
      <c r="BB58" s="42"/>
      <c r="BC58" s="43">
        <v>0</v>
      </c>
      <c r="BD58" s="43">
        <v>327900</v>
      </c>
      <c r="BE58" s="43">
        <v>0</v>
      </c>
      <c r="BF58" s="43">
        <v>0</v>
      </c>
      <c r="BG58" s="43">
        <v>0</v>
      </c>
      <c r="BH58" s="43">
        <v>0</v>
      </c>
      <c r="BI58" s="43">
        <v>0</v>
      </c>
      <c r="BJ58" s="43">
        <v>0</v>
      </c>
      <c r="BK58" s="43">
        <v>0</v>
      </c>
      <c r="BL58" s="43">
        <v>0</v>
      </c>
      <c r="BM58" s="43">
        <v>0</v>
      </c>
      <c r="BN58" s="43">
        <v>0</v>
      </c>
      <c r="BO58" s="43">
        <v>0</v>
      </c>
      <c r="BP58" s="43">
        <v>0</v>
      </c>
      <c r="BQ58" s="42"/>
      <c r="BR58" s="44"/>
      <c r="BS58" s="42"/>
      <c r="BT58" s="43">
        <v>0</v>
      </c>
    </row>
    <row r="59" spans="1:72" hidden="1" x14ac:dyDescent="0.2">
      <c r="A59" s="14">
        <v>900242742</v>
      </c>
      <c r="B59" s="14" t="s">
        <v>14</v>
      </c>
      <c r="C59" s="14" t="s">
        <v>20</v>
      </c>
      <c r="D59" s="14">
        <v>71344</v>
      </c>
      <c r="E59" s="14" t="str">
        <f>+CONCATENATE(C59,D59)</f>
        <v>FS71344</v>
      </c>
      <c r="F59" s="14" t="s">
        <v>369</v>
      </c>
      <c r="G59" s="14" t="str">
        <f>+CONCATENATE(A59,"_",E59)</f>
        <v>900242742_FS71344</v>
      </c>
      <c r="H59" s="16">
        <v>44236</v>
      </c>
      <c r="I59" s="16">
        <v>44242</v>
      </c>
      <c r="J59" s="17">
        <v>59603755</v>
      </c>
      <c r="K59" s="17">
        <v>59603755</v>
      </c>
      <c r="L59" s="18" t="s">
        <v>12</v>
      </c>
      <c r="M59" s="19" t="s">
        <v>13</v>
      </c>
      <c r="N59" s="14" t="s">
        <v>15</v>
      </c>
      <c r="O59" s="19"/>
      <c r="P59" s="41">
        <v>0</v>
      </c>
      <c r="Q59" s="41">
        <v>0</v>
      </c>
      <c r="R59" s="41">
        <v>56035001</v>
      </c>
      <c r="S59" s="45"/>
      <c r="T59" s="42" t="s">
        <v>1333</v>
      </c>
      <c r="U59" s="42" t="s">
        <v>1333</v>
      </c>
      <c r="V59" s="43">
        <v>0</v>
      </c>
      <c r="W59" s="46"/>
      <c r="X59" s="42"/>
      <c r="Y59" s="42"/>
      <c r="Z59" s="42"/>
      <c r="AA59" s="42" t="s">
        <v>428</v>
      </c>
      <c r="AB59" s="44">
        <v>44236</v>
      </c>
      <c r="AC59" s="44">
        <v>45691</v>
      </c>
      <c r="AD59" s="44"/>
      <c r="AE59" s="44">
        <v>45733</v>
      </c>
      <c r="AF59" s="42">
        <f>+IF(OR(AA59="Devuelta",AO59&lt;&gt;0),$A$1-AE59,IF(AND(AD59="",AC59=""),"No radicada",IF(AD59&lt;&gt;"",$A$1-AD59,$A$1-AC59)))</f>
        <v>14</v>
      </c>
      <c r="AG59" s="42" t="str">
        <f>+IF(AF59="No radicada","No radicada",IF(AF59&lt;1,"Corriente",IF(AF59&lt;=30,"0-30",IF(AND(AF59&lt;=60,AF59&gt;30),"31-60",IF(AND(AF59&lt;=90,AF59&gt;60),"61-90",IF(AND(AF59&lt;=180,AF59&gt;90),"91-180",IF(AND(AF59&lt;=360,AF59&gt;180),"181-360",IF(AF59&gt;360,"Más de 360"))))))))</f>
        <v>0-30</v>
      </c>
      <c r="AH59" s="43">
        <v>59603755</v>
      </c>
      <c r="AI59" s="43">
        <v>59603755</v>
      </c>
      <c r="AJ59" s="43">
        <v>0</v>
      </c>
      <c r="AK59" s="43">
        <v>0</v>
      </c>
      <c r="AL59" s="43">
        <v>0</v>
      </c>
      <c r="AM59" s="43">
        <v>0</v>
      </c>
      <c r="AN59" s="43">
        <v>0</v>
      </c>
      <c r="AO59" s="43">
        <v>59603755</v>
      </c>
      <c r="AP59" s="42"/>
      <c r="AQ59" s="42" t="s">
        <v>471</v>
      </c>
      <c r="AR59" s="42" t="s">
        <v>898</v>
      </c>
      <c r="AS59" s="42"/>
      <c r="AT59" s="42">
        <v>0</v>
      </c>
      <c r="AU59" s="42">
        <v>0</v>
      </c>
      <c r="AV59" s="42">
        <v>59603755</v>
      </c>
      <c r="AW59" s="42" t="s">
        <v>47</v>
      </c>
      <c r="AX59" s="42" t="s">
        <v>473</v>
      </c>
      <c r="AY59" s="42" t="s">
        <v>438</v>
      </c>
      <c r="AZ59" s="42" t="s">
        <v>474</v>
      </c>
      <c r="BA59" s="42" t="s">
        <v>474</v>
      </c>
      <c r="BB59" s="42"/>
      <c r="BC59" s="43">
        <v>0</v>
      </c>
      <c r="BD59" s="43">
        <v>59603755</v>
      </c>
      <c r="BE59" s="43">
        <v>0</v>
      </c>
      <c r="BF59" s="43">
        <v>0</v>
      </c>
      <c r="BG59" s="43">
        <v>0</v>
      </c>
      <c r="BH59" s="43">
        <v>0</v>
      </c>
      <c r="BI59" s="43">
        <v>0</v>
      </c>
      <c r="BJ59" s="43">
        <v>0</v>
      </c>
      <c r="BK59" s="43">
        <v>0</v>
      </c>
      <c r="BL59" s="43">
        <v>0</v>
      </c>
      <c r="BM59" s="43">
        <v>0</v>
      </c>
      <c r="BN59" s="43">
        <v>0</v>
      </c>
      <c r="BO59" s="43">
        <v>0</v>
      </c>
      <c r="BP59" s="43">
        <v>0</v>
      </c>
      <c r="BQ59" s="42"/>
      <c r="BR59" s="44"/>
      <c r="BS59" s="42"/>
      <c r="BT59" s="43">
        <v>0</v>
      </c>
    </row>
    <row r="60" spans="1:72" hidden="1" x14ac:dyDescent="0.2">
      <c r="A60" s="14">
        <v>900242742</v>
      </c>
      <c r="B60" s="14" t="s">
        <v>14</v>
      </c>
      <c r="C60" s="14" t="s">
        <v>20</v>
      </c>
      <c r="D60" s="15">
        <v>71368</v>
      </c>
      <c r="E60" s="14" t="str">
        <f>+CONCATENATE(C60,D60)</f>
        <v>FS71368</v>
      </c>
      <c r="F60" s="14" t="s">
        <v>370</v>
      </c>
      <c r="G60" s="14" t="str">
        <f>+CONCATENATE(A60,"_",E60)</f>
        <v>900242742_FS71368</v>
      </c>
      <c r="H60" s="16">
        <v>44236</v>
      </c>
      <c r="I60" s="16">
        <v>44242</v>
      </c>
      <c r="J60" s="17">
        <v>12021884</v>
      </c>
      <c r="K60" s="17">
        <v>12021884</v>
      </c>
      <c r="L60" s="18" t="s">
        <v>12</v>
      </c>
      <c r="M60" s="19" t="s">
        <v>13</v>
      </c>
      <c r="N60" s="14" t="s">
        <v>15</v>
      </c>
      <c r="O60" s="19"/>
      <c r="P60" s="41">
        <v>0</v>
      </c>
      <c r="Q60" s="41">
        <v>0</v>
      </c>
      <c r="R60" s="41">
        <v>11026428</v>
      </c>
      <c r="S60" s="45"/>
      <c r="T60" s="42" t="s">
        <v>1333</v>
      </c>
      <c r="U60" s="42" t="s">
        <v>1333</v>
      </c>
      <c r="V60" s="43">
        <v>0</v>
      </c>
      <c r="W60" s="46"/>
      <c r="X60" s="42"/>
      <c r="Y60" s="42"/>
      <c r="Z60" s="42"/>
      <c r="AA60" s="42" t="s">
        <v>428</v>
      </c>
      <c r="AB60" s="44">
        <v>44236</v>
      </c>
      <c r="AC60" s="44">
        <v>45691</v>
      </c>
      <c r="AD60" s="44"/>
      <c r="AE60" s="44">
        <v>45735</v>
      </c>
      <c r="AF60" s="42">
        <f>+IF(OR(AA60="Devuelta",AO60&lt;&gt;0),$A$1-AE60,IF(AND(AD60="",AC60=""),"No radicada",IF(AD60&lt;&gt;"",$A$1-AD60,$A$1-AC60)))</f>
        <v>12</v>
      </c>
      <c r="AG60" s="42" t="str">
        <f>+IF(AF60="No radicada","No radicada",IF(AF60&lt;1,"Corriente",IF(AF60&lt;=30,"0-30",IF(AND(AF60&lt;=60,AF60&gt;30),"31-60",IF(AND(AF60&lt;=90,AF60&gt;60),"61-90",IF(AND(AF60&lt;=180,AF60&gt;90),"91-180",IF(AND(AF60&lt;=360,AF60&gt;180),"181-360",IF(AF60&gt;360,"Más de 360"))))))))</f>
        <v>0-30</v>
      </c>
      <c r="AH60" s="43">
        <v>12021884</v>
      </c>
      <c r="AI60" s="43">
        <v>12021884</v>
      </c>
      <c r="AJ60" s="43">
        <v>0</v>
      </c>
      <c r="AK60" s="43">
        <v>0</v>
      </c>
      <c r="AL60" s="43">
        <v>0</v>
      </c>
      <c r="AM60" s="43">
        <v>0</v>
      </c>
      <c r="AN60" s="43">
        <v>0</v>
      </c>
      <c r="AO60" s="43">
        <v>12021884</v>
      </c>
      <c r="AP60" s="42"/>
      <c r="AQ60" s="42" t="s">
        <v>646</v>
      </c>
      <c r="AR60" s="42" t="s">
        <v>1075</v>
      </c>
      <c r="AS60" s="42"/>
      <c r="AT60" s="42">
        <v>0</v>
      </c>
      <c r="AU60" s="42">
        <v>0</v>
      </c>
      <c r="AV60" s="42">
        <v>12021884</v>
      </c>
      <c r="AW60" s="42" t="s">
        <v>47</v>
      </c>
      <c r="AX60" s="42" t="s">
        <v>648</v>
      </c>
      <c r="AY60" s="42" t="s">
        <v>438</v>
      </c>
      <c r="AZ60" s="42" t="s">
        <v>474</v>
      </c>
      <c r="BA60" s="42" t="s">
        <v>474</v>
      </c>
      <c r="BB60" s="42"/>
      <c r="BC60" s="43">
        <v>0</v>
      </c>
      <c r="BD60" s="43">
        <v>12021884</v>
      </c>
      <c r="BE60" s="43">
        <v>0</v>
      </c>
      <c r="BF60" s="43">
        <v>0</v>
      </c>
      <c r="BG60" s="43">
        <v>0</v>
      </c>
      <c r="BH60" s="43">
        <v>0</v>
      </c>
      <c r="BI60" s="43">
        <v>0</v>
      </c>
      <c r="BJ60" s="43">
        <v>0</v>
      </c>
      <c r="BK60" s="43">
        <v>0</v>
      </c>
      <c r="BL60" s="43">
        <v>0</v>
      </c>
      <c r="BM60" s="43">
        <v>0</v>
      </c>
      <c r="BN60" s="43">
        <v>0</v>
      </c>
      <c r="BO60" s="43">
        <v>0</v>
      </c>
      <c r="BP60" s="43">
        <v>0</v>
      </c>
      <c r="BQ60" s="42"/>
      <c r="BR60" s="44"/>
      <c r="BS60" s="42"/>
      <c r="BT60" s="43">
        <v>0</v>
      </c>
    </row>
    <row r="61" spans="1:72" hidden="1" x14ac:dyDescent="0.2">
      <c r="A61" s="14">
        <v>900242742</v>
      </c>
      <c r="B61" s="14" t="s">
        <v>14</v>
      </c>
      <c r="C61" s="14" t="s">
        <v>20</v>
      </c>
      <c r="D61" s="14">
        <v>81989</v>
      </c>
      <c r="E61" s="14" t="str">
        <f>+CONCATENATE(C61,D61)</f>
        <v>FS81989</v>
      </c>
      <c r="F61" s="14" t="s">
        <v>372</v>
      </c>
      <c r="G61" s="14" t="str">
        <f>+CONCATENATE(A61,"_",E61)</f>
        <v>900242742_FS81989</v>
      </c>
      <c r="H61" s="16">
        <v>44262</v>
      </c>
      <c r="I61" s="16">
        <v>44272</v>
      </c>
      <c r="J61" s="17">
        <v>5302461</v>
      </c>
      <c r="K61" s="17">
        <v>5302461</v>
      </c>
      <c r="L61" s="18" t="s">
        <v>12</v>
      </c>
      <c r="M61" s="19" t="s">
        <v>13</v>
      </c>
      <c r="N61" s="14" t="s">
        <v>15</v>
      </c>
      <c r="O61" s="19"/>
      <c r="P61" s="41">
        <v>0</v>
      </c>
      <c r="Q61" s="41">
        <v>0</v>
      </c>
      <c r="R61" s="41">
        <v>5268579</v>
      </c>
      <c r="S61" s="45"/>
      <c r="T61" s="42" t="s">
        <v>1333</v>
      </c>
      <c r="U61" s="42" t="s">
        <v>1333</v>
      </c>
      <c r="V61" s="43">
        <v>0</v>
      </c>
      <c r="W61" s="46"/>
      <c r="X61" s="42"/>
      <c r="Y61" s="42"/>
      <c r="Z61" s="42"/>
      <c r="AA61" s="42" t="s">
        <v>428</v>
      </c>
      <c r="AB61" s="44">
        <v>44262</v>
      </c>
      <c r="AC61" s="44">
        <v>45691</v>
      </c>
      <c r="AD61" s="44"/>
      <c r="AE61" s="44">
        <v>45735</v>
      </c>
      <c r="AF61" s="42">
        <f>+IF(OR(AA61="Devuelta",AO61&lt;&gt;0),$A$1-AE61,IF(AND(AD61="",AC61=""),"No radicada",IF(AD61&lt;&gt;"",$A$1-AD61,$A$1-AC61)))</f>
        <v>12</v>
      </c>
      <c r="AG61" s="42" t="str">
        <f>+IF(AF61="No radicada","No radicada",IF(AF61&lt;1,"Corriente",IF(AF61&lt;=30,"0-30",IF(AND(AF61&lt;=60,AF61&gt;30),"31-60",IF(AND(AF61&lt;=90,AF61&gt;60),"61-90",IF(AND(AF61&lt;=180,AF61&gt;90),"91-180",IF(AND(AF61&lt;=360,AF61&gt;180),"181-360",IF(AF61&gt;360,"Más de 360"))))))))</f>
        <v>0-30</v>
      </c>
      <c r="AH61" s="43">
        <v>5302461</v>
      </c>
      <c r="AI61" s="43">
        <v>5302461</v>
      </c>
      <c r="AJ61" s="43">
        <v>0</v>
      </c>
      <c r="AK61" s="43">
        <v>0</v>
      </c>
      <c r="AL61" s="43">
        <v>0</v>
      </c>
      <c r="AM61" s="43">
        <v>0</v>
      </c>
      <c r="AN61" s="43">
        <v>0</v>
      </c>
      <c r="AO61" s="43">
        <v>5302461</v>
      </c>
      <c r="AP61" s="42"/>
      <c r="AQ61" s="42" t="s">
        <v>524</v>
      </c>
      <c r="AR61" s="42" t="s">
        <v>901</v>
      </c>
      <c r="AS61" s="42"/>
      <c r="AT61" s="42">
        <v>0</v>
      </c>
      <c r="AU61" s="42">
        <v>0</v>
      </c>
      <c r="AV61" s="42">
        <v>5302461</v>
      </c>
      <c r="AW61" s="42" t="s">
        <v>47</v>
      </c>
      <c r="AX61" s="42" t="s">
        <v>525</v>
      </c>
      <c r="AY61" s="42" t="s">
        <v>438</v>
      </c>
      <c r="AZ61" s="42" t="s">
        <v>474</v>
      </c>
      <c r="BA61" s="42" t="s">
        <v>474</v>
      </c>
      <c r="BB61" s="42"/>
      <c r="BC61" s="43">
        <v>0</v>
      </c>
      <c r="BD61" s="43">
        <v>5302461</v>
      </c>
      <c r="BE61" s="43">
        <v>0</v>
      </c>
      <c r="BF61" s="43">
        <v>0</v>
      </c>
      <c r="BG61" s="43">
        <v>0</v>
      </c>
      <c r="BH61" s="43">
        <v>0</v>
      </c>
      <c r="BI61" s="43">
        <v>0</v>
      </c>
      <c r="BJ61" s="43">
        <v>0</v>
      </c>
      <c r="BK61" s="43">
        <v>0</v>
      </c>
      <c r="BL61" s="43">
        <v>0</v>
      </c>
      <c r="BM61" s="43">
        <v>0</v>
      </c>
      <c r="BN61" s="43">
        <v>0</v>
      </c>
      <c r="BO61" s="43">
        <v>0</v>
      </c>
      <c r="BP61" s="43">
        <v>0</v>
      </c>
      <c r="BQ61" s="42"/>
      <c r="BR61" s="44"/>
      <c r="BS61" s="42"/>
      <c r="BT61" s="43">
        <v>0</v>
      </c>
    </row>
    <row r="62" spans="1:72" hidden="1" x14ac:dyDescent="0.2">
      <c r="A62" s="14">
        <v>900242742</v>
      </c>
      <c r="B62" s="14" t="s">
        <v>14</v>
      </c>
      <c r="C62" s="14" t="s">
        <v>20</v>
      </c>
      <c r="D62" s="14">
        <v>84539</v>
      </c>
      <c r="E62" s="14" t="str">
        <f>+CONCATENATE(C62,D62)</f>
        <v>FS84539</v>
      </c>
      <c r="F62" s="14" t="s">
        <v>373</v>
      </c>
      <c r="G62" s="14" t="str">
        <f>+CONCATENATE(A62,"_",E62)</f>
        <v>900242742_FS84539</v>
      </c>
      <c r="H62" s="16">
        <v>44276</v>
      </c>
      <c r="I62" s="16">
        <v>44293</v>
      </c>
      <c r="J62" s="17">
        <v>9538450</v>
      </c>
      <c r="K62" s="17">
        <v>9538450</v>
      </c>
      <c r="L62" s="18" t="s">
        <v>12</v>
      </c>
      <c r="M62" s="19" t="s">
        <v>13</v>
      </c>
      <c r="N62" s="14" t="s">
        <v>15</v>
      </c>
      <c r="O62" s="19"/>
      <c r="P62" s="41">
        <v>0</v>
      </c>
      <c r="Q62" s="41">
        <v>0</v>
      </c>
      <c r="R62" s="41">
        <v>8085729</v>
      </c>
      <c r="S62" s="45"/>
      <c r="T62" s="42" t="s">
        <v>1333</v>
      </c>
      <c r="U62" s="42" t="s">
        <v>1333</v>
      </c>
      <c r="V62" s="43">
        <v>0</v>
      </c>
      <c r="W62" s="46"/>
      <c r="X62" s="42"/>
      <c r="Y62" s="42"/>
      <c r="Z62" s="42"/>
      <c r="AA62" s="42" t="s">
        <v>428</v>
      </c>
      <c r="AB62" s="44">
        <v>44276</v>
      </c>
      <c r="AC62" s="44">
        <v>45691</v>
      </c>
      <c r="AD62" s="44"/>
      <c r="AE62" s="44">
        <v>45735</v>
      </c>
      <c r="AF62" s="42">
        <f>+IF(OR(AA62="Devuelta",AO62&lt;&gt;0),$A$1-AE62,IF(AND(AD62="",AC62=""),"No radicada",IF(AD62&lt;&gt;"",$A$1-AD62,$A$1-AC62)))</f>
        <v>12</v>
      </c>
      <c r="AG62" s="42" t="str">
        <f>+IF(AF62="No radicada","No radicada",IF(AF62&lt;1,"Corriente",IF(AF62&lt;=30,"0-30",IF(AND(AF62&lt;=60,AF62&gt;30),"31-60",IF(AND(AF62&lt;=90,AF62&gt;60),"61-90",IF(AND(AF62&lt;=180,AF62&gt;90),"91-180",IF(AND(AF62&lt;=360,AF62&gt;180),"181-360",IF(AF62&gt;360,"Más de 360"))))))))</f>
        <v>0-30</v>
      </c>
      <c r="AH62" s="43">
        <v>9538450</v>
      </c>
      <c r="AI62" s="43">
        <v>9538450</v>
      </c>
      <c r="AJ62" s="43">
        <v>0</v>
      </c>
      <c r="AK62" s="43">
        <v>0</v>
      </c>
      <c r="AL62" s="43">
        <v>0</v>
      </c>
      <c r="AM62" s="43">
        <v>0</v>
      </c>
      <c r="AN62" s="43">
        <v>0</v>
      </c>
      <c r="AO62" s="43">
        <v>9538450</v>
      </c>
      <c r="AP62" s="42"/>
      <c r="AQ62" s="42" t="s">
        <v>524</v>
      </c>
      <c r="AR62" s="42" t="s">
        <v>924</v>
      </c>
      <c r="AS62" s="42"/>
      <c r="AT62" s="42">
        <v>0</v>
      </c>
      <c r="AU62" s="42">
        <v>0</v>
      </c>
      <c r="AV62" s="42">
        <v>9538450</v>
      </c>
      <c r="AW62" s="42" t="s">
        <v>47</v>
      </c>
      <c r="AX62" s="42" t="s">
        <v>525</v>
      </c>
      <c r="AY62" s="42" t="s">
        <v>438</v>
      </c>
      <c r="AZ62" s="42" t="s">
        <v>474</v>
      </c>
      <c r="BA62" s="42" t="s">
        <v>474</v>
      </c>
      <c r="BB62" s="42"/>
      <c r="BC62" s="43">
        <v>0</v>
      </c>
      <c r="BD62" s="43">
        <v>9538450</v>
      </c>
      <c r="BE62" s="43">
        <v>0</v>
      </c>
      <c r="BF62" s="43">
        <v>0</v>
      </c>
      <c r="BG62" s="43">
        <v>0</v>
      </c>
      <c r="BH62" s="43">
        <v>0</v>
      </c>
      <c r="BI62" s="43">
        <v>0</v>
      </c>
      <c r="BJ62" s="43">
        <v>0</v>
      </c>
      <c r="BK62" s="43">
        <v>0</v>
      </c>
      <c r="BL62" s="43">
        <v>0</v>
      </c>
      <c r="BM62" s="43">
        <v>0</v>
      </c>
      <c r="BN62" s="43">
        <v>0</v>
      </c>
      <c r="BO62" s="43">
        <v>0</v>
      </c>
      <c r="BP62" s="43">
        <v>0</v>
      </c>
      <c r="BQ62" s="42"/>
      <c r="BR62" s="44"/>
      <c r="BS62" s="42"/>
      <c r="BT62" s="43">
        <v>0</v>
      </c>
    </row>
    <row r="63" spans="1:72" hidden="1" x14ac:dyDescent="0.2">
      <c r="A63" s="14">
        <v>900242742</v>
      </c>
      <c r="B63" s="14" t="s">
        <v>14</v>
      </c>
      <c r="C63" s="14" t="s">
        <v>20</v>
      </c>
      <c r="D63" s="15">
        <v>85512</v>
      </c>
      <c r="E63" s="14" t="str">
        <f>+CONCATENATE(C63,D63)</f>
        <v>FS85512</v>
      </c>
      <c r="F63" s="14" t="s">
        <v>374</v>
      </c>
      <c r="G63" s="14" t="str">
        <f>+CONCATENATE(A63,"_",E63)</f>
        <v>900242742_FS85512</v>
      </c>
      <c r="H63" s="16">
        <v>44283</v>
      </c>
      <c r="I63" s="16">
        <v>44293</v>
      </c>
      <c r="J63" s="17">
        <v>7372385</v>
      </c>
      <c r="K63" s="17">
        <v>7372385</v>
      </c>
      <c r="L63" s="18" t="s">
        <v>12</v>
      </c>
      <c r="M63" s="19" t="s">
        <v>13</v>
      </c>
      <c r="N63" s="14" t="s">
        <v>15</v>
      </c>
      <c r="O63" s="19"/>
      <c r="P63" s="41">
        <v>0</v>
      </c>
      <c r="Q63" s="41">
        <v>0</v>
      </c>
      <c r="R63" s="41">
        <v>6416064</v>
      </c>
      <c r="S63" s="45"/>
      <c r="T63" s="42" t="s">
        <v>1333</v>
      </c>
      <c r="U63" s="42" t="s">
        <v>1333</v>
      </c>
      <c r="V63" s="43">
        <v>0</v>
      </c>
      <c r="W63" s="46"/>
      <c r="X63" s="42"/>
      <c r="Y63" s="42"/>
      <c r="Z63" s="42"/>
      <c r="AA63" s="42" t="s">
        <v>428</v>
      </c>
      <c r="AB63" s="44">
        <v>44283</v>
      </c>
      <c r="AC63" s="44">
        <v>45691</v>
      </c>
      <c r="AD63" s="44"/>
      <c r="AE63" s="44">
        <v>45735</v>
      </c>
      <c r="AF63" s="42">
        <f>+IF(OR(AA63="Devuelta",AO63&lt;&gt;0),$A$1-AE63,IF(AND(AD63="",AC63=""),"No radicada",IF(AD63&lt;&gt;"",$A$1-AD63,$A$1-AC63)))</f>
        <v>12</v>
      </c>
      <c r="AG63" s="42" t="str">
        <f>+IF(AF63="No radicada","No radicada",IF(AF63&lt;1,"Corriente",IF(AF63&lt;=30,"0-30",IF(AND(AF63&lt;=60,AF63&gt;30),"31-60",IF(AND(AF63&lt;=90,AF63&gt;60),"61-90",IF(AND(AF63&lt;=180,AF63&gt;90),"91-180",IF(AND(AF63&lt;=360,AF63&gt;180),"181-360",IF(AF63&gt;360,"Más de 360"))))))))</f>
        <v>0-30</v>
      </c>
      <c r="AH63" s="43">
        <v>7372385</v>
      </c>
      <c r="AI63" s="43">
        <v>7372385</v>
      </c>
      <c r="AJ63" s="43">
        <v>0</v>
      </c>
      <c r="AK63" s="43">
        <v>0</v>
      </c>
      <c r="AL63" s="43">
        <v>0</v>
      </c>
      <c r="AM63" s="43">
        <v>0</v>
      </c>
      <c r="AN63" s="43">
        <v>0</v>
      </c>
      <c r="AO63" s="43">
        <v>7372385</v>
      </c>
      <c r="AP63" s="42"/>
      <c r="AQ63" s="42" t="s">
        <v>524</v>
      </c>
      <c r="AR63" s="42" t="s">
        <v>1078</v>
      </c>
      <c r="AS63" s="42"/>
      <c r="AT63" s="42">
        <v>0</v>
      </c>
      <c r="AU63" s="42">
        <v>0</v>
      </c>
      <c r="AV63" s="42">
        <v>7372385</v>
      </c>
      <c r="AW63" s="42" t="s">
        <v>47</v>
      </c>
      <c r="AX63" s="42" t="s">
        <v>525</v>
      </c>
      <c r="AY63" s="42" t="s">
        <v>438</v>
      </c>
      <c r="AZ63" s="42" t="s">
        <v>474</v>
      </c>
      <c r="BA63" s="42" t="s">
        <v>474</v>
      </c>
      <c r="BB63" s="42"/>
      <c r="BC63" s="43">
        <v>0</v>
      </c>
      <c r="BD63" s="43">
        <v>7372385</v>
      </c>
      <c r="BE63" s="43">
        <v>0</v>
      </c>
      <c r="BF63" s="43">
        <v>0</v>
      </c>
      <c r="BG63" s="43">
        <v>0</v>
      </c>
      <c r="BH63" s="43">
        <v>0</v>
      </c>
      <c r="BI63" s="43">
        <v>0</v>
      </c>
      <c r="BJ63" s="43">
        <v>0</v>
      </c>
      <c r="BK63" s="43">
        <v>0</v>
      </c>
      <c r="BL63" s="43">
        <v>0</v>
      </c>
      <c r="BM63" s="43">
        <v>0</v>
      </c>
      <c r="BN63" s="43">
        <v>0</v>
      </c>
      <c r="BO63" s="43">
        <v>0</v>
      </c>
      <c r="BP63" s="43">
        <v>0</v>
      </c>
      <c r="BQ63" s="42"/>
      <c r="BR63" s="44"/>
      <c r="BS63" s="42"/>
      <c r="BT63" s="43">
        <v>0</v>
      </c>
    </row>
    <row r="64" spans="1:72" hidden="1" x14ac:dyDescent="0.2">
      <c r="A64" s="14">
        <v>900242742</v>
      </c>
      <c r="B64" s="14" t="s">
        <v>14</v>
      </c>
      <c r="C64" s="14" t="s">
        <v>20</v>
      </c>
      <c r="D64" s="15">
        <v>87057</v>
      </c>
      <c r="E64" s="14" t="str">
        <f>+CONCATENATE(C64,D64)</f>
        <v>FS87057</v>
      </c>
      <c r="F64" s="14" t="s">
        <v>376</v>
      </c>
      <c r="G64" s="14" t="str">
        <f>+CONCATENATE(A64,"_",E64)</f>
        <v>900242742_FS87057</v>
      </c>
      <c r="H64" s="16">
        <v>44293</v>
      </c>
      <c r="I64" s="16">
        <v>44300</v>
      </c>
      <c r="J64" s="17">
        <v>7045917</v>
      </c>
      <c r="K64" s="17">
        <v>7045917</v>
      </c>
      <c r="L64" s="18" t="s">
        <v>12</v>
      </c>
      <c r="M64" s="19" t="s">
        <v>13</v>
      </c>
      <c r="N64" s="14" t="s">
        <v>15</v>
      </c>
      <c r="O64" s="19"/>
      <c r="P64" s="41">
        <v>0</v>
      </c>
      <c r="Q64" s="41">
        <v>0</v>
      </c>
      <c r="R64" s="41">
        <v>6714592</v>
      </c>
      <c r="S64" s="45"/>
      <c r="T64" s="42" t="s">
        <v>1333</v>
      </c>
      <c r="U64" s="42" t="s">
        <v>1333</v>
      </c>
      <c r="V64" s="43">
        <v>0</v>
      </c>
      <c r="W64" s="46"/>
      <c r="X64" s="42"/>
      <c r="Y64" s="42"/>
      <c r="Z64" s="42"/>
      <c r="AA64" s="42" t="s">
        <v>428</v>
      </c>
      <c r="AB64" s="44">
        <v>44293</v>
      </c>
      <c r="AC64" s="44">
        <v>45691</v>
      </c>
      <c r="AD64" s="44"/>
      <c r="AE64" s="44">
        <v>45735</v>
      </c>
      <c r="AF64" s="42">
        <f>+IF(OR(AA64="Devuelta",AO64&lt;&gt;0),$A$1-AE64,IF(AND(AD64="",AC64=""),"No radicada",IF(AD64&lt;&gt;"",$A$1-AD64,$A$1-AC64)))</f>
        <v>12</v>
      </c>
      <c r="AG64" s="42" t="str">
        <f>+IF(AF64="No radicada","No radicada",IF(AF64&lt;1,"Corriente",IF(AF64&lt;=30,"0-30",IF(AND(AF64&lt;=60,AF64&gt;30),"31-60",IF(AND(AF64&lt;=90,AF64&gt;60),"61-90",IF(AND(AF64&lt;=180,AF64&gt;90),"91-180",IF(AND(AF64&lt;=360,AF64&gt;180),"181-360",IF(AF64&gt;360,"Más de 360"))))))))</f>
        <v>0-30</v>
      </c>
      <c r="AH64" s="43">
        <v>7045917</v>
      </c>
      <c r="AI64" s="43">
        <v>7045917</v>
      </c>
      <c r="AJ64" s="43">
        <v>0</v>
      </c>
      <c r="AK64" s="43">
        <v>0</v>
      </c>
      <c r="AL64" s="43">
        <v>0</v>
      </c>
      <c r="AM64" s="43">
        <v>0</v>
      </c>
      <c r="AN64" s="43">
        <v>0</v>
      </c>
      <c r="AO64" s="43">
        <v>7045917</v>
      </c>
      <c r="AP64" s="42"/>
      <c r="AQ64" s="42" t="s">
        <v>524</v>
      </c>
      <c r="AR64" s="42" t="s">
        <v>966</v>
      </c>
      <c r="AS64" s="42"/>
      <c r="AT64" s="42">
        <v>0</v>
      </c>
      <c r="AU64" s="42">
        <v>0</v>
      </c>
      <c r="AV64" s="42">
        <v>7045917</v>
      </c>
      <c r="AW64" s="42" t="s">
        <v>47</v>
      </c>
      <c r="AX64" s="42" t="s">
        <v>525</v>
      </c>
      <c r="AY64" s="42" t="s">
        <v>438</v>
      </c>
      <c r="AZ64" s="42" t="s">
        <v>474</v>
      </c>
      <c r="BA64" s="42" t="s">
        <v>474</v>
      </c>
      <c r="BB64" s="42"/>
      <c r="BC64" s="43">
        <v>0</v>
      </c>
      <c r="BD64" s="43">
        <v>7045917</v>
      </c>
      <c r="BE64" s="43">
        <v>0</v>
      </c>
      <c r="BF64" s="43">
        <v>0</v>
      </c>
      <c r="BG64" s="43">
        <v>0</v>
      </c>
      <c r="BH64" s="43">
        <v>0</v>
      </c>
      <c r="BI64" s="43">
        <v>0</v>
      </c>
      <c r="BJ64" s="43">
        <v>0</v>
      </c>
      <c r="BK64" s="43">
        <v>0</v>
      </c>
      <c r="BL64" s="43">
        <v>0</v>
      </c>
      <c r="BM64" s="43">
        <v>0</v>
      </c>
      <c r="BN64" s="43">
        <v>0</v>
      </c>
      <c r="BO64" s="43">
        <v>0</v>
      </c>
      <c r="BP64" s="43">
        <v>0</v>
      </c>
      <c r="BQ64" s="42"/>
      <c r="BR64" s="44"/>
      <c r="BS64" s="42"/>
      <c r="BT64" s="43">
        <v>0</v>
      </c>
    </row>
    <row r="65" spans="1:72" hidden="1" x14ac:dyDescent="0.2">
      <c r="A65" s="14">
        <v>900242742</v>
      </c>
      <c r="B65" s="14" t="s">
        <v>14</v>
      </c>
      <c r="C65" s="14" t="s">
        <v>20</v>
      </c>
      <c r="D65" s="14">
        <v>88452</v>
      </c>
      <c r="E65" s="14" t="str">
        <f>+CONCATENATE(C65,D65)</f>
        <v>FS88452</v>
      </c>
      <c r="F65" s="14" t="s">
        <v>377</v>
      </c>
      <c r="G65" s="14" t="str">
        <f>+CONCATENATE(A65,"_",E65)</f>
        <v>900242742_FS88452</v>
      </c>
      <c r="H65" s="16">
        <v>44300</v>
      </c>
      <c r="I65" s="16">
        <v>44321</v>
      </c>
      <c r="J65" s="17">
        <v>67841543</v>
      </c>
      <c r="K65" s="17">
        <v>67841543</v>
      </c>
      <c r="L65" s="18" t="s">
        <v>12</v>
      </c>
      <c r="M65" s="19" t="s">
        <v>13</v>
      </c>
      <c r="N65" s="14" t="s">
        <v>15</v>
      </c>
      <c r="O65" s="19"/>
      <c r="P65" s="41">
        <v>0</v>
      </c>
      <c r="Q65" s="41">
        <v>0</v>
      </c>
      <c r="R65" s="41">
        <v>56114533</v>
      </c>
      <c r="S65" s="45"/>
      <c r="T65" s="42" t="s">
        <v>1333</v>
      </c>
      <c r="U65" s="42" t="s">
        <v>1333</v>
      </c>
      <c r="V65" s="43">
        <v>0</v>
      </c>
      <c r="W65" s="46"/>
      <c r="X65" s="42"/>
      <c r="Y65" s="42"/>
      <c r="Z65" s="42"/>
      <c r="AA65" s="42" t="s">
        <v>428</v>
      </c>
      <c r="AB65" s="44">
        <v>44300</v>
      </c>
      <c r="AC65" s="44">
        <v>45691</v>
      </c>
      <c r="AD65" s="44"/>
      <c r="AE65" s="44">
        <v>45733</v>
      </c>
      <c r="AF65" s="42">
        <f>+IF(OR(AA65="Devuelta",AO65&lt;&gt;0),$A$1-AE65,IF(AND(AD65="",AC65=""),"No radicada",IF(AD65&lt;&gt;"",$A$1-AD65,$A$1-AC65)))</f>
        <v>14</v>
      </c>
      <c r="AG65" s="42" t="str">
        <f>+IF(AF65="No radicada","No radicada",IF(AF65&lt;1,"Corriente",IF(AF65&lt;=30,"0-30",IF(AND(AF65&lt;=60,AF65&gt;30),"31-60",IF(AND(AF65&lt;=90,AF65&gt;60),"61-90",IF(AND(AF65&lt;=180,AF65&gt;90),"91-180",IF(AND(AF65&lt;=360,AF65&gt;180),"181-360",IF(AF65&gt;360,"Más de 360"))))))))</f>
        <v>0-30</v>
      </c>
      <c r="AH65" s="43">
        <v>67841543</v>
      </c>
      <c r="AI65" s="43">
        <v>67841543</v>
      </c>
      <c r="AJ65" s="43">
        <v>0</v>
      </c>
      <c r="AK65" s="43">
        <v>0</v>
      </c>
      <c r="AL65" s="43">
        <v>0</v>
      </c>
      <c r="AM65" s="43">
        <v>0</v>
      </c>
      <c r="AN65" s="43">
        <v>0</v>
      </c>
      <c r="AO65" s="43">
        <v>67841543</v>
      </c>
      <c r="AP65" s="42"/>
      <c r="AQ65" s="42" t="s">
        <v>969</v>
      </c>
      <c r="AR65" s="42" t="s">
        <v>970</v>
      </c>
      <c r="AS65" s="42"/>
      <c r="AT65" s="42">
        <v>0</v>
      </c>
      <c r="AU65" s="42">
        <v>0</v>
      </c>
      <c r="AV65" s="42">
        <v>67841543</v>
      </c>
      <c r="AW65" s="42" t="s">
        <v>47</v>
      </c>
      <c r="AX65" s="42" t="s">
        <v>969</v>
      </c>
      <c r="AY65" s="42" t="s">
        <v>438</v>
      </c>
      <c r="AZ65" s="42" t="s">
        <v>474</v>
      </c>
      <c r="BA65" s="42" t="s">
        <v>474</v>
      </c>
      <c r="BB65" s="42"/>
      <c r="BC65" s="43">
        <v>0</v>
      </c>
      <c r="BD65" s="43">
        <v>67841543</v>
      </c>
      <c r="BE65" s="43">
        <v>0</v>
      </c>
      <c r="BF65" s="43">
        <v>0</v>
      </c>
      <c r="BG65" s="43">
        <v>0</v>
      </c>
      <c r="BH65" s="43">
        <v>0</v>
      </c>
      <c r="BI65" s="43">
        <v>0</v>
      </c>
      <c r="BJ65" s="43">
        <v>0</v>
      </c>
      <c r="BK65" s="43">
        <v>0</v>
      </c>
      <c r="BL65" s="43">
        <v>0</v>
      </c>
      <c r="BM65" s="43">
        <v>0</v>
      </c>
      <c r="BN65" s="43">
        <v>0</v>
      </c>
      <c r="BO65" s="43">
        <v>0</v>
      </c>
      <c r="BP65" s="43">
        <v>0</v>
      </c>
      <c r="BQ65" s="42"/>
      <c r="BR65" s="44"/>
      <c r="BS65" s="42"/>
      <c r="BT65" s="43">
        <v>0</v>
      </c>
    </row>
    <row r="66" spans="1:72" hidden="1" x14ac:dyDescent="0.2">
      <c r="A66" s="14">
        <v>900242742</v>
      </c>
      <c r="B66" s="14" t="s">
        <v>14</v>
      </c>
      <c r="C66" s="15" t="s">
        <v>17</v>
      </c>
      <c r="D66" s="14">
        <v>210433</v>
      </c>
      <c r="E66" s="14" t="str">
        <f>+CONCATENATE(C66,D66)</f>
        <v>CC210433</v>
      </c>
      <c r="F66" s="14" t="s">
        <v>86</v>
      </c>
      <c r="G66" s="14" t="str">
        <f>+CONCATENATE(A66,"_",E66)</f>
        <v>900242742_CC210433</v>
      </c>
      <c r="H66" s="16">
        <v>42431</v>
      </c>
      <c r="I66" s="16">
        <v>42494</v>
      </c>
      <c r="J66" s="17">
        <v>30419244</v>
      </c>
      <c r="K66" s="17">
        <v>30419244</v>
      </c>
      <c r="L66" s="18" t="s">
        <v>12</v>
      </c>
      <c r="M66" s="19" t="s">
        <v>13</v>
      </c>
      <c r="N66" s="14" t="s">
        <v>15</v>
      </c>
      <c r="O66" s="19"/>
      <c r="P66" s="41">
        <v>0</v>
      </c>
      <c r="Q66" s="41">
        <v>0</v>
      </c>
      <c r="R66" s="41">
        <v>0</v>
      </c>
      <c r="S66" s="45"/>
      <c r="T66" s="42" t="s">
        <v>1334</v>
      </c>
      <c r="U66" s="42" t="s">
        <v>1333</v>
      </c>
      <c r="V66" s="43">
        <v>0</v>
      </c>
      <c r="W66" s="46"/>
      <c r="X66" s="42"/>
      <c r="Y66" s="42"/>
      <c r="Z66" s="42"/>
      <c r="AA66" s="42" t="s">
        <v>428</v>
      </c>
      <c r="AB66" s="44">
        <v>42431</v>
      </c>
      <c r="AC66" s="44">
        <v>42494</v>
      </c>
      <c r="AD66" s="44">
        <v>44781</v>
      </c>
      <c r="AE66" s="44">
        <v>42503</v>
      </c>
      <c r="AF66" s="42">
        <f>+IF(OR(AA66="Devuelta",AO66&lt;&gt;0),$A$1-AE66,IF(AND(AD66="",AC66=""),"No radicada",IF(AD66&lt;&gt;"",$A$1-AD66,$A$1-AC66)))</f>
        <v>3244</v>
      </c>
      <c r="AG66" s="42" t="str">
        <f>+IF(AF66="No radicada","No radicada",IF(AF66&lt;1,"Corriente",IF(AF66&lt;=30,"0-30",IF(AND(AF66&lt;=60,AF66&gt;30),"31-60",IF(AND(AF66&lt;=90,AF66&gt;60),"61-90",IF(AND(AF66&lt;=180,AF66&gt;90),"91-180",IF(AND(AF66&lt;=360,AF66&gt;180),"181-360",IF(AF66&gt;360,"Más de 360"))))))))</f>
        <v>Más de 360</v>
      </c>
      <c r="AH66" s="43">
        <v>30419244</v>
      </c>
      <c r="AI66" s="43">
        <v>30419244</v>
      </c>
      <c r="AJ66" s="43">
        <v>0</v>
      </c>
      <c r="AK66" s="43">
        <v>0</v>
      </c>
      <c r="AL66" s="43">
        <v>0</v>
      </c>
      <c r="AM66" s="43">
        <v>0</v>
      </c>
      <c r="AN66" s="43">
        <v>0</v>
      </c>
      <c r="AO66" s="43">
        <v>30419244</v>
      </c>
      <c r="AP66" s="42"/>
      <c r="AQ66" s="42" t="s">
        <v>429</v>
      </c>
      <c r="AR66" s="42" t="s">
        <v>453</v>
      </c>
      <c r="AS66" s="42"/>
      <c r="AT66" s="42">
        <v>0</v>
      </c>
      <c r="AU66" s="42">
        <v>0</v>
      </c>
      <c r="AV66" s="42">
        <v>30419244</v>
      </c>
      <c r="AW66" s="42" t="s">
        <v>47</v>
      </c>
      <c r="AX66" s="42" t="s">
        <v>454</v>
      </c>
      <c r="AY66" s="42" t="s">
        <v>455</v>
      </c>
      <c r="AZ66" s="42"/>
      <c r="BA66" s="42" t="s">
        <v>433</v>
      </c>
      <c r="BB66" s="42" t="s">
        <v>421</v>
      </c>
      <c r="BC66" s="43">
        <v>0</v>
      </c>
      <c r="BD66" s="43">
        <v>30419244</v>
      </c>
      <c r="BE66" s="43">
        <v>0</v>
      </c>
      <c r="BF66" s="43">
        <v>0</v>
      </c>
      <c r="BG66" s="43">
        <v>0</v>
      </c>
      <c r="BH66" s="43">
        <v>0</v>
      </c>
      <c r="BI66" s="43">
        <v>0</v>
      </c>
      <c r="BJ66" s="43">
        <v>0</v>
      </c>
      <c r="BK66" s="43">
        <v>0</v>
      </c>
      <c r="BL66" s="43">
        <v>0</v>
      </c>
      <c r="BM66" s="43">
        <v>0</v>
      </c>
      <c r="BN66" s="43">
        <v>0</v>
      </c>
      <c r="BO66" s="43">
        <v>0</v>
      </c>
      <c r="BP66" s="43">
        <v>0</v>
      </c>
      <c r="BQ66" s="42"/>
      <c r="BR66" s="44"/>
      <c r="BS66" s="42"/>
      <c r="BT66" s="43">
        <v>0</v>
      </c>
    </row>
    <row r="67" spans="1:72" hidden="1" x14ac:dyDescent="0.2">
      <c r="A67" s="14">
        <v>900242742</v>
      </c>
      <c r="B67" s="14" t="s">
        <v>14</v>
      </c>
      <c r="C67" s="14" t="s">
        <v>20</v>
      </c>
      <c r="D67" s="14">
        <v>242498</v>
      </c>
      <c r="E67" s="14" t="str">
        <f>+CONCATENATE(C67,D67)</f>
        <v>FS242498</v>
      </c>
      <c r="F67" s="14" t="s">
        <v>212</v>
      </c>
      <c r="G67" s="14" t="str">
        <f>+CONCATENATE(A67,"_",E67)</f>
        <v>900242742_FS242498</v>
      </c>
      <c r="H67" s="16">
        <v>44972</v>
      </c>
      <c r="I67" s="16">
        <v>45002</v>
      </c>
      <c r="J67" s="17">
        <v>4630246</v>
      </c>
      <c r="K67" s="17">
        <v>4630246</v>
      </c>
      <c r="L67" s="18" t="s">
        <v>12</v>
      </c>
      <c r="M67" s="19" t="s">
        <v>13</v>
      </c>
      <c r="N67" s="14" t="s">
        <v>15</v>
      </c>
      <c r="O67" s="19"/>
      <c r="P67" s="41">
        <v>0</v>
      </c>
      <c r="Q67" s="41">
        <v>0</v>
      </c>
      <c r="R67" s="41">
        <v>0</v>
      </c>
      <c r="S67" s="45"/>
      <c r="T67" s="42" t="s">
        <v>1334</v>
      </c>
      <c r="U67" s="42" t="s">
        <v>1333</v>
      </c>
      <c r="V67" s="43">
        <v>0</v>
      </c>
      <c r="W67" s="46"/>
      <c r="X67" s="42"/>
      <c r="Y67" s="42"/>
      <c r="Z67" s="42"/>
      <c r="AA67" s="42" t="s">
        <v>428</v>
      </c>
      <c r="AB67" s="44">
        <v>44972</v>
      </c>
      <c r="AC67" s="44">
        <v>45173</v>
      </c>
      <c r="AD67" s="44"/>
      <c r="AE67" s="44">
        <v>45197</v>
      </c>
      <c r="AF67" s="42">
        <f>+IF(OR(AA67="Devuelta",AO67&lt;&gt;0),$A$1-AE67,IF(AND(AD67="",AC67=""),"No radicada",IF(AD67&lt;&gt;"",$A$1-AD67,$A$1-AC67)))</f>
        <v>550</v>
      </c>
      <c r="AG67" s="42" t="str">
        <f>+IF(AF67="No radicada","No radicada",IF(AF67&lt;1,"Corriente",IF(AF67&lt;=30,"0-30",IF(AND(AF67&lt;=60,AF67&gt;30),"31-60",IF(AND(AF67&lt;=90,AF67&gt;60),"61-90",IF(AND(AF67&lt;=180,AF67&gt;90),"91-180",IF(AND(AF67&lt;=360,AF67&gt;180),"181-360",IF(AF67&gt;360,"Más de 360"))))))))</f>
        <v>Más de 360</v>
      </c>
      <c r="AH67" s="43">
        <v>4630246</v>
      </c>
      <c r="AI67" s="43">
        <v>4630246</v>
      </c>
      <c r="AJ67" s="43">
        <v>0</v>
      </c>
      <c r="AK67" s="43">
        <v>0</v>
      </c>
      <c r="AL67" s="43">
        <v>0</v>
      </c>
      <c r="AM67" s="43">
        <v>0</v>
      </c>
      <c r="AN67" s="43">
        <v>0</v>
      </c>
      <c r="AO67" s="43">
        <v>4630246</v>
      </c>
      <c r="AP67" s="42"/>
      <c r="AQ67" s="42" t="s">
        <v>930</v>
      </c>
      <c r="AR67" s="42" t="s">
        <v>931</v>
      </c>
      <c r="AS67" s="42"/>
      <c r="AT67" s="42">
        <v>0</v>
      </c>
      <c r="AU67" s="42">
        <v>0</v>
      </c>
      <c r="AV67" s="42">
        <v>4630246</v>
      </c>
      <c r="AW67" s="42" t="s">
        <v>47</v>
      </c>
      <c r="AX67" s="42" t="s">
        <v>932</v>
      </c>
      <c r="AY67" s="42" t="s">
        <v>438</v>
      </c>
      <c r="AZ67" s="42" t="s">
        <v>722</v>
      </c>
      <c r="BA67" s="42" t="s">
        <v>933</v>
      </c>
      <c r="BB67" s="42"/>
      <c r="BC67" s="43">
        <v>0</v>
      </c>
      <c r="BD67" s="43">
        <v>4630246</v>
      </c>
      <c r="BE67" s="43">
        <v>0</v>
      </c>
      <c r="BF67" s="43">
        <v>0</v>
      </c>
      <c r="BG67" s="43">
        <v>0</v>
      </c>
      <c r="BH67" s="43">
        <v>0</v>
      </c>
      <c r="BI67" s="43">
        <v>0</v>
      </c>
      <c r="BJ67" s="43">
        <v>0</v>
      </c>
      <c r="BK67" s="43">
        <v>0</v>
      </c>
      <c r="BL67" s="43">
        <v>0</v>
      </c>
      <c r="BM67" s="43">
        <v>0</v>
      </c>
      <c r="BN67" s="43">
        <v>0</v>
      </c>
      <c r="BO67" s="43">
        <v>0</v>
      </c>
      <c r="BP67" s="43">
        <v>0</v>
      </c>
      <c r="BQ67" s="42"/>
      <c r="BR67" s="44"/>
      <c r="BS67" s="42"/>
      <c r="BT67" s="43">
        <v>0</v>
      </c>
    </row>
    <row r="68" spans="1:72" hidden="1" x14ac:dyDescent="0.2">
      <c r="A68" s="14">
        <v>900242742</v>
      </c>
      <c r="B68" s="14" t="s">
        <v>14</v>
      </c>
      <c r="C68" s="14" t="s">
        <v>20</v>
      </c>
      <c r="D68" s="14">
        <v>243509</v>
      </c>
      <c r="E68" s="14" t="str">
        <f>+CONCATENATE(C68,D68)</f>
        <v>FS243509</v>
      </c>
      <c r="F68" s="14" t="s">
        <v>215</v>
      </c>
      <c r="G68" s="14" t="str">
        <f>+CONCATENATE(A68,"_",E68)</f>
        <v>900242742_FS243509</v>
      </c>
      <c r="H68" s="16">
        <v>44975</v>
      </c>
      <c r="I68" s="16">
        <v>44995</v>
      </c>
      <c r="J68" s="17">
        <v>2631331</v>
      </c>
      <c r="K68" s="17">
        <v>2631331</v>
      </c>
      <c r="L68" s="18" t="s">
        <v>12</v>
      </c>
      <c r="M68" s="19" t="s">
        <v>13</v>
      </c>
      <c r="N68" s="14" t="s">
        <v>15</v>
      </c>
      <c r="O68" s="19"/>
      <c r="P68" s="41">
        <v>0</v>
      </c>
      <c r="Q68" s="41">
        <v>0</v>
      </c>
      <c r="R68" s="41">
        <v>0</v>
      </c>
      <c r="S68" s="45"/>
      <c r="T68" s="42" t="s">
        <v>1334</v>
      </c>
      <c r="U68" s="42" t="s">
        <v>1333</v>
      </c>
      <c r="V68" s="43">
        <v>0</v>
      </c>
      <c r="W68" s="46"/>
      <c r="X68" s="42"/>
      <c r="Y68" s="42"/>
      <c r="Z68" s="42"/>
      <c r="AA68" s="42" t="s">
        <v>428</v>
      </c>
      <c r="AB68" s="44">
        <v>44975</v>
      </c>
      <c r="AC68" s="44">
        <v>45173</v>
      </c>
      <c r="AD68" s="44"/>
      <c r="AE68" s="44">
        <v>45197</v>
      </c>
      <c r="AF68" s="42">
        <f>+IF(OR(AA68="Devuelta",AO68&lt;&gt;0),$A$1-AE68,IF(AND(AD68="",AC68=""),"No radicada",IF(AD68&lt;&gt;"",$A$1-AD68,$A$1-AC68)))</f>
        <v>550</v>
      </c>
      <c r="AG68" s="42" t="str">
        <f>+IF(AF68="No radicada","No radicada",IF(AF68&lt;1,"Corriente",IF(AF68&lt;=30,"0-30",IF(AND(AF68&lt;=60,AF68&gt;30),"31-60",IF(AND(AF68&lt;=90,AF68&gt;60),"61-90",IF(AND(AF68&lt;=180,AF68&gt;90),"91-180",IF(AND(AF68&lt;=360,AF68&gt;180),"181-360",IF(AF68&gt;360,"Más de 360"))))))))</f>
        <v>Más de 360</v>
      </c>
      <c r="AH68" s="43">
        <v>2631331</v>
      </c>
      <c r="AI68" s="43">
        <v>2631331</v>
      </c>
      <c r="AJ68" s="43">
        <v>0</v>
      </c>
      <c r="AK68" s="43">
        <v>0</v>
      </c>
      <c r="AL68" s="43">
        <v>0</v>
      </c>
      <c r="AM68" s="43">
        <v>0</v>
      </c>
      <c r="AN68" s="43">
        <v>0</v>
      </c>
      <c r="AO68" s="43">
        <v>2631331</v>
      </c>
      <c r="AP68" s="42"/>
      <c r="AQ68" s="42" t="s">
        <v>942</v>
      </c>
      <c r="AR68" s="42" t="s">
        <v>943</v>
      </c>
      <c r="AS68" s="42"/>
      <c r="AT68" s="42">
        <v>0</v>
      </c>
      <c r="AU68" s="42">
        <v>0</v>
      </c>
      <c r="AV68" s="42">
        <v>2631331</v>
      </c>
      <c r="AW68" s="42" t="s">
        <v>47</v>
      </c>
      <c r="AX68" s="42" t="s">
        <v>944</v>
      </c>
      <c r="AY68" s="42" t="s">
        <v>438</v>
      </c>
      <c r="AZ68" s="42" t="s">
        <v>722</v>
      </c>
      <c r="BA68" s="42" t="s">
        <v>933</v>
      </c>
      <c r="BB68" s="42"/>
      <c r="BC68" s="43">
        <v>0</v>
      </c>
      <c r="BD68" s="43">
        <v>2631331</v>
      </c>
      <c r="BE68" s="43">
        <v>0</v>
      </c>
      <c r="BF68" s="43">
        <v>0</v>
      </c>
      <c r="BG68" s="43">
        <v>0</v>
      </c>
      <c r="BH68" s="43">
        <v>0</v>
      </c>
      <c r="BI68" s="43">
        <v>0</v>
      </c>
      <c r="BJ68" s="43">
        <v>0</v>
      </c>
      <c r="BK68" s="43">
        <v>0</v>
      </c>
      <c r="BL68" s="43">
        <v>0</v>
      </c>
      <c r="BM68" s="43">
        <v>0</v>
      </c>
      <c r="BN68" s="43">
        <v>0</v>
      </c>
      <c r="BO68" s="43">
        <v>0</v>
      </c>
      <c r="BP68" s="43">
        <v>0</v>
      </c>
      <c r="BQ68" s="42"/>
      <c r="BR68" s="44"/>
      <c r="BS68" s="42"/>
      <c r="BT68" s="43">
        <v>0</v>
      </c>
    </row>
    <row r="69" spans="1:72" hidden="1" x14ac:dyDescent="0.2">
      <c r="A69" s="14">
        <v>900242742</v>
      </c>
      <c r="B69" s="14" t="s">
        <v>14</v>
      </c>
      <c r="C69" s="14" t="s">
        <v>20</v>
      </c>
      <c r="D69" s="14">
        <v>268142</v>
      </c>
      <c r="E69" s="14" t="str">
        <f>+CONCATENATE(C69,D69)</f>
        <v>FS268142</v>
      </c>
      <c r="F69" s="14" t="s">
        <v>243</v>
      </c>
      <c r="G69" s="14" t="str">
        <f>+CONCATENATE(A69,"_",E69)</f>
        <v>900242742_FS268142</v>
      </c>
      <c r="H69" s="16">
        <v>45139</v>
      </c>
      <c r="I69" s="16">
        <v>45211</v>
      </c>
      <c r="J69" s="17">
        <v>101666</v>
      </c>
      <c r="K69" s="17">
        <v>101666</v>
      </c>
      <c r="L69" s="18" t="s">
        <v>12</v>
      </c>
      <c r="M69" s="19" t="s">
        <v>13</v>
      </c>
      <c r="N69" s="14" t="s">
        <v>15</v>
      </c>
      <c r="O69" s="19"/>
      <c r="P69" s="41">
        <v>0</v>
      </c>
      <c r="Q69" s="41">
        <v>0</v>
      </c>
      <c r="R69" s="41">
        <v>0</v>
      </c>
      <c r="S69" s="45"/>
      <c r="T69" s="42" t="s">
        <v>1334</v>
      </c>
      <c r="U69" s="42" t="s">
        <v>1333</v>
      </c>
      <c r="V69" s="43">
        <v>0</v>
      </c>
      <c r="W69" s="46"/>
      <c r="X69" s="42"/>
      <c r="Y69" s="42"/>
      <c r="Z69" s="42"/>
      <c r="AA69" s="42" t="s">
        <v>428</v>
      </c>
      <c r="AB69" s="44">
        <v>45139</v>
      </c>
      <c r="AC69" s="44">
        <v>45636</v>
      </c>
      <c r="AD69" s="44"/>
      <c r="AE69" s="44">
        <v>45646</v>
      </c>
      <c r="AF69" s="42">
        <f>+IF(OR(AA69="Devuelta",AO69&lt;&gt;0),$A$1-AE69,IF(AND(AD69="",AC69=""),"No radicada",IF(AD69&lt;&gt;"",$A$1-AD69,$A$1-AC69)))</f>
        <v>101</v>
      </c>
      <c r="AG69" s="42" t="str">
        <f>+IF(AF69="No radicada","No radicada",IF(AF69&lt;1,"Corriente",IF(AF69&lt;=30,"0-30",IF(AND(AF69&lt;=60,AF69&gt;30),"31-60",IF(AND(AF69&lt;=90,AF69&gt;60),"61-90",IF(AND(AF69&lt;=180,AF69&gt;90),"91-180",IF(AND(AF69&lt;=360,AF69&gt;180),"181-360",IF(AF69&gt;360,"Más de 360"))))))))</f>
        <v>91-180</v>
      </c>
      <c r="AH69" s="43">
        <v>101666</v>
      </c>
      <c r="AI69" s="43">
        <v>101666</v>
      </c>
      <c r="AJ69" s="43">
        <v>0</v>
      </c>
      <c r="AK69" s="43">
        <v>0</v>
      </c>
      <c r="AL69" s="43">
        <v>0</v>
      </c>
      <c r="AM69" s="43">
        <v>0</v>
      </c>
      <c r="AN69" s="43">
        <v>0</v>
      </c>
      <c r="AO69" s="43">
        <v>101666</v>
      </c>
      <c r="AP69" s="42"/>
      <c r="AQ69" s="42" t="s">
        <v>1297</v>
      </c>
      <c r="AR69" s="42"/>
      <c r="AS69" s="42"/>
      <c r="AT69" s="42">
        <v>0</v>
      </c>
      <c r="AU69" s="42">
        <v>0</v>
      </c>
      <c r="AV69" s="42">
        <v>101666</v>
      </c>
      <c r="AW69" s="42" t="s">
        <v>47</v>
      </c>
      <c r="AX69" s="42" t="s">
        <v>1297</v>
      </c>
      <c r="AY69" s="42" t="s">
        <v>438</v>
      </c>
      <c r="AZ69" s="42" t="s">
        <v>474</v>
      </c>
      <c r="BA69" s="42" t="s">
        <v>474</v>
      </c>
      <c r="BB69" s="42"/>
      <c r="BC69" s="43">
        <v>0</v>
      </c>
      <c r="BD69" s="43">
        <v>101666</v>
      </c>
      <c r="BE69" s="43">
        <v>0</v>
      </c>
      <c r="BF69" s="43">
        <v>0</v>
      </c>
      <c r="BG69" s="43">
        <v>0</v>
      </c>
      <c r="BH69" s="43">
        <v>0</v>
      </c>
      <c r="BI69" s="43">
        <v>0</v>
      </c>
      <c r="BJ69" s="43">
        <v>0</v>
      </c>
      <c r="BK69" s="43">
        <v>0</v>
      </c>
      <c r="BL69" s="43">
        <v>0</v>
      </c>
      <c r="BM69" s="43">
        <v>0</v>
      </c>
      <c r="BN69" s="43">
        <v>0</v>
      </c>
      <c r="BO69" s="43">
        <v>0</v>
      </c>
      <c r="BP69" s="43">
        <v>0</v>
      </c>
      <c r="BQ69" s="42"/>
      <c r="BR69" s="44"/>
      <c r="BS69" s="42"/>
      <c r="BT69" s="43">
        <v>0</v>
      </c>
    </row>
    <row r="70" spans="1:72" hidden="1" x14ac:dyDescent="0.2">
      <c r="A70" s="14">
        <v>900242742</v>
      </c>
      <c r="B70" s="14" t="s">
        <v>14</v>
      </c>
      <c r="C70" s="14" t="s">
        <v>20</v>
      </c>
      <c r="D70" s="14">
        <v>51371</v>
      </c>
      <c r="E70" s="14" t="str">
        <f>+CONCATENATE(C70,D70)</f>
        <v>FS51371</v>
      </c>
      <c r="F70" s="14" t="s">
        <v>368</v>
      </c>
      <c r="G70" s="14" t="str">
        <f>+CONCATENATE(A70,"_",E70)</f>
        <v>900242742_FS51371</v>
      </c>
      <c r="H70" s="16">
        <v>44146</v>
      </c>
      <c r="I70" s="16">
        <v>44166</v>
      </c>
      <c r="J70" s="17">
        <v>14779917</v>
      </c>
      <c r="K70" s="17">
        <v>14779917</v>
      </c>
      <c r="L70" s="18" t="s">
        <v>12</v>
      </c>
      <c r="M70" s="19" t="s">
        <v>13</v>
      </c>
      <c r="N70" s="14" t="s">
        <v>15</v>
      </c>
      <c r="O70" s="19"/>
      <c r="P70" s="41">
        <v>0</v>
      </c>
      <c r="Q70" s="41">
        <v>0</v>
      </c>
      <c r="R70" s="41">
        <v>0</v>
      </c>
      <c r="S70" s="45"/>
      <c r="T70" s="42" t="s">
        <v>1334</v>
      </c>
      <c r="U70" s="42" t="s">
        <v>1333</v>
      </c>
      <c r="V70" s="43">
        <v>0</v>
      </c>
      <c r="W70" s="46"/>
      <c r="X70" s="42"/>
      <c r="Y70" s="42"/>
      <c r="Z70" s="42"/>
      <c r="AA70" s="42" t="s">
        <v>428</v>
      </c>
      <c r="AB70" s="44">
        <v>44146</v>
      </c>
      <c r="AC70" s="44">
        <v>44166</v>
      </c>
      <c r="AD70" s="44">
        <v>44578</v>
      </c>
      <c r="AE70" s="44">
        <v>44217</v>
      </c>
      <c r="AF70" s="42">
        <f>+IF(OR(AA70="Devuelta",AO70&lt;&gt;0),$A$1-AE70,IF(AND(AD70="",AC70=""),"No radicada",IF(AD70&lt;&gt;"",$A$1-AD70,$A$1-AC70)))</f>
        <v>1530</v>
      </c>
      <c r="AG70" s="42" t="str">
        <f>+IF(AF70="No radicada","No radicada",IF(AF70&lt;1,"Corriente",IF(AF70&lt;=30,"0-30",IF(AND(AF70&lt;=60,AF70&gt;30),"31-60",IF(AND(AF70&lt;=90,AF70&gt;60),"61-90",IF(AND(AF70&lt;=180,AF70&gt;90),"91-180",IF(AND(AF70&lt;=360,AF70&gt;180),"181-360",IF(AF70&gt;360,"Más de 360"))))))))</f>
        <v>Más de 360</v>
      </c>
      <c r="AH70" s="43">
        <v>14779917</v>
      </c>
      <c r="AI70" s="43">
        <v>14779917</v>
      </c>
      <c r="AJ70" s="43">
        <v>0</v>
      </c>
      <c r="AK70" s="43">
        <v>0</v>
      </c>
      <c r="AL70" s="43">
        <v>0</v>
      </c>
      <c r="AM70" s="43">
        <v>0</v>
      </c>
      <c r="AN70" s="43">
        <v>0</v>
      </c>
      <c r="AO70" s="43">
        <v>14779917</v>
      </c>
      <c r="AP70" s="42"/>
      <c r="AQ70" s="42" t="s">
        <v>429</v>
      </c>
      <c r="AR70" s="42" t="s">
        <v>894</v>
      </c>
      <c r="AS70" s="42"/>
      <c r="AT70" s="42">
        <v>0</v>
      </c>
      <c r="AU70" s="42">
        <v>0</v>
      </c>
      <c r="AV70" s="42">
        <v>14779917</v>
      </c>
      <c r="AW70" s="42" t="s">
        <v>47</v>
      </c>
      <c r="AX70" s="42" t="s">
        <v>895</v>
      </c>
      <c r="AY70" s="42" t="s">
        <v>455</v>
      </c>
      <c r="AZ70" s="42"/>
      <c r="BA70" s="42" t="s">
        <v>433</v>
      </c>
      <c r="BB70" s="42" t="s">
        <v>421</v>
      </c>
      <c r="BC70" s="43">
        <v>0</v>
      </c>
      <c r="BD70" s="43">
        <v>14779917</v>
      </c>
      <c r="BE70" s="43">
        <v>0</v>
      </c>
      <c r="BF70" s="43">
        <v>0</v>
      </c>
      <c r="BG70" s="43">
        <v>0</v>
      </c>
      <c r="BH70" s="43">
        <v>0</v>
      </c>
      <c r="BI70" s="43">
        <v>0</v>
      </c>
      <c r="BJ70" s="43">
        <v>0</v>
      </c>
      <c r="BK70" s="43">
        <v>0</v>
      </c>
      <c r="BL70" s="43">
        <v>0</v>
      </c>
      <c r="BM70" s="43">
        <v>0</v>
      </c>
      <c r="BN70" s="43">
        <v>0</v>
      </c>
      <c r="BO70" s="43">
        <v>0</v>
      </c>
      <c r="BP70" s="43">
        <v>0</v>
      </c>
      <c r="BQ70" s="42"/>
      <c r="BR70" s="44"/>
      <c r="BS70" s="42"/>
      <c r="BT70" s="43">
        <v>0</v>
      </c>
    </row>
    <row r="71" spans="1:72" hidden="1" x14ac:dyDescent="0.2">
      <c r="A71" s="14">
        <v>900242742</v>
      </c>
      <c r="B71" s="14" t="s">
        <v>14</v>
      </c>
      <c r="C71" s="15" t="s">
        <v>17</v>
      </c>
      <c r="D71" s="14">
        <v>188768</v>
      </c>
      <c r="E71" s="14" t="str">
        <f>+CONCATENATE(C71,D71)</f>
        <v>CC188768</v>
      </c>
      <c r="F71" s="14" t="s">
        <v>75</v>
      </c>
      <c r="G71" s="14" t="str">
        <f>+CONCATENATE(A71,"_",E71)</f>
        <v>900242742_CC188768</v>
      </c>
      <c r="H71" s="16">
        <v>42314</v>
      </c>
      <c r="I71" s="16">
        <v>42402</v>
      </c>
      <c r="J71" s="17">
        <v>609866</v>
      </c>
      <c r="K71" s="17">
        <v>609866</v>
      </c>
      <c r="L71" s="18" t="s">
        <v>12</v>
      </c>
      <c r="M71" s="19" t="s">
        <v>13</v>
      </c>
      <c r="N71" s="14" t="s">
        <v>15</v>
      </c>
      <c r="O71" s="19"/>
      <c r="P71" s="41">
        <v>0</v>
      </c>
      <c r="Q71" s="41">
        <v>0</v>
      </c>
      <c r="R71" s="41">
        <v>0</v>
      </c>
      <c r="S71" s="45"/>
      <c r="T71" s="42" t="s">
        <v>1333</v>
      </c>
      <c r="U71" s="42" t="s">
        <v>1333</v>
      </c>
      <c r="V71" s="43">
        <v>0</v>
      </c>
      <c r="W71" s="46"/>
      <c r="X71" s="42"/>
      <c r="Y71" s="42"/>
      <c r="Z71" s="42"/>
      <c r="AA71" s="42" t="s">
        <v>428</v>
      </c>
      <c r="AB71" s="44">
        <v>42314</v>
      </c>
      <c r="AC71" s="44">
        <v>42402</v>
      </c>
      <c r="AD71" s="44">
        <v>44847</v>
      </c>
      <c r="AE71" s="44">
        <v>42408</v>
      </c>
      <c r="AF71" s="42">
        <f>+IF(OR(AA71="Devuelta",AO71&lt;&gt;0),$A$1-AE71,IF(AND(AD71="",AC71=""),"No radicada",IF(AD71&lt;&gt;"",$A$1-AD71,$A$1-AC71)))</f>
        <v>3339</v>
      </c>
      <c r="AG71" s="42" t="str">
        <f>+IF(AF71="No radicada","No radicada",IF(AF71&lt;1,"Corriente",IF(AF71&lt;=30,"0-30",IF(AND(AF71&lt;=60,AF71&gt;30),"31-60",IF(AND(AF71&lt;=90,AF71&gt;60),"61-90",IF(AND(AF71&lt;=180,AF71&gt;90),"91-180",IF(AND(AF71&lt;=360,AF71&gt;180),"181-360",IF(AF71&gt;360,"Más de 360"))))))))</f>
        <v>Más de 360</v>
      </c>
      <c r="AH71" s="43">
        <v>609866</v>
      </c>
      <c r="AI71" s="43">
        <v>609866</v>
      </c>
      <c r="AJ71" s="43">
        <v>0</v>
      </c>
      <c r="AK71" s="43">
        <v>0</v>
      </c>
      <c r="AL71" s="43">
        <v>0</v>
      </c>
      <c r="AM71" s="43">
        <v>0</v>
      </c>
      <c r="AN71" s="43">
        <v>0</v>
      </c>
      <c r="AO71" s="43">
        <v>609866</v>
      </c>
      <c r="AP71" s="42"/>
      <c r="AQ71" s="42" t="s">
        <v>429</v>
      </c>
      <c r="AR71" s="42" t="s">
        <v>441</v>
      </c>
      <c r="AS71" s="42"/>
      <c r="AT71" s="42">
        <v>0</v>
      </c>
      <c r="AU71" s="42">
        <v>0</v>
      </c>
      <c r="AV71" s="42">
        <v>609866</v>
      </c>
      <c r="AW71" s="42" t="s">
        <v>47</v>
      </c>
      <c r="AX71" s="42" t="s">
        <v>442</v>
      </c>
      <c r="AY71" s="42" t="s">
        <v>438</v>
      </c>
      <c r="AZ71" s="42"/>
      <c r="BA71" s="42" t="s">
        <v>433</v>
      </c>
      <c r="BB71" s="42" t="s">
        <v>421</v>
      </c>
      <c r="BC71" s="43">
        <v>0</v>
      </c>
      <c r="BD71" s="43">
        <v>609866</v>
      </c>
      <c r="BE71" s="43">
        <v>0</v>
      </c>
      <c r="BF71" s="43">
        <v>0</v>
      </c>
      <c r="BG71" s="43">
        <v>0</v>
      </c>
      <c r="BH71" s="43">
        <v>0</v>
      </c>
      <c r="BI71" s="43">
        <v>0</v>
      </c>
      <c r="BJ71" s="43">
        <v>0</v>
      </c>
      <c r="BK71" s="43">
        <v>0</v>
      </c>
      <c r="BL71" s="43">
        <v>0</v>
      </c>
      <c r="BM71" s="43">
        <v>0</v>
      </c>
      <c r="BN71" s="43">
        <v>0</v>
      </c>
      <c r="BO71" s="43">
        <v>0</v>
      </c>
      <c r="BP71" s="43">
        <v>0</v>
      </c>
      <c r="BQ71" s="42"/>
      <c r="BR71" s="44"/>
      <c r="BS71" s="42"/>
      <c r="BT71" s="43">
        <v>0</v>
      </c>
    </row>
    <row r="72" spans="1:72" hidden="1" x14ac:dyDescent="0.2">
      <c r="A72" s="14">
        <v>900242742</v>
      </c>
      <c r="B72" s="14" t="s">
        <v>14</v>
      </c>
      <c r="C72" s="14" t="s">
        <v>20</v>
      </c>
      <c r="D72" s="14">
        <v>147290</v>
      </c>
      <c r="E72" s="14" t="str">
        <f>+CONCATENATE(C72,D72)</f>
        <v>FS147290</v>
      </c>
      <c r="F72" s="14" t="s">
        <v>127</v>
      </c>
      <c r="G72" s="14" t="str">
        <f>+CONCATENATE(A72,"_",E72)</f>
        <v>900242742_FS147290</v>
      </c>
      <c r="H72" s="16">
        <v>44566</v>
      </c>
      <c r="I72" s="16">
        <v>44573</v>
      </c>
      <c r="J72" s="17">
        <v>811505</v>
      </c>
      <c r="K72" s="17">
        <v>811505</v>
      </c>
      <c r="L72" s="18" t="s">
        <v>12</v>
      </c>
      <c r="M72" s="19" t="s">
        <v>13</v>
      </c>
      <c r="N72" s="14" t="s">
        <v>15</v>
      </c>
      <c r="O72" s="19"/>
      <c r="P72" s="41">
        <v>0</v>
      </c>
      <c r="Q72" s="41">
        <v>0</v>
      </c>
      <c r="R72" s="41">
        <v>0</v>
      </c>
      <c r="S72" s="45"/>
      <c r="T72" s="42" t="s">
        <v>1333</v>
      </c>
      <c r="U72" s="42" t="s">
        <v>1333</v>
      </c>
      <c r="V72" s="43">
        <v>0</v>
      </c>
      <c r="W72" s="46"/>
      <c r="X72" s="42"/>
      <c r="Y72" s="42"/>
      <c r="Z72" s="42"/>
      <c r="AA72" s="42" t="s">
        <v>428</v>
      </c>
      <c r="AB72" s="44">
        <v>44566</v>
      </c>
      <c r="AC72" s="44">
        <v>45691</v>
      </c>
      <c r="AD72" s="44"/>
      <c r="AE72" s="44">
        <v>45735</v>
      </c>
      <c r="AF72" s="42">
        <f>+IF(OR(AA72="Devuelta",AO72&lt;&gt;0),$A$1-AE72,IF(AND(AD72="",AC72=""),"No radicada",IF(AD72&lt;&gt;"",$A$1-AD72,$A$1-AC72)))</f>
        <v>12</v>
      </c>
      <c r="AG72" s="42" t="str">
        <f>+IF(AF72="No radicada","No radicada",IF(AF72&lt;1,"Corriente",IF(AF72&lt;=30,"0-30",IF(AND(AF72&lt;=60,AF72&gt;30),"31-60",IF(AND(AF72&lt;=90,AF72&gt;60),"61-90",IF(AND(AF72&lt;=180,AF72&gt;90),"91-180",IF(AND(AF72&lt;=360,AF72&gt;180),"181-360",IF(AF72&gt;360,"Más de 360"))))))))</f>
        <v>0-30</v>
      </c>
      <c r="AH72" s="43">
        <v>811505</v>
      </c>
      <c r="AI72" s="43">
        <v>811505</v>
      </c>
      <c r="AJ72" s="43">
        <v>0</v>
      </c>
      <c r="AK72" s="43">
        <v>0</v>
      </c>
      <c r="AL72" s="43">
        <v>0</v>
      </c>
      <c r="AM72" s="43">
        <v>0</v>
      </c>
      <c r="AN72" s="43">
        <v>0</v>
      </c>
      <c r="AO72" s="43">
        <v>811505</v>
      </c>
      <c r="AP72" s="42"/>
      <c r="AQ72" s="42" t="s">
        <v>524</v>
      </c>
      <c r="AR72" s="42" t="s">
        <v>572</v>
      </c>
      <c r="AS72" s="42"/>
      <c r="AT72" s="42">
        <v>0</v>
      </c>
      <c r="AU72" s="42">
        <v>0</v>
      </c>
      <c r="AV72" s="42">
        <v>811505</v>
      </c>
      <c r="AW72" s="42" t="s">
        <v>47</v>
      </c>
      <c r="AX72" s="42" t="s">
        <v>525</v>
      </c>
      <c r="AY72" s="42" t="s">
        <v>438</v>
      </c>
      <c r="AZ72" s="42" t="s">
        <v>474</v>
      </c>
      <c r="BA72" s="42" t="s">
        <v>474</v>
      </c>
      <c r="BB72" s="42"/>
      <c r="BC72" s="43">
        <v>0</v>
      </c>
      <c r="BD72" s="43">
        <v>811505</v>
      </c>
      <c r="BE72" s="43">
        <v>0</v>
      </c>
      <c r="BF72" s="43">
        <v>0</v>
      </c>
      <c r="BG72" s="43">
        <v>0</v>
      </c>
      <c r="BH72" s="43">
        <v>0</v>
      </c>
      <c r="BI72" s="43">
        <v>0</v>
      </c>
      <c r="BJ72" s="43">
        <v>0</v>
      </c>
      <c r="BK72" s="43">
        <v>0</v>
      </c>
      <c r="BL72" s="43">
        <v>0</v>
      </c>
      <c r="BM72" s="43">
        <v>0</v>
      </c>
      <c r="BN72" s="43">
        <v>0</v>
      </c>
      <c r="BO72" s="43">
        <v>0</v>
      </c>
      <c r="BP72" s="43">
        <v>0</v>
      </c>
      <c r="BQ72" s="42"/>
      <c r="BR72" s="44"/>
      <c r="BS72" s="42"/>
      <c r="BT72" s="43">
        <v>0</v>
      </c>
    </row>
    <row r="73" spans="1:72" hidden="1" x14ac:dyDescent="0.2">
      <c r="A73" s="14">
        <v>900242742</v>
      </c>
      <c r="B73" s="14" t="s">
        <v>14</v>
      </c>
      <c r="C73" s="14" t="s">
        <v>20</v>
      </c>
      <c r="D73" s="14">
        <v>155117</v>
      </c>
      <c r="E73" s="14" t="str">
        <f>+CONCATENATE(C73,D73)</f>
        <v>FS155117</v>
      </c>
      <c r="F73" s="14" t="s">
        <v>128</v>
      </c>
      <c r="G73" s="14" t="str">
        <f>+CONCATENATE(A73,"_",E73)</f>
        <v>900242742_FS155117</v>
      </c>
      <c r="H73" s="16">
        <v>44593</v>
      </c>
      <c r="I73" s="16">
        <v>44622</v>
      </c>
      <c r="J73" s="17">
        <v>14177015</v>
      </c>
      <c r="K73" s="17">
        <v>14177015</v>
      </c>
      <c r="L73" s="18" t="s">
        <v>12</v>
      </c>
      <c r="M73" s="19" t="s">
        <v>13</v>
      </c>
      <c r="N73" s="14" t="s">
        <v>15</v>
      </c>
      <c r="O73" s="19"/>
      <c r="P73" s="41">
        <v>0</v>
      </c>
      <c r="Q73" s="41">
        <v>0</v>
      </c>
      <c r="R73" s="41">
        <v>0</v>
      </c>
      <c r="S73" s="45"/>
      <c r="T73" s="42" t="s">
        <v>1333</v>
      </c>
      <c r="U73" s="42" t="s">
        <v>1333</v>
      </c>
      <c r="V73" s="43">
        <v>0</v>
      </c>
      <c r="W73" s="46"/>
      <c r="X73" s="42"/>
      <c r="Y73" s="42"/>
      <c r="Z73" s="42"/>
      <c r="AA73" s="42" t="s">
        <v>428</v>
      </c>
      <c r="AB73" s="44">
        <v>44593</v>
      </c>
      <c r="AC73" s="44">
        <v>45691</v>
      </c>
      <c r="AD73" s="44"/>
      <c r="AE73" s="44">
        <v>45735</v>
      </c>
      <c r="AF73" s="42">
        <f>+IF(OR(AA73="Devuelta",AO73&lt;&gt;0),$A$1-AE73,IF(AND(AD73="",AC73=""),"No radicada",IF(AD73&lt;&gt;"",$A$1-AD73,$A$1-AC73)))</f>
        <v>12</v>
      </c>
      <c r="AG73" s="42" t="str">
        <f>+IF(AF73="No radicada","No radicada",IF(AF73&lt;1,"Corriente",IF(AF73&lt;=30,"0-30",IF(AND(AF73&lt;=60,AF73&gt;30),"31-60",IF(AND(AF73&lt;=90,AF73&gt;60),"61-90",IF(AND(AF73&lt;=180,AF73&gt;90),"91-180",IF(AND(AF73&lt;=360,AF73&gt;180),"181-360",IF(AF73&gt;360,"Más de 360"))))))))</f>
        <v>0-30</v>
      </c>
      <c r="AH73" s="43">
        <v>14177015</v>
      </c>
      <c r="AI73" s="43">
        <v>14177015</v>
      </c>
      <c r="AJ73" s="43">
        <v>0</v>
      </c>
      <c r="AK73" s="43">
        <v>0</v>
      </c>
      <c r="AL73" s="43">
        <v>0</v>
      </c>
      <c r="AM73" s="43">
        <v>0</v>
      </c>
      <c r="AN73" s="43">
        <v>0</v>
      </c>
      <c r="AO73" s="43">
        <v>14177015</v>
      </c>
      <c r="AP73" s="42"/>
      <c r="AQ73" s="42" t="s">
        <v>549</v>
      </c>
      <c r="AR73" s="42" t="s">
        <v>597</v>
      </c>
      <c r="AS73" s="42"/>
      <c r="AT73" s="42">
        <v>0</v>
      </c>
      <c r="AU73" s="42">
        <v>0</v>
      </c>
      <c r="AV73" s="42">
        <v>14177015</v>
      </c>
      <c r="AW73" s="42" t="s">
        <v>47</v>
      </c>
      <c r="AX73" s="42" t="s">
        <v>551</v>
      </c>
      <c r="AY73" s="42" t="s">
        <v>438</v>
      </c>
      <c r="AZ73" s="42" t="s">
        <v>474</v>
      </c>
      <c r="BA73" s="42" t="s">
        <v>474</v>
      </c>
      <c r="BB73" s="42"/>
      <c r="BC73" s="43">
        <v>0</v>
      </c>
      <c r="BD73" s="43">
        <v>14177015</v>
      </c>
      <c r="BE73" s="43">
        <v>0</v>
      </c>
      <c r="BF73" s="43">
        <v>0</v>
      </c>
      <c r="BG73" s="43">
        <v>0</v>
      </c>
      <c r="BH73" s="43">
        <v>0</v>
      </c>
      <c r="BI73" s="43">
        <v>0</v>
      </c>
      <c r="BJ73" s="43">
        <v>0</v>
      </c>
      <c r="BK73" s="43">
        <v>0</v>
      </c>
      <c r="BL73" s="43">
        <v>0</v>
      </c>
      <c r="BM73" s="43">
        <v>0</v>
      </c>
      <c r="BN73" s="43">
        <v>0</v>
      </c>
      <c r="BO73" s="43">
        <v>0</v>
      </c>
      <c r="BP73" s="43">
        <v>0</v>
      </c>
      <c r="BQ73" s="42"/>
      <c r="BR73" s="44"/>
      <c r="BS73" s="42"/>
      <c r="BT73" s="43">
        <v>0</v>
      </c>
    </row>
    <row r="74" spans="1:72" hidden="1" x14ac:dyDescent="0.2">
      <c r="A74" s="14">
        <v>900242742</v>
      </c>
      <c r="B74" s="14" t="s">
        <v>14</v>
      </c>
      <c r="C74" s="14" t="s">
        <v>20</v>
      </c>
      <c r="D74" s="14">
        <v>155229</v>
      </c>
      <c r="E74" s="14" t="str">
        <f>+CONCATENATE(C74,D74)</f>
        <v>FS155229</v>
      </c>
      <c r="F74" s="14" t="s">
        <v>129</v>
      </c>
      <c r="G74" s="14" t="str">
        <f>+CONCATENATE(A74,"_",E74)</f>
        <v>900242742_FS155229</v>
      </c>
      <c r="H74" s="16">
        <v>44594</v>
      </c>
      <c r="I74" s="16">
        <v>44622</v>
      </c>
      <c r="J74" s="17">
        <v>18034886</v>
      </c>
      <c r="K74" s="17">
        <v>18034886</v>
      </c>
      <c r="L74" s="18" t="s">
        <v>12</v>
      </c>
      <c r="M74" s="19" t="s">
        <v>13</v>
      </c>
      <c r="N74" s="14" t="s">
        <v>15</v>
      </c>
      <c r="O74" s="19"/>
      <c r="P74" s="41">
        <v>0</v>
      </c>
      <c r="Q74" s="41">
        <v>0</v>
      </c>
      <c r="R74" s="41">
        <v>0</v>
      </c>
      <c r="S74" s="45"/>
      <c r="T74" s="42" t="s">
        <v>1333</v>
      </c>
      <c r="U74" s="42" t="s">
        <v>1333</v>
      </c>
      <c r="V74" s="43">
        <v>0</v>
      </c>
      <c r="W74" s="46"/>
      <c r="X74" s="42"/>
      <c r="Y74" s="42"/>
      <c r="Z74" s="42"/>
      <c r="AA74" s="42" t="s">
        <v>428</v>
      </c>
      <c r="AB74" s="44">
        <v>44594</v>
      </c>
      <c r="AC74" s="44">
        <v>45691</v>
      </c>
      <c r="AD74" s="44"/>
      <c r="AE74" s="44">
        <v>45734</v>
      </c>
      <c r="AF74" s="42">
        <f>+IF(OR(AA74="Devuelta",AO74&lt;&gt;0),$A$1-AE74,IF(AND(AD74="",AC74=""),"No radicada",IF(AD74&lt;&gt;"",$A$1-AD74,$A$1-AC74)))</f>
        <v>13</v>
      </c>
      <c r="AG74" s="42" t="str">
        <f>+IF(AF74="No radicada","No radicada",IF(AF74&lt;1,"Corriente",IF(AF74&lt;=30,"0-30",IF(AND(AF74&lt;=60,AF74&gt;30),"31-60",IF(AND(AF74&lt;=90,AF74&gt;60),"61-90",IF(AND(AF74&lt;=180,AF74&gt;90),"91-180",IF(AND(AF74&lt;=360,AF74&gt;180),"181-360",IF(AF74&gt;360,"Más de 360"))))))))</f>
        <v>0-30</v>
      </c>
      <c r="AH74" s="43">
        <v>18034886</v>
      </c>
      <c r="AI74" s="43">
        <v>18034886</v>
      </c>
      <c r="AJ74" s="43">
        <v>0</v>
      </c>
      <c r="AK74" s="43">
        <v>0</v>
      </c>
      <c r="AL74" s="43">
        <v>0</v>
      </c>
      <c r="AM74" s="43">
        <v>0</v>
      </c>
      <c r="AN74" s="43">
        <v>0</v>
      </c>
      <c r="AO74" s="43">
        <v>18034886</v>
      </c>
      <c r="AP74" s="42"/>
      <c r="AQ74" s="42" t="s">
        <v>471</v>
      </c>
      <c r="AR74" s="42" t="s">
        <v>597</v>
      </c>
      <c r="AS74" s="42"/>
      <c r="AT74" s="42">
        <v>0</v>
      </c>
      <c r="AU74" s="42">
        <v>0</v>
      </c>
      <c r="AV74" s="42">
        <v>18034886</v>
      </c>
      <c r="AW74" s="42" t="s">
        <v>47</v>
      </c>
      <c r="AX74" s="42" t="s">
        <v>473</v>
      </c>
      <c r="AY74" s="42" t="s">
        <v>438</v>
      </c>
      <c r="AZ74" s="42" t="s">
        <v>474</v>
      </c>
      <c r="BA74" s="42" t="s">
        <v>474</v>
      </c>
      <c r="BB74" s="42"/>
      <c r="BC74" s="43">
        <v>0</v>
      </c>
      <c r="BD74" s="43">
        <v>18034886</v>
      </c>
      <c r="BE74" s="43">
        <v>0</v>
      </c>
      <c r="BF74" s="43">
        <v>0</v>
      </c>
      <c r="BG74" s="43">
        <v>0</v>
      </c>
      <c r="BH74" s="43">
        <v>0</v>
      </c>
      <c r="BI74" s="43">
        <v>0</v>
      </c>
      <c r="BJ74" s="43">
        <v>0</v>
      </c>
      <c r="BK74" s="43">
        <v>0</v>
      </c>
      <c r="BL74" s="43">
        <v>0</v>
      </c>
      <c r="BM74" s="43">
        <v>0</v>
      </c>
      <c r="BN74" s="43">
        <v>0</v>
      </c>
      <c r="BO74" s="43">
        <v>0</v>
      </c>
      <c r="BP74" s="43">
        <v>0</v>
      </c>
      <c r="BQ74" s="42"/>
      <c r="BR74" s="44"/>
      <c r="BS74" s="42"/>
      <c r="BT74" s="43">
        <v>0</v>
      </c>
    </row>
    <row r="75" spans="1:72" hidden="1" x14ac:dyDescent="0.2">
      <c r="A75" s="14">
        <v>900242742</v>
      </c>
      <c r="B75" s="14" t="s">
        <v>14</v>
      </c>
      <c r="C75" s="14" t="s">
        <v>20</v>
      </c>
      <c r="D75" s="14">
        <v>159108</v>
      </c>
      <c r="E75" s="14" t="str">
        <f>+CONCATENATE(C75,D75)</f>
        <v>FS159108</v>
      </c>
      <c r="F75" s="14" t="s">
        <v>134</v>
      </c>
      <c r="G75" s="14" t="str">
        <f>+CONCATENATE(A75,"_",E75)</f>
        <v>900242742_FS159108</v>
      </c>
      <c r="H75" s="16">
        <v>44607</v>
      </c>
      <c r="I75" s="16">
        <v>44625</v>
      </c>
      <c r="J75" s="17">
        <v>136300</v>
      </c>
      <c r="K75" s="17">
        <v>136300</v>
      </c>
      <c r="L75" s="18" t="s">
        <v>12</v>
      </c>
      <c r="M75" s="19" t="s">
        <v>13</v>
      </c>
      <c r="N75" s="14" t="s">
        <v>15</v>
      </c>
      <c r="O75" s="19"/>
      <c r="P75" s="41">
        <v>0</v>
      </c>
      <c r="Q75" s="41">
        <v>0</v>
      </c>
      <c r="R75" s="41">
        <v>0</v>
      </c>
      <c r="S75" s="45"/>
      <c r="T75" s="42" t="s">
        <v>1333</v>
      </c>
      <c r="U75" s="42" t="s">
        <v>1333</v>
      </c>
      <c r="V75" s="43">
        <v>0</v>
      </c>
      <c r="W75" s="46"/>
      <c r="X75" s="42"/>
      <c r="Y75" s="42"/>
      <c r="Z75" s="42"/>
      <c r="AA75" s="42" t="s">
        <v>428</v>
      </c>
      <c r="AB75" s="44">
        <v>44607</v>
      </c>
      <c r="AC75" s="44">
        <v>45691</v>
      </c>
      <c r="AD75" s="44"/>
      <c r="AE75" s="44">
        <v>45735</v>
      </c>
      <c r="AF75" s="42">
        <f>+IF(OR(AA75="Devuelta",AO75&lt;&gt;0),$A$1-AE75,IF(AND(AD75="",AC75=""),"No radicada",IF(AD75&lt;&gt;"",$A$1-AD75,$A$1-AC75)))</f>
        <v>12</v>
      </c>
      <c r="AG75" s="42" t="str">
        <f>+IF(AF75="No radicada","No radicada",IF(AF75&lt;1,"Corriente",IF(AF75&lt;=30,"0-30",IF(AND(AF75&lt;=60,AF75&gt;30),"31-60",IF(AND(AF75&lt;=90,AF75&gt;60),"61-90",IF(AND(AF75&lt;=180,AF75&gt;90),"91-180",IF(AND(AF75&lt;=360,AF75&gt;180),"181-360",IF(AF75&gt;360,"Más de 360"))))))))</f>
        <v>0-30</v>
      </c>
      <c r="AH75" s="43">
        <v>136300</v>
      </c>
      <c r="AI75" s="43">
        <v>136300</v>
      </c>
      <c r="AJ75" s="43">
        <v>0</v>
      </c>
      <c r="AK75" s="43">
        <v>0</v>
      </c>
      <c r="AL75" s="43">
        <v>0</v>
      </c>
      <c r="AM75" s="43">
        <v>0</v>
      </c>
      <c r="AN75" s="43">
        <v>0</v>
      </c>
      <c r="AO75" s="43">
        <v>136300</v>
      </c>
      <c r="AP75" s="42"/>
      <c r="AQ75" s="42" t="s">
        <v>524</v>
      </c>
      <c r="AR75" s="42" t="s">
        <v>606</v>
      </c>
      <c r="AS75" s="42"/>
      <c r="AT75" s="42">
        <v>0</v>
      </c>
      <c r="AU75" s="42">
        <v>0</v>
      </c>
      <c r="AV75" s="42">
        <v>136300</v>
      </c>
      <c r="AW75" s="42" t="s">
        <v>47</v>
      </c>
      <c r="AX75" s="42" t="s">
        <v>525</v>
      </c>
      <c r="AY75" s="42" t="s">
        <v>438</v>
      </c>
      <c r="AZ75" s="42" t="s">
        <v>474</v>
      </c>
      <c r="BA75" s="42" t="s">
        <v>474</v>
      </c>
      <c r="BB75" s="42"/>
      <c r="BC75" s="43">
        <v>0</v>
      </c>
      <c r="BD75" s="43">
        <v>136300</v>
      </c>
      <c r="BE75" s="43">
        <v>0</v>
      </c>
      <c r="BF75" s="43">
        <v>0</v>
      </c>
      <c r="BG75" s="43">
        <v>0</v>
      </c>
      <c r="BH75" s="43">
        <v>0</v>
      </c>
      <c r="BI75" s="43">
        <v>0</v>
      </c>
      <c r="BJ75" s="43">
        <v>0</v>
      </c>
      <c r="BK75" s="43">
        <v>0</v>
      </c>
      <c r="BL75" s="43">
        <v>0</v>
      </c>
      <c r="BM75" s="43">
        <v>0</v>
      </c>
      <c r="BN75" s="43">
        <v>0</v>
      </c>
      <c r="BO75" s="43">
        <v>0</v>
      </c>
      <c r="BP75" s="43">
        <v>0</v>
      </c>
      <c r="BQ75" s="42"/>
      <c r="BR75" s="44"/>
      <c r="BS75" s="42"/>
      <c r="BT75" s="43">
        <v>0</v>
      </c>
    </row>
    <row r="76" spans="1:72" hidden="1" x14ac:dyDescent="0.2">
      <c r="A76" s="14">
        <v>900242742</v>
      </c>
      <c r="B76" s="14" t="s">
        <v>14</v>
      </c>
      <c r="C76" s="14" t="s">
        <v>20</v>
      </c>
      <c r="D76" s="14">
        <v>159589</v>
      </c>
      <c r="E76" s="14" t="str">
        <f>+CONCATENATE(C76,D76)</f>
        <v>FS159589</v>
      </c>
      <c r="F76" s="14" t="s">
        <v>135</v>
      </c>
      <c r="G76" s="14" t="str">
        <f>+CONCATENATE(A76,"_",E76)</f>
        <v>900242742_FS159589</v>
      </c>
      <c r="H76" s="16">
        <v>44609</v>
      </c>
      <c r="I76" s="16">
        <v>44625</v>
      </c>
      <c r="J76" s="17">
        <v>59027340</v>
      </c>
      <c r="K76" s="17">
        <v>59027340</v>
      </c>
      <c r="L76" s="18" t="s">
        <v>12</v>
      </c>
      <c r="M76" s="19" t="s">
        <v>13</v>
      </c>
      <c r="N76" s="14" t="s">
        <v>15</v>
      </c>
      <c r="O76" s="19"/>
      <c r="P76" s="41">
        <v>0</v>
      </c>
      <c r="Q76" s="41">
        <v>0</v>
      </c>
      <c r="R76" s="41">
        <v>0</v>
      </c>
      <c r="S76" s="45"/>
      <c r="T76" s="42" t="s">
        <v>1333</v>
      </c>
      <c r="U76" s="42" t="s">
        <v>1333</v>
      </c>
      <c r="V76" s="43">
        <v>0</v>
      </c>
      <c r="W76" s="46"/>
      <c r="X76" s="42"/>
      <c r="Y76" s="42"/>
      <c r="Z76" s="42"/>
      <c r="AA76" s="42" t="s">
        <v>428</v>
      </c>
      <c r="AB76" s="44">
        <v>44609</v>
      </c>
      <c r="AC76" s="44">
        <v>45691</v>
      </c>
      <c r="AD76" s="44"/>
      <c r="AE76" s="44">
        <v>45733</v>
      </c>
      <c r="AF76" s="42">
        <f>+IF(OR(AA76="Devuelta",AO76&lt;&gt;0),$A$1-AE76,IF(AND(AD76="",AC76=""),"No radicada",IF(AD76&lt;&gt;"",$A$1-AD76,$A$1-AC76)))</f>
        <v>14</v>
      </c>
      <c r="AG76" s="42" t="str">
        <f>+IF(AF76="No radicada","No radicada",IF(AF76&lt;1,"Corriente",IF(AF76&lt;=30,"0-30",IF(AND(AF76&lt;=60,AF76&gt;30),"31-60",IF(AND(AF76&lt;=90,AF76&gt;60),"61-90",IF(AND(AF76&lt;=180,AF76&gt;90),"91-180",IF(AND(AF76&lt;=360,AF76&gt;180),"181-360",IF(AF76&gt;360,"Más de 360"))))))))</f>
        <v>0-30</v>
      </c>
      <c r="AH76" s="43">
        <v>59027340</v>
      </c>
      <c r="AI76" s="43">
        <v>59027340</v>
      </c>
      <c r="AJ76" s="43">
        <v>0</v>
      </c>
      <c r="AK76" s="43">
        <v>0</v>
      </c>
      <c r="AL76" s="43">
        <v>0</v>
      </c>
      <c r="AM76" s="43">
        <v>0</v>
      </c>
      <c r="AN76" s="43">
        <v>0</v>
      </c>
      <c r="AO76" s="43">
        <v>59027340</v>
      </c>
      <c r="AP76" s="42"/>
      <c r="AQ76" s="42" t="s">
        <v>579</v>
      </c>
      <c r="AR76" s="42" t="s">
        <v>580</v>
      </c>
      <c r="AS76" s="42"/>
      <c r="AT76" s="42">
        <v>0</v>
      </c>
      <c r="AU76" s="42">
        <v>0</v>
      </c>
      <c r="AV76" s="42">
        <v>59027340</v>
      </c>
      <c r="AW76" s="42" t="s">
        <v>47</v>
      </c>
      <c r="AX76" s="42" t="s">
        <v>473</v>
      </c>
      <c r="AY76" s="42" t="s">
        <v>438</v>
      </c>
      <c r="AZ76" s="42" t="s">
        <v>474</v>
      </c>
      <c r="BA76" s="42" t="s">
        <v>474</v>
      </c>
      <c r="BB76" s="42"/>
      <c r="BC76" s="43">
        <v>0</v>
      </c>
      <c r="BD76" s="43">
        <v>59027340</v>
      </c>
      <c r="BE76" s="43">
        <v>0</v>
      </c>
      <c r="BF76" s="43">
        <v>0</v>
      </c>
      <c r="BG76" s="43">
        <v>0</v>
      </c>
      <c r="BH76" s="43">
        <v>0</v>
      </c>
      <c r="BI76" s="43">
        <v>0</v>
      </c>
      <c r="BJ76" s="43">
        <v>0</v>
      </c>
      <c r="BK76" s="43">
        <v>0</v>
      </c>
      <c r="BL76" s="43">
        <v>0</v>
      </c>
      <c r="BM76" s="43">
        <v>0</v>
      </c>
      <c r="BN76" s="43">
        <v>0</v>
      </c>
      <c r="BO76" s="43">
        <v>0</v>
      </c>
      <c r="BP76" s="43">
        <v>0</v>
      </c>
      <c r="BQ76" s="42"/>
      <c r="BR76" s="44"/>
      <c r="BS76" s="42"/>
      <c r="BT76" s="43">
        <v>0</v>
      </c>
    </row>
    <row r="77" spans="1:72" hidden="1" x14ac:dyDescent="0.2">
      <c r="A77" s="14">
        <v>900242742</v>
      </c>
      <c r="B77" s="14" t="s">
        <v>14</v>
      </c>
      <c r="C77" s="14" t="s">
        <v>20</v>
      </c>
      <c r="D77" s="14">
        <v>167502</v>
      </c>
      <c r="E77" s="14" t="str">
        <f>+CONCATENATE(C77,D77)</f>
        <v>FS167502</v>
      </c>
      <c r="F77" s="14" t="s">
        <v>142</v>
      </c>
      <c r="G77" s="14" t="str">
        <f>+CONCATENATE(A77,"_",E77)</f>
        <v>900242742_FS167502</v>
      </c>
      <c r="H77" s="16">
        <v>44644</v>
      </c>
      <c r="I77" s="16">
        <v>44671</v>
      </c>
      <c r="J77" s="17">
        <v>21076112</v>
      </c>
      <c r="K77" s="17">
        <v>21076112</v>
      </c>
      <c r="L77" s="18" t="s">
        <v>12</v>
      </c>
      <c r="M77" s="19" t="s">
        <v>13</v>
      </c>
      <c r="N77" s="14" t="s">
        <v>15</v>
      </c>
      <c r="O77" s="19"/>
      <c r="P77" s="41">
        <v>0</v>
      </c>
      <c r="Q77" s="41">
        <v>0</v>
      </c>
      <c r="R77" s="41">
        <v>0</v>
      </c>
      <c r="S77" s="45"/>
      <c r="T77" s="42" t="s">
        <v>1333</v>
      </c>
      <c r="U77" s="42" t="s">
        <v>1333</v>
      </c>
      <c r="V77" s="43">
        <v>0</v>
      </c>
      <c r="W77" s="46"/>
      <c r="X77" s="42"/>
      <c r="Y77" s="42"/>
      <c r="Z77" s="42"/>
      <c r="AA77" s="42" t="s">
        <v>428</v>
      </c>
      <c r="AB77" s="44">
        <v>44644</v>
      </c>
      <c r="AC77" s="44">
        <v>45691</v>
      </c>
      <c r="AD77" s="44"/>
      <c r="AE77" s="44">
        <v>45734</v>
      </c>
      <c r="AF77" s="42">
        <f>+IF(OR(AA77="Devuelta",AO77&lt;&gt;0),$A$1-AE77,IF(AND(AD77="",AC77=""),"No radicada",IF(AD77&lt;&gt;"",$A$1-AD77,$A$1-AC77)))</f>
        <v>13</v>
      </c>
      <c r="AG77" s="42" t="str">
        <f>+IF(AF77="No radicada","No radicada",IF(AF77&lt;1,"Corriente",IF(AF77&lt;=30,"0-30",IF(AND(AF77&lt;=60,AF77&gt;30),"31-60",IF(AND(AF77&lt;=90,AF77&gt;60),"61-90",IF(AND(AF77&lt;=180,AF77&gt;90),"91-180",IF(AND(AF77&lt;=360,AF77&gt;180),"181-360",IF(AF77&gt;360,"Más de 360"))))))))</f>
        <v>0-30</v>
      </c>
      <c r="AH77" s="43">
        <v>21076112</v>
      </c>
      <c r="AI77" s="43">
        <v>21076112</v>
      </c>
      <c r="AJ77" s="43">
        <v>0</v>
      </c>
      <c r="AK77" s="43">
        <v>0</v>
      </c>
      <c r="AL77" s="43">
        <v>0</v>
      </c>
      <c r="AM77" s="43">
        <v>0</v>
      </c>
      <c r="AN77" s="43">
        <v>0</v>
      </c>
      <c r="AO77" s="43">
        <v>21076112</v>
      </c>
      <c r="AP77" s="42"/>
      <c r="AQ77" s="42" t="s">
        <v>471</v>
      </c>
      <c r="AR77" s="42" t="s">
        <v>630</v>
      </c>
      <c r="AS77" s="42"/>
      <c r="AT77" s="42">
        <v>0</v>
      </c>
      <c r="AU77" s="42">
        <v>0</v>
      </c>
      <c r="AV77" s="42">
        <v>21076112</v>
      </c>
      <c r="AW77" s="42" t="s">
        <v>47</v>
      </c>
      <c r="AX77" s="42" t="s">
        <v>473</v>
      </c>
      <c r="AY77" s="42" t="s">
        <v>438</v>
      </c>
      <c r="AZ77" s="42" t="s">
        <v>474</v>
      </c>
      <c r="BA77" s="42" t="s">
        <v>474</v>
      </c>
      <c r="BB77" s="42"/>
      <c r="BC77" s="43">
        <v>0</v>
      </c>
      <c r="BD77" s="43">
        <v>21076112</v>
      </c>
      <c r="BE77" s="43">
        <v>0</v>
      </c>
      <c r="BF77" s="43">
        <v>0</v>
      </c>
      <c r="BG77" s="43">
        <v>0</v>
      </c>
      <c r="BH77" s="43">
        <v>0</v>
      </c>
      <c r="BI77" s="43">
        <v>0</v>
      </c>
      <c r="BJ77" s="43">
        <v>0</v>
      </c>
      <c r="BK77" s="43">
        <v>0</v>
      </c>
      <c r="BL77" s="43">
        <v>0</v>
      </c>
      <c r="BM77" s="43">
        <v>0</v>
      </c>
      <c r="BN77" s="43">
        <v>0</v>
      </c>
      <c r="BO77" s="43">
        <v>0</v>
      </c>
      <c r="BP77" s="43">
        <v>0</v>
      </c>
      <c r="BQ77" s="42"/>
      <c r="BR77" s="44"/>
      <c r="BS77" s="42"/>
      <c r="BT77" s="43">
        <v>0</v>
      </c>
    </row>
    <row r="78" spans="1:72" hidden="1" x14ac:dyDescent="0.2">
      <c r="A78" s="14">
        <v>900242742</v>
      </c>
      <c r="B78" s="14" t="s">
        <v>14</v>
      </c>
      <c r="C78" s="14" t="s">
        <v>20</v>
      </c>
      <c r="D78" s="14">
        <v>170688</v>
      </c>
      <c r="E78" s="14" t="str">
        <f>+CONCATENATE(C78,D78)</f>
        <v>FS170688</v>
      </c>
      <c r="F78" s="14" t="s">
        <v>145</v>
      </c>
      <c r="G78" s="14" t="str">
        <f>+CONCATENATE(A78,"_",E78)</f>
        <v>900242742_FS170688</v>
      </c>
      <c r="H78" s="16">
        <v>44658</v>
      </c>
      <c r="I78" s="16">
        <v>44663</v>
      </c>
      <c r="J78" s="17">
        <v>26729275</v>
      </c>
      <c r="K78" s="17">
        <v>26729275</v>
      </c>
      <c r="L78" s="18" t="s">
        <v>12</v>
      </c>
      <c r="M78" s="19" t="s">
        <v>13</v>
      </c>
      <c r="N78" s="14" t="s">
        <v>15</v>
      </c>
      <c r="O78" s="19"/>
      <c r="P78" s="41">
        <v>0</v>
      </c>
      <c r="Q78" s="41">
        <v>0</v>
      </c>
      <c r="R78" s="41">
        <v>0</v>
      </c>
      <c r="S78" s="45"/>
      <c r="T78" s="42" t="s">
        <v>1333</v>
      </c>
      <c r="U78" s="42" t="s">
        <v>1333</v>
      </c>
      <c r="V78" s="43">
        <v>0</v>
      </c>
      <c r="W78" s="46"/>
      <c r="X78" s="42"/>
      <c r="Y78" s="42"/>
      <c r="Z78" s="42"/>
      <c r="AA78" s="42" t="s">
        <v>428</v>
      </c>
      <c r="AB78" s="44">
        <v>44658</v>
      </c>
      <c r="AC78" s="44">
        <v>45691</v>
      </c>
      <c r="AD78" s="44"/>
      <c r="AE78" s="44">
        <v>45734</v>
      </c>
      <c r="AF78" s="42">
        <f>+IF(OR(AA78="Devuelta",AO78&lt;&gt;0),$A$1-AE78,IF(AND(AD78="",AC78=""),"No radicada",IF(AD78&lt;&gt;"",$A$1-AD78,$A$1-AC78)))</f>
        <v>13</v>
      </c>
      <c r="AG78" s="42" t="str">
        <f>+IF(AF78="No radicada","No radicada",IF(AF78&lt;1,"Corriente",IF(AF78&lt;=30,"0-30",IF(AND(AF78&lt;=60,AF78&gt;30),"31-60",IF(AND(AF78&lt;=90,AF78&gt;60),"61-90",IF(AND(AF78&lt;=180,AF78&gt;90),"91-180",IF(AND(AF78&lt;=360,AF78&gt;180),"181-360",IF(AF78&gt;360,"Más de 360"))))))))</f>
        <v>0-30</v>
      </c>
      <c r="AH78" s="43">
        <v>26729275</v>
      </c>
      <c r="AI78" s="43">
        <v>26729275</v>
      </c>
      <c r="AJ78" s="43">
        <v>0</v>
      </c>
      <c r="AK78" s="43">
        <v>0</v>
      </c>
      <c r="AL78" s="43">
        <v>0</v>
      </c>
      <c r="AM78" s="43">
        <v>0</v>
      </c>
      <c r="AN78" s="43">
        <v>0</v>
      </c>
      <c r="AO78" s="43">
        <v>26729275</v>
      </c>
      <c r="AP78" s="42"/>
      <c r="AQ78" s="42" t="s">
        <v>471</v>
      </c>
      <c r="AR78" s="42" t="s">
        <v>749</v>
      </c>
      <c r="AS78" s="42"/>
      <c r="AT78" s="42">
        <v>0</v>
      </c>
      <c r="AU78" s="42">
        <v>0</v>
      </c>
      <c r="AV78" s="42">
        <v>26729275</v>
      </c>
      <c r="AW78" s="42" t="s">
        <v>47</v>
      </c>
      <c r="AX78" s="42" t="s">
        <v>473</v>
      </c>
      <c r="AY78" s="42" t="s">
        <v>438</v>
      </c>
      <c r="AZ78" s="42" t="s">
        <v>474</v>
      </c>
      <c r="BA78" s="42" t="s">
        <v>474</v>
      </c>
      <c r="BB78" s="42"/>
      <c r="BC78" s="43">
        <v>0</v>
      </c>
      <c r="BD78" s="43">
        <v>26729275</v>
      </c>
      <c r="BE78" s="43">
        <v>0</v>
      </c>
      <c r="BF78" s="43">
        <v>0</v>
      </c>
      <c r="BG78" s="43">
        <v>0</v>
      </c>
      <c r="BH78" s="43">
        <v>0</v>
      </c>
      <c r="BI78" s="43">
        <v>0</v>
      </c>
      <c r="BJ78" s="43">
        <v>0</v>
      </c>
      <c r="BK78" s="43">
        <v>0</v>
      </c>
      <c r="BL78" s="43">
        <v>0</v>
      </c>
      <c r="BM78" s="43">
        <v>0</v>
      </c>
      <c r="BN78" s="43">
        <v>0</v>
      </c>
      <c r="BO78" s="43">
        <v>0</v>
      </c>
      <c r="BP78" s="43">
        <v>0</v>
      </c>
      <c r="BQ78" s="42"/>
      <c r="BR78" s="44"/>
      <c r="BS78" s="42"/>
      <c r="BT78" s="43">
        <v>0</v>
      </c>
    </row>
    <row r="79" spans="1:72" hidden="1" x14ac:dyDescent="0.2">
      <c r="A79" s="14">
        <v>900242742</v>
      </c>
      <c r="B79" s="14" t="s">
        <v>14</v>
      </c>
      <c r="C79" s="14" t="s">
        <v>20</v>
      </c>
      <c r="D79" s="14">
        <v>173588</v>
      </c>
      <c r="E79" s="14" t="str">
        <f>+CONCATENATE(C79,D79)</f>
        <v>FS173588</v>
      </c>
      <c r="F79" s="14" t="s">
        <v>147</v>
      </c>
      <c r="G79" s="14" t="str">
        <f>+CONCATENATE(A79,"_",E79)</f>
        <v>900242742_FS173588</v>
      </c>
      <c r="H79" s="16">
        <v>44673</v>
      </c>
      <c r="I79" s="16">
        <v>44691</v>
      </c>
      <c r="J79" s="17">
        <v>249300</v>
      </c>
      <c r="K79" s="17">
        <v>249300</v>
      </c>
      <c r="L79" s="18" t="s">
        <v>12</v>
      </c>
      <c r="M79" s="19" t="s">
        <v>13</v>
      </c>
      <c r="N79" s="14" t="s">
        <v>15</v>
      </c>
      <c r="O79" s="19"/>
      <c r="P79" s="41">
        <v>0</v>
      </c>
      <c r="Q79" s="41">
        <v>0</v>
      </c>
      <c r="R79" s="41">
        <v>0</v>
      </c>
      <c r="S79" s="45"/>
      <c r="T79" s="42" t="s">
        <v>1333</v>
      </c>
      <c r="U79" s="42" t="s">
        <v>1333</v>
      </c>
      <c r="V79" s="43">
        <v>0</v>
      </c>
      <c r="W79" s="46"/>
      <c r="X79" s="42"/>
      <c r="Y79" s="42"/>
      <c r="Z79" s="42"/>
      <c r="AA79" s="42" t="s">
        <v>428</v>
      </c>
      <c r="AB79" s="44">
        <v>44673</v>
      </c>
      <c r="AC79" s="44">
        <v>45691</v>
      </c>
      <c r="AD79" s="44"/>
      <c r="AE79" s="44">
        <v>45695</v>
      </c>
      <c r="AF79" s="42">
        <f>+IF(OR(AA79="Devuelta",AO79&lt;&gt;0),$A$1-AE79,IF(AND(AD79="",AC79=""),"No radicada",IF(AD79&lt;&gt;"",$A$1-AD79,$A$1-AC79)))</f>
        <v>52</v>
      </c>
      <c r="AG79" s="42" t="str">
        <f>+IF(AF79="No radicada","No radicada",IF(AF79&lt;1,"Corriente",IF(AF79&lt;=30,"0-30",IF(AND(AF79&lt;=60,AF79&gt;30),"31-60",IF(AND(AF79&lt;=90,AF79&gt;60),"61-90",IF(AND(AF79&lt;=180,AF79&gt;90),"91-180",IF(AND(AF79&lt;=360,AF79&gt;180),"181-360",IF(AF79&gt;360,"Más de 360"))))))))</f>
        <v>31-60</v>
      </c>
      <c r="AH79" s="43">
        <v>249300</v>
      </c>
      <c r="AI79" s="43">
        <v>249300</v>
      </c>
      <c r="AJ79" s="43">
        <v>0</v>
      </c>
      <c r="AK79" s="43">
        <v>0</v>
      </c>
      <c r="AL79" s="43">
        <v>0</v>
      </c>
      <c r="AM79" s="43">
        <v>0</v>
      </c>
      <c r="AN79" s="43">
        <v>0</v>
      </c>
      <c r="AO79" s="43">
        <v>249300</v>
      </c>
      <c r="AP79" s="42"/>
      <c r="AQ79" s="42" t="s">
        <v>805</v>
      </c>
      <c r="AR79" s="42" t="s">
        <v>806</v>
      </c>
      <c r="AS79" s="42"/>
      <c r="AT79" s="42">
        <v>0</v>
      </c>
      <c r="AU79" s="42">
        <v>0</v>
      </c>
      <c r="AV79" s="42">
        <v>249300</v>
      </c>
      <c r="AW79" s="42" t="s">
        <v>47</v>
      </c>
      <c r="AX79" s="42" t="s">
        <v>805</v>
      </c>
      <c r="AY79" s="42" t="s">
        <v>438</v>
      </c>
      <c r="AZ79" s="42" t="s">
        <v>474</v>
      </c>
      <c r="BA79" s="42" t="s">
        <v>474</v>
      </c>
      <c r="BB79" s="42"/>
      <c r="BC79" s="43">
        <v>0</v>
      </c>
      <c r="BD79" s="43">
        <v>249300</v>
      </c>
      <c r="BE79" s="43">
        <v>0</v>
      </c>
      <c r="BF79" s="43">
        <v>0</v>
      </c>
      <c r="BG79" s="43">
        <v>0</v>
      </c>
      <c r="BH79" s="43">
        <v>0</v>
      </c>
      <c r="BI79" s="43">
        <v>0</v>
      </c>
      <c r="BJ79" s="43">
        <v>0</v>
      </c>
      <c r="BK79" s="43">
        <v>0</v>
      </c>
      <c r="BL79" s="43">
        <v>0</v>
      </c>
      <c r="BM79" s="43">
        <v>0</v>
      </c>
      <c r="BN79" s="43">
        <v>0</v>
      </c>
      <c r="BO79" s="43">
        <v>0</v>
      </c>
      <c r="BP79" s="43">
        <v>0</v>
      </c>
      <c r="BQ79" s="42"/>
      <c r="BR79" s="44"/>
      <c r="BS79" s="42"/>
      <c r="BT79" s="43">
        <v>0</v>
      </c>
    </row>
    <row r="80" spans="1:72" hidden="1" x14ac:dyDescent="0.2">
      <c r="A80" s="14">
        <v>900242742</v>
      </c>
      <c r="B80" s="14" t="s">
        <v>14</v>
      </c>
      <c r="C80" s="14" t="s">
        <v>20</v>
      </c>
      <c r="D80" s="14">
        <v>179089</v>
      </c>
      <c r="E80" s="14" t="str">
        <f>+CONCATENATE(C80,D80)</f>
        <v>FS179089</v>
      </c>
      <c r="F80" s="14" t="s">
        <v>148</v>
      </c>
      <c r="G80" s="14" t="str">
        <f>+CONCATENATE(A80,"_",E80)</f>
        <v>900242742_FS179089</v>
      </c>
      <c r="H80" s="16">
        <v>44698</v>
      </c>
      <c r="I80" s="16">
        <v>44718</v>
      </c>
      <c r="J80" s="17">
        <v>25869688</v>
      </c>
      <c r="K80" s="17">
        <v>25869688</v>
      </c>
      <c r="L80" s="18" t="s">
        <v>12</v>
      </c>
      <c r="M80" s="19" t="s">
        <v>13</v>
      </c>
      <c r="N80" s="14" t="s">
        <v>15</v>
      </c>
      <c r="O80" s="19"/>
      <c r="P80" s="41">
        <v>0</v>
      </c>
      <c r="Q80" s="41">
        <v>0</v>
      </c>
      <c r="R80" s="41">
        <v>0</v>
      </c>
      <c r="S80" s="45"/>
      <c r="T80" s="42" t="s">
        <v>1333</v>
      </c>
      <c r="U80" s="42" t="s">
        <v>1333</v>
      </c>
      <c r="V80" s="43">
        <v>0</v>
      </c>
      <c r="W80" s="46"/>
      <c r="X80" s="42"/>
      <c r="Y80" s="42"/>
      <c r="Z80" s="42"/>
      <c r="AA80" s="42" t="s">
        <v>428</v>
      </c>
      <c r="AB80" s="44">
        <v>44698</v>
      </c>
      <c r="AC80" s="44">
        <v>45691</v>
      </c>
      <c r="AD80" s="44"/>
      <c r="AE80" s="44">
        <v>45734</v>
      </c>
      <c r="AF80" s="42">
        <f>+IF(OR(AA80="Devuelta",AO80&lt;&gt;0),$A$1-AE80,IF(AND(AD80="",AC80=""),"No radicada",IF(AD80&lt;&gt;"",$A$1-AD80,$A$1-AC80)))</f>
        <v>13</v>
      </c>
      <c r="AG80" s="42" t="str">
        <f>+IF(AF80="No radicada","No radicada",IF(AF80&lt;1,"Corriente",IF(AF80&lt;=30,"0-30",IF(AND(AF80&lt;=60,AF80&gt;30),"31-60",IF(AND(AF80&lt;=90,AF80&gt;60),"61-90",IF(AND(AF80&lt;=180,AF80&gt;90),"91-180",IF(AND(AF80&lt;=360,AF80&gt;180),"181-360",IF(AF80&gt;360,"Más de 360"))))))))</f>
        <v>0-30</v>
      </c>
      <c r="AH80" s="43">
        <v>25869688</v>
      </c>
      <c r="AI80" s="43">
        <v>25869688</v>
      </c>
      <c r="AJ80" s="43">
        <v>0</v>
      </c>
      <c r="AK80" s="43">
        <v>0</v>
      </c>
      <c r="AL80" s="43">
        <v>0</v>
      </c>
      <c r="AM80" s="43">
        <v>0</v>
      </c>
      <c r="AN80" s="43">
        <v>0</v>
      </c>
      <c r="AO80" s="43">
        <v>25869688</v>
      </c>
      <c r="AP80" s="42"/>
      <c r="AQ80" s="42" t="s">
        <v>471</v>
      </c>
      <c r="AR80" s="42" t="s">
        <v>633</v>
      </c>
      <c r="AS80" s="42"/>
      <c r="AT80" s="42">
        <v>0</v>
      </c>
      <c r="AU80" s="42">
        <v>0</v>
      </c>
      <c r="AV80" s="42">
        <v>25869688</v>
      </c>
      <c r="AW80" s="42" t="s">
        <v>47</v>
      </c>
      <c r="AX80" s="42" t="s">
        <v>473</v>
      </c>
      <c r="AY80" s="42" t="s">
        <v>438</v>
      </c>
      <c r="AZ80" s="42" t="s">
        <v>474</v>
      </c>
      <c r="BA80" s="42" t="s">
        <v>474</v>
      </c>
      <c r="BB80" s="42"/>
      <c r="BC80" s="43">
        <v>0</v>
      </c>
      <c r="BD80" s="43">
        <v>25869688</v>
      </c>
      <c r="BE80" s="43">
        <v>0</v>
      </c>
      <c r="BF80" s="43">
        <v>0</v>
      </c>
      <c r="BG80" s="43">
        <v>0</v>
      </c>
      <c r="BH80" s="43">
        <v>0</v>
      </c>
      <c r="BI80" s="43">
        <v>0</v>
      </c>
      <c r="BJ80" s="43">
        <v>0</v>
      </c>
      <c r="BK80" s="43">
        <v>0</v>
      </c>
      <c r="BL80" s="43">
        <v>0</v>
      </c>
      <c r="BM80" s="43">
        <v>0</v>
      </c>
      <c r="BN80" s="43">
        <v>0</v>
      </c>
      <c r="BO80" s="43">
        <v>0</v>
      </c>
      <c r="BP80" s="43">
        <v>0</v>
      </c>
      <c r="BQ80" s="42"/>
      <c r="BR80" s="44"/>
      <c r="BS80" s="42"/>
      <c r="BT80" s="43">
        <v>0</v>
      </c>
    </row>
    <row r="81" spans="1:72" hidden="1" x14ac:dyDescent="0.2">
      <c r="A81" s="14">
        <v>900242742</v>
      </c>
      <c r="B81" s="14" t="s">
        <v>14</v>
      </c>
      <c r="C81" s="14" t="s">
        <v>20</v>
      </c>
      <c r="D81" s="14">
        <v>180489</v>
      </c>
      <c r="E81" s="14" t="str">
        <f>+CONCATENATE(C81,D81)</f>
        <v>FS180489</v>
      </c>
      <c r="F81" s="14" t="s">
        <v>149</v>
      </c>
      <c r="G81" s="14" t="str">
        <f>+CONCATENATE(A81,"_",E81)</f>
        <v>900242742_FS180489</v>
      </c>
      <c r="H81" s="16">
        <v>44704</v>
      </c>
      <c r="I81" s="16">
        <v>44718</v>
      </c>
      <c r="J81" s="17">
        <v>341771</v>
      </c>
      <c r="K81" s="17">
        <v>341771</v>
      </c>
      <c r="L81" s="18" t="s">
        <v>12</v>
      </c>
      <c r="M81" s="19" t="s">
        <v>13</v>
      </c>
      <c r="N81" s="14" t="s">
        <v>15</v>
      </c>
      <c r="O81" s="19"/>
      <c r="P81" s="41">
        <v>0</v>
      </c>
      <c r="Q81" s="41">
        <v>0</v>
      </c>
      <c r="R81" s="41">
        <v>0</v>
      </c>
      <c r="S81" s="45"/>
      <c r="T81" s="42" t="s">
        <v>1333</v>
      </c>
      <c r="U81" s="42" t="s">
        <v>1333</v>
      </c>
      <c r="V81" s="43">
        <v>0</v>
      </c>
      <c r="W81" s="46"/>
      <c r="X81" s="42"/>
      <c r="Y81" s="42"/>
      <c r="Z81" s="42"/>
      <c r="AA81" s="42" t="s">
        <v>428</v>
      </c>
      <c r="AB81" s="44">
        <v>44704</v>
      </c>
      <c r="AC81" s="44">
        <v>45691</v>
      </c>
      <c r="AD81" s="44"/>
      <c r="AE81" s="44">
        <v>45735</v>
      </c>
      <c r="AF81" s="42">
        <f>+IF(OR(AA81="Devuelta",AO81&lt;&gt;0),$A$1-AE81,IF(AND(AD81="",AC81=""),"No radicada",IF(AD81&lt;&gt;"",$A$1-AD81,$A$1-AC81)))</f>
        <v>12</v>
      </c>
      <c r="AG81" s="42" t="str">
        <f>+IF(AF81="No radicada","No radicada",IF(AF81&lt;1,"Corriente",IF(AF81&lt;=30,"0-30",IF(AND(AF81&lt;=60,AF81&gt;30),"31-60",IF(AND(AF81&lt;=90,AF81&gt;60),"61-90",IF(AND(AF81&lt;=180,AF81&gt;90),"91-180",IF(AND(AF81&lt;=360,AF81&gt;180),"181-360",IF(AF81&gt;360,"Más de 360"))))))))</f>
        <v>0-30</v>
      </c>
      <c r="AH81" s="43">
        <v>341771</v>
      </c>
      <c r="AI81" s="43">
        <v>341771</v>
      </c>
      <c r="AJ81" s="43">
        <v>0</v>
      </c>
      <c r="AK81" s="43">
        <v>0</v>
      </c>
      <c r="AL81" s="43">
        <v>0</v>
      </c>
      <c r="AM81" s="43">
        <v>0</v>
      </c>
      <c r="AN81" s="43">
        <v>0</v>
      </c>
      <c r="AO81" s="43">
        <v>341771</v>
      </c>
      <c r="AP81" s="42"/>
      <c r="AQ81" s="42" t="s">
        <v>752</v>
      </c>
      <c r="AR81" s="42" t="s">
        <v>753</v>
      </c>
      <c r="AS81" s="42"/>
      <c r="AT81" s="42">
        <v>0</v>
      </c>
      <c r="AU81" s="42">
        <v>0</v>
      </c>
      <c r="AV81" s="42">
        <v>341771</v>
      </c>
      <c r="AW81" s="42" t="s">
        <v>47</v>
      </c>
      <c r="AX81" s="42" t="s">
        <v>525</v>
      </c>
      <c r="AY81" s="42" t="s">
        <v>438</v>
      </c>
      <c r="AZ81" s="42" t="s">
        <v>474</v>
      </c>
      <c r="BA81" s="42" t="s">
        <v>474</v>
      </c>
      <c r="BB81" s="42"/>
      <c r="BC81" s="43">
        <v>0</v>
      </c>
      <c r="BD81" s="43">
        <v>341771</v>
      </c>
      <c r="BE81" s="43">
        <v>0</v>
      </c>
      <c r="BF81" s="43">
        <v>0</v>
      </c>
      <c r="BG81" s="43">
        <v>0</v>
      </c>
      <c r="BH81" s="43">
        <v>0</v>
      </c>
      <c r="BI81" s="43">
        <v>0</v>
      </c>
      <c r="BJ81" s="43">
        <v>0</v>
      </c>
      <c r="BK81" s="43">
        <v>0</v>
      </c>
      <c r="BL81" s="43">
        <v>0</v>
      </c>
      <c r="BM81" s="43">
        <v>0</v>
      </c>
      <c r="BN81" s="43">
        <v>0</v>
      </c>
      <c r="BO81" s="43">
        <v>0</v>
      </c>
      <c r="BP81" s="43">
        <v>0</v>
      </c>
      <c r="BQ81" s="42"/>
      <c r="BR81" s="44"/>
      <c r="BS81" s="42"/>
      <c r="BT81" s="43">
        <v>0</v>
      </c>
    </row>
    <row r="82" spans="1:72" hidden="1" x14ac:dyDescent="0.2">
      <c r="A82" s="14">
        <v>900242742</v>
      </c>
      <c r="B82" s="14" t="s">
        <v>14</v>
      </c>
      <c r="C82" s="14" t="s">
        <v>20</v>
      </c>
      <c r="D82" s="14">
        <v>180824</v>
      </c>
      <c r="E82" s="14" t="str">
        <f>+CONCATENATE(C82,D82)</f>
        <v>FS180824</v>
      </c>
      <c r="F82" s="14" t="s">
        <v>150</v>
      </c>
      <c r="G82" s="14" t="str">
        <f>+CONCATENATE(A82,"_",E82)</f>
        <v>900242742_FS180824</v>
      </c>
      <c r="H82" s="16">
        <v>44705</v>
      </c>
      <c r="I82" s="16">
        <v>44718</v>
      </c>
      <c r="J82" s="17">
        <v>11661235</v>
      </c>
      <c r="K82" s="17">
        <v>11661235</v>
      </c>
      <c r="L82" s="18" t="s">
        <v>12</v>
      </c>
      <c r="M82" s="19" t="s">
        <v>13</v>
      </c>
      <c r="N82" s="14" t="s">
        <v>15</v>
      </c>
      <c r="O82" s="19"/>
      <c r="P82" s="41">
        <v>0</v>
      </c>
      <c r="Q82" s="41">
        <v>0</v>
      </c>
      <c r="R82" s="41">
        <v>0</v>
      </c>
      <c r="S82" s="45"/>
      <c r="T82" s="42" t="s">
        <v>1333</v>
      </c>
      <c r="U82" s="42" t="s">
        <v>1333</v>
      </c>
      <c r="V82" s="43">
        <v>0</v>
      </c>
      <c r="W82" s="46"/>
      <c r="X82" s="42"/>
      <c r="Y82" s="42"/>
      <c r="Z82" s="42"/>
      <c r="AA82" s="42" t="s">
        <v>428</v>
      </c>
      <c r="AB82" s="44">
        <v>44705</v>
      </c>
      <c r="AC82" s="44">
        <v>45691</v>
      </c>
      <c r="AD82" s="44"/>
      <c r="AE82" s="44">
        <v>45735</v>
      </c>
      <c r="AF82" s="42">
        <f>+IF(OR(AA82="Devuelta",AO82&lt;&gt;0),$A$1-AE82,IF(AND(AD82="",AC82=""),"No radicada",IF(AD82&lt;&gt;"",$A$1-AD82,$A$1-AC82)))</f>
        <v>12</v>
      </c>
      <c r="AG82" s="42" t="str">
        <f>+IF(AF82="No radicada","No radicada",IF(AF82&lt;1,"Corriente",IF(AF82&lt;=30,"0-30",IF(AND(AF82&lt;=60,AF82&gt;30),"31-60",IF(AND(AF82&lt;=90,AF82&gt;60),"61-90",IF(AND(AF82&lt;=180,AF82&gt;90),"91-180",IF(AND(AF82&lt;=360,AF82&gt;180),"181-360",IF(AF82&gt;360,"Más de 360"))))))))</f>
        <v>0-30</v>
      </c>
      <c r="AH82" s="43">
        <v>11661235</v>
      </c>
      <c r="AI82" s="43">
        <v>11661235</v>
      </c>
      <c r="AJ82" s="43">
        <v>0</v>
      </c>
      <c r="AK82" s="43">
        <v>0</v>
      </c>
      <c r="AL82" s="43">
        <v>0</v>
      </c>
      <c r="AM82" s="43">
        <v>0</v>
      </c>
      <c r="AN82" s="43">
        <v>0</v>
      </c>
      <c r="AO82" s="43">
        <v>11661235</v>
      </c>
      <c r="AP82" s="42"/>
      <c r="AQ82" s="42" t="s">
        <v>646</v>
      </c>
      <c r="AR82" s="42" t="s">
        <v>811</v>
      </c>
      <c r="AS82" s="42"/>
      <c r="AT82" s="42">
        <v>0</v>
      </c>
      <c r="AU82" s="42">
        <v>0</v>
      </c>
      <c r="AV82" s="42">
        <v>11661235</v>
      </c>
      <c r="AW82" s="42" t="s">
        <v>47</v>
      </c>
      <c r="AX82" s="42" t="s">
        <v>648</v>
      </c>
      <c r="AY82" s="42" t="s">
        <v>438</v>
      </c>
      <c r="AZ82" s="42" t="s">
        <v>474</v>
      </c>
      <c r="BA82" s="42" t="s">
        <v>474</v>
      </c>
      <c r="BB82" s="42"/>
      <c r="BC82" s="43">
        <v>0</v>
      </c>
      <c r="BD82" s="43">
        <v>11661235</v>
      </c>
      <c r="BE82" s="43">
        <v>0</v>
      </c>
      <c r="BF82" s="43">
        <v>0</v>
      </c>
      <c r="BG82" s="43">
        <v>0</v>
      </c>
      <c r="BH82" s="43">
        <v>0</v>
      </c>
      <c r="BI82" s="43">
        <v>0</v>
      </c>
      <c r="BJ82" s="43">
        <v>0</v>
      </c>
      <c r="BK82" s="43">
        <v>0</v>
      </c>
      <c r="BL82" s="43">
        <v>0</v>
      </c>
      <c r="BM82" s="43">
        <v>0</v>
      </c>
      <c r="BN82" s="43">
        <v>0</v>
      </c>
      <c r="BO82" s="43">
        <v>0</v>
      </c>
      <c r="BP82" s="43">
        <v>0</v>
      </c>
      <c r="BQ82" s="42"/>
      <c r="BR82" s="44"/>
      <c r="BS82" s="42"/>
      <c r="BT82" s="43">
        <v>0</v>
      </c>
    </row>
    <row r="83" spans="1:72" hidden="1" x14ac:dyDescent="0.2">
      <c r="A83" s="14">
        <v>900242742</v>
      </c>
      <c r="B83" s="14" t="s">
        <v>14</v>
      </c>
      <c r="C83" s="14" t="s">
        <v>20</v>
      </c>
      <c r="D83" s="14">
        <v>181416</v>
      </c>
      <c r="E83" s="14" t="str">
        <f>+CONCATENATE(C83,D83)</f>
        <v>FS181416</v>
      </c>
      <c r="F83" s="14" t="s">
        <v>151</v>
      </c>
      <c r="G83" s="14" t="str">
        <f>+CONCATENATE(A83,"_",E83)</f>
        <v>900242742_FS181416</v>
      </c>
      <c r="H83" s="16">
        <v>44707</v>
      </c>
      <c r="I83" s="16">
        <v>44718</v>
      </c>
      <c r="J83" s="17">
        <v>18737676</v>
      </c>
      <c r="K83" s="17">
        <v>18737676</v>
      </c>
      <c r="L83" s="18" t="s">
        <v>12</v>
      </c>
      <c r="M83" s="19" t="s">
        <v>13</v>
      </c>
      <c r="N83" s="14" t="s">
        <v>15</v>
      </c>
      <c r="O83" s="19"/>
      <c r="P83" s="41">
        <v>0</v>
      </c>
      <c r="Q83" s="41">
        <v>0</v>
      </c>
      <c r="R83" s="41">
        <v>0</v>
      </c>
      <c r="S83" s="45"/>
      <c r="T83" s="42" t="s">
        <v>1333</v>
      </c>
      <c r="U83" s="42" t="s">
        <v>1333</v>
      </c>
      <c r="V83" s="43">
        <v>0</v>
      </c>
      <c r="W83" s="46"/>
      <c r="X83" s="42"/>
      <c r="Y83" s="42"/>
      <c r="Z83" s="42"/>
      <c r="AA83" s="42" t="s">
        <v>428</v>
      </c>
      <c r="AB83" s="44">
        <v>44707</v>
      </c>
      <c r="AC83" s="44">
        <v>45691</v>
      </c>
      <c r="AD83" s="44"/>
      <c r="AE83" s="44">
        <v>45734</v>
      </c>
      <c r="AF83" s="42">
        <f>+IF(OR(AA83="Devuelta",AO83&lt;&gt;0),$A$1-AE83,IF(AND(AD83="",AC83=""),"No radicada",IF(AD83&lt;&gt;"",$A$1-AD83,$A$1-AC83)))</f>
        <v>13</v>
      </c>
      <c r="AG83" s="42" t="str">
        <f>+IF(AF83="No radicada","No radicada",IF(AF83&lt;1,"Corriente",IF(AF83&lt;=30,"0-30",IF(AND(AF83&lt;=60,AF83&gt;30),"31-60",IF(AND(AF83&lt;=90,AF83&gt;60),"61-90",IF(AND(AF83&lt;=180,AF83&gt;90),"91-180",IF(AND(AF83&lt;=360,AF83&gt;180),"181-360",IF(AF83&gt;360,"Más de 360"))))))))</f>
        <v>0-30</v>
      </c>
      <c r="AH83" s="43">
        <v>18737676</v>
      </c>
      <c r="AI83" s="43">
        <v>18737676</v>
      </c>
      <c r="AJ83" s="43">
        <v>0</v>
      </c>
      <c r="AK83" s="43">
        <v>0</v>
      </c>
      <c r="AL83" s="43">
        <v>0</v>
      </c>
      <c r="AM83" s="43">
        <v>0</v>
      </c>
      <c r="AN83" s="43">
        <v>0</v>
      </c>
      <c r="AO83" s="43">
        <v>18737676</v>
      </c>
      <c r="AP83" s="42"/>
      <c r="AQ83" s="42" t="s">
        <v>471</v>
      </c>
      <c r="AR83" s="42" t="s">
        <v>633</v>
      </c>
      <c r="AS83" s="42"/>
      <c r="AT83" s="42">
        <v>0</v>
      </c>
      <c r="AU83" s="42">
        <v>0</v>
      </c>
      <c r="AV83" s="42">
        <v>18737676</v>
      </c>
      <c r="AW83" s="42" t="s">
        <v>47</v>
      </c>
      <c r="AX83" s="42" t="s">
        <v>473</v>
      </c>
      <c r="AY83" s="42" t="s">
        <v>438</v>
      </c>
      <c r="AZ83" s="42" t="s">
        <v>474</v>
      </c>
      <c r="BA83" s="42" t="s">
        <v>474</v>
      </c>
      <c r="BB83" s="42"/>
      <c r="BC83" s="43">
        <v>0</v>
      </c>
      <c r="BD83" s="43">
        <v>18737676</v>
      </c>
      <c r="BE83" s="43">
        <v>0</v>
      </c>
      <c r="BF83" s="43">
        <v>0</v>
      </c>
      <c r="BG83" s="43">
        <v>0</v>
      </c>
      <c r="BH83" s="43">
        <v>0</v>
      </c>
      <c r="BI83" s="43">
        <v>0</v>
      </c>
      <c r="BJ83" s="43">
        <v>0</v>
      </c>
      <c r="BK83" s="43">
        <v>0</v>
      </c>
      <c r="BL83" s="43">
        <v>0</v>
      </c>
      <c r="BM83" s="43">
        <v>0</v>
      </c>
      <c r="BN83" s="43">
        <v>0</v>
      </c>
      <c r="BO83" s="43">
        <v>0</v>
      </c>
      <c r="BP83" s="43">
        <v>0</v>
      </c>
      <c r="BQ83" s="42"/>
      <c r="BR83" s="44"/>
      <c r="BS83" s="42"/>
      <c r="BT83" s="43">
        <v>0</v>
      </c>
    </row>
    <row r="84" spans="1:72" hidden="1" x14ac:dyDescent="0.2">
      <c r="A84" s="14">
        <v>900242742</v>
      </c>
      <c r="B84" s="14" t="s">
        <v>14</v>
      </c>
      <c r="C84" s="14" t="s">
        <v>20</v>
      </c>
      <c r="D84" s="14">
        <v>182549</v>
      </c>
      <c r="E84" s="14" t="str">
        <f>+CONCATENATE(C84,D84)</f>
        <v>FS182549</v>
      </c>
      <c r="F84" s="14" t="s">
        <v>152</v>
      </c>
      <c r="G84" s="14" t="str">
        <f>+CONCATENATE(A84,"_",E84)</f>
        <v>900242742_FS182549</v>
      </c>
      <c r="H84" s="16">
        <v>44713</v>
      </c>
      <c r="I84" s="16">
        <v>44760</v>
      </c>
      <c r="J84" s="17">
        <v>37520136</v>
      </c>
      <c r="K84" s="17">
        <v>37520136</v>
      </c>
      <c r="L84" s="18" t="s">
        <v>12</v>
      </c>
      <c r="M84" s="19" t="s">
        <v>13</v>
      </c>
      <c r="N84" s="14" t="s">
        <v>15</v>
      </c>
      <c r="O84" s="19"/>
      <c r="P84" s="41">
        <v>0</v>
      </c>
      <c r="Q84" s="41">
        <v>0</v>
      </c>
      <c r="R84" s="41">
        <v>0</v>
      </c>
      <c r="S84" s="45"/>
      <c r="T84" s="42" t="s">
        <v>1333</v>
      </c>
      <c r="U84" s="42" t="s">
        <v>1333</v>
      </c>
      <c r="V84" s="43">
        <v>0</v>
      </c>
      <c r="W84" s="46"/>
      <c r="X84" s="42"/>
      <c r="Y84" s="42"/>
      <c r="Z84" s="42"/>
      <c r="AA84" s="42" t="s">
        <v>428</v>
      </c>
      <c r="AB84" s="44">
        <v>44713</v>
      </c>
      <c r="AC84" s="44">
        <v>45691</v>
      </c>
      <c r="AD84" s="44"/>
      <c r="AE84" s="44">
        <v>45733</v>
      </c>
      <c r="AF84" s="42">
        <f>+IF(OR(AA84="Devuelta",AO84&lt;&gt;0),$A$1-AE84,IF(AND(AD84="",AC84=""),"No radicada",IF(AD84&lt;&gt;"",$A$1-AD84,$A$1-AC84)))</f>
        <v>14</v>
      </c>
      <c r="AG84" s="42" t="str">
        <f>+IF(AF84="No radicada","No radicada",IF(AF84&lt;1,"Corriente",IF(AF84&lt;=30,"0-30",IF(AND(AF84&lt;=60,AF84&gt;30),"31-60",IF(AND(AF84&lt;=90,AF84&gt;60),"61-90",IF(AND(AF84&lt;=180,AF84&gt;90),"91-180",IF(AND(AF84&lt;=360,AF84&gt;180),"181-360",IF(AF84&gt;360,"Más de 360"))))))))</f>
        <v>0-30</v>
      </c>
      <c r="AH84" s="43">
        <v>37520136</v>
      </c>
      <c r="AI84" s="43">
        <v>37520136</v>
      </c>
      <c r="AJ84" s="43">
        <v>0</v>
      </c>
      <c r="AK84" s="43">
        <v>0</v>
      </c>
      <c r="AL84" s="43">
        <v>0</v>
      </c>
      <c r="AM84" s="43">
        <v>0</v>
      </c>
      <c r="AN84" s="43">
        <v>0</v>
      </c>
      <c r="AO84" s="43">
        <v>37520136</v>
      </c>
      <c r="AP84" s="42"/>
      <c r="AQ84" s="42" t="s">
        <v>471</v>
      </c>
      <c r="AR84" s="42" t="s">
        <v>626</v>
      </c>
      <c r="AS84" s="42"/>
      <c r="AT84" s="42">
        <v>0</v>
      </c>
      <c r="AU84" s="42">
        <v>0</v>
      </c>
      <c r="AV84" s="42">
        <v>37520136</v>
      </c>
      <c r="AW84" s="42" t="s">
        <v>47</v>
      </c>
      <c r="AX84" s="42" t="s">
        <v>473</v>
      </c>
      <c r="AY84" s="42" t="s">
        <v>438</v>
      </c>
      <c r="AZ84" s="42" t="s">
        <v>474</v>
      </c>
      <c r="BA84" s="42" t="s">
        <v>474</v>
      </c>
      <c r="BB84" s="42"/>
      <c r="BC84" s="43">
        <v>0</v>
      </c>
      <c r="BD84" s="43">
        <v>37520136</v>
      </c>
      <c r="BE84" s="43">
        <v>0</v>
      </c>
      <c r="BF84" s="43">
        <v>0</v>
      </c>
      <c r="BG84" s="43">
        <v>0</v>
      </c>
      <c r="BH84" s="43">
        <v>0</v>
      </c>
      <c r="BI84" s="43">
        <v>0</v>
      </c>
      <c r="BJ84" s="43">
        <v>0</v>
      </c>
      <c r="BK84" s="43">
        <v>0</v>
      </c>
      <c r="BL84" s="43">
        <v>0</v>
      </c>
      <c r="BM84" s="43">
        <v>0</v>
      </c>
      <c r="BN84" s="43">
        <v>0</v>
      </c>
      <c r="BO84" s="43">
        <v>0</v>
      </c>
      <c r="BP84" s="43">
        <v>0</v>
      </c>
      <c r="BQ84" s="42"/>
      <c r="BR84" s="44"/>
      <c r="BS84" s="42"/>
      <c r="BT84" s="43">
        <v>0</v>
      </c>
    </row>
    <row r="85" spans="1:72" hidden="1" x14ac:dyDescent="0.2">
      <c r="A85" s="14">
        <v>900242742</v>
      </c>
      <c r="B85" s="14" t="s">
        <v>14</v>
      </c>
      <c r="C85" s="14" t="s">
        <v>20</v>
      </c>
      <c r="D85" s="14">
        <v>183711</v>
      </c>
      <c r="E85" s="14" t="str">
        <f>+CONCATENATE(C85,D85)</f>
        <v>FS183711</v>
      </c>
      <c r="F85" s="14" t="s">
        <v>154</v>
      </c>
      <c r="G85" s="14" t="str">
        <f>+CONCATENATE(A85,"_",E85)</f>
        <v>900242742_FS183711</v>
      </c>
      <c r="H85" s="16">
        <v>44719</v>
      </c>
      <c r="I85" s="16">
        <v>44760</v>
      </c>
      <c r="J85" s="17">
        <v>31324872</v>
      </c>
      <c r="K85" s="17">
        <v>31324872</v>
      </c>
      <c r="L85" s="18" t="s">
        <v>12</v>
      </c>
      <c r="M85" s="19" t="s">
        <v>13</v>
      </c>
      <c r="N85" s="14" t="s">
        <v>15</v>
      </c>
      <c r="O85" s="19"/>
      <c r="P85" s="41">
        <v>0</v>
      </c>
      <c r="Q85" s="41">
        <v>0</v>
      </c>
      <c r="R85" s="41">
        <v>0</v>
      </c>
      <c r="S85" s="45"/>
      <c r="T85" s="42" t="s">
        <v>1333</v>
      </c>
      <c r="U85" s="42" t="s">
        <v>1333</v>
      </c>
      <c r="V85" s="43">
        <v>0</v>
      </c>
      <c r="W85" s="46"/>
      <c r="X85" s="42"/>
      <c r="Y85" s="42"/>
      <c r="Z85" s="42"/>
      <c r="AA85" s="42" t="s">
        <v>428</v>
      </c>
      <c r="AB85" s="44">
        <v>44719</v>
      </c>
      <c r="AC85" s="44">
        <v>45691</v>
      </c>
      <c r="AD85" s="44"/>
      <c r="AE85" s="44">
        <v>45733</v>
      </c>
      <c r="AF85" s="42">
        <f>+IF(OR(AA85="Devuelta",AO85&lt;&gt;0),$A$1-AE85,IF(AND(AD85="",AC85=""),"No radicada",IF(AD85&lt;&gt;"",$A$1-AD85,$A$1-AC85)))</f>
        <v>14</v>
      </c>
      <c r="AG85" s="42" t="str">
        <f>+IF(AF85="No radicada","No radicada",IF(AF85&lt;1,"Corriente",IF(AF85&lt;=30,"0-30",IF(AND(AF85&lt;=60,AF85&gt;30),"31-60",IF(AND(AF85&lt;=90,AF85&gt;60),"61-90",IF(AND(AF85&lt;=180,AF85&gt;90),"91-180",IF(AND(AF85&lt;=360,AF85&gt;180),"181-360",IF(AF85&gt;360,"Más de 360"))))))))</f>
        <v>0-30</v>
      </c>
      <c r="AH85" s="43">
        <v>31324872</v>
      </c>
      <c r="AI85" s="43">
        <v>31324872</v>
      </c>
      <c r="AJ85" s="43">
        <v>0</v>
      </c>
      <c r="AK85" s="43">
        <v>0</v>
      </c>
      <c r="AL85" s="43">
        <v>0</v>
      </c>
      <c r="AM85" s="43">
        <v>0</v>
      </c>
      <c r="AN85" s="43">
        <v>0</v>
      </c>
      <c r="AO85" s="43">
        <v>31324872</v>
      </c>
      <c r="AP85" s="42"/>
      <c r="AQ85" s="42" t="s">
        <v>471</v>
      </c>
      <c r="AR85" s="42" t="s">
        <v>623</v>
      </c>
      <c r="AS85" s="42"/>
      <c r="AT85" s="42">
        <v>0</v>
      </c>
      <c r="AU85" s="42">
        <v>0</v>
      </c>
      <c r="AV85" s="42">
        <v>31324872</v>
      </c>
      <c r="AW85" s="42" t="s">
        <v>47</v>
      </c>
      <c r="AX85" s="42" t="s">
        <v>473</v>
      </c>
      <c r="AY85" s="42" t="s">
        <v>438</v>
      </c>
      <c r="AZ85" s="42" t="s">
        <v>474</v>
      </c>
      <c r="BA85" s="42" t="s">
        <v>474</v>
      </c>
      <c r="BB85" s="42"/>
      <c r="BC85" s="43">
        <v>0</v>
      </c>
      <c r="BD85" s="43">
        <v>31324872</v>
      </c>
      <c r="BE85" s="43">
        <v>0</v>
      </c>
      <c r="BF85" s="43">
        <v>0</v>
      </c>
      <c r="BG85" s="43">
        <v>0</v>
      </c>
      <c r="BH85" s="43">
        <v>0</v>
      </c>
      <c r="BI85" s="43">
        <v>0</v>
      </c>
      <c r="BJ85" s="43">
        <v>0</v>
      </c>
      <c r="BK85" s="43">
        <v>0</v>
      </c>
      <c r="BL85" s="43">
        <v>0</v>
      </c>
      <c r="BM85" s="43">
        <v>0</v>
      </c>
      <c r="BN85" s="43">
        <v>0</v>
      </c>
      <c r="BO85" s="43">
        <v>0</v>
      </c>
      <c r="BP85" s="43">
        <v>0</v>
      </c>
      <c r="BQ85" s="42"/>
      <c r="BR85" s="44"/>
      <c r="BS85" s="42"/>
      <c r="BT85" s="43">
        <v>0</v>
      </c>
    </row>
    <row r="86" spans="1:72" hidden="1" x14ac:dyDescent="0.2">
      <c r="A86" s="14">
        <v>900242742</v>
      </c>
      <c r="B86" s="14" t="s">
        <v>14</v>
      </c>
      <c r="C86" s="14" t="s">
        <v>20</v>
      </c>
      <c r="D86" s="14">
        <v>184863</v>
      </c>
      <c r="E86" s="14" t="str">
        <f>+CONCATENATE(C86,D86)</f>
        <v>FS184863</v>
      </c>
      <c r="F86" s="14" t="s">
        <v>156</v>
      </c>
      <c r="G86" s="14" t="str">
        <f>+CONCATENATE(A86,"_",E86)</f>
        <v>900242742_FS184863</v>
      </c>
      <c r="H86" s="16">
        <v>44725</v>
      </c>
      <c r="I86" s="16">
        <v>44764</v>
      </c>
      <c r="J86" s="17">
        <v>2268605</v>
      </c>
      <c r="K86" s="17">
        <v>2268605</v>
      </c>
      <c r="L86" s="18" t="s">
        <v>12</v>
      </c>
      <c r="M86" s="19" t="s">
        <v>13</v>
      </c>
      <c r="N86" s="14" t="s">
        <v>15</v>
      </c>
      <c r="O86" s="19"/>
      <c r="P86" s="41">
        <v>0</v>
      </c>
      <c r="Q86" s="41">
        <v>0</v>
      </c>
      <c r="R86" s="41">
        <v>0</v>
      </c>
      <c r="S86" s="45"/>
      <c r="T86" s="42" t="s">
        <v>1333</v>
      </c>
      <c r="U86" s="42" t="s">
        <v>1333</v>
      </c>
      <c r="V86" s="43">
        <v>0</v>
      </c>
      <c r="W86" s="46"/>
      <c r="X86" s="42"/>
      <c r="Y86" s="42"/>
      <c r="Z86" s="42"/>
      <c r="AA86" s="42" t="s">
        <v>428</v>
      </c>
      <c r="AB86" s="44">
        <v>44725</v>
      </c>
      <c r="AC86" s="44">
        <v>45691</v>
      </c>
      <c r="AD86" s="44"/>
      <c r="AE86" s="44">
        <v>45735</v>
      </c>
      <c r="AF86" s="42">
        <f>+IF(OR(AA86="Devuelta",AO86&lt;&gt;0),$A$1-AE86,IF(AND(AD86="",AC86=""),"No radicada",IF(AD86&lt;&gt;"",$A$1-AD86,$A$1-AC86)))</f>
        <v>12</v>
      </c>
      <c r="AG86" s="42" t="str">
        <f>+IF(AF86="No radicada","No radicada",IF(AF86&lt;1,"Corriente",IF(AF86&lt;=30,"0-30",IF(AND(AF86&lt;=60,AF86&gt;30),"31-60",IF(AND(AF86&lt;=90,AF86&gt;60),"61-90",IF(AND(AF86&lt;=180,AF86&gt;90),"91-180",IF(AND(AF86&lt;=360,AF86&gt;180),"181-360",IF(AF86&gt;360,"Más de 360"))))))))</f>
        <v>0-30</v>
      </c>
      <c r="AH86" s="43">
        <v>2268605</v>
      </c>
      <c r="AI86" s="43">
        <v>2268605</v>
      </c>
      <c r="AJ86" s="43">
        <v>0</v>
      </c>
      <c r="AK86" s="43">
        <v>0</v>
      </c>
      <c r="AL86" s="43">
        <v>0</v>
      </c>
      <c r="AM86" s="43">
        <v>0</v>
      </c>
      <c r="AN86" s="43">
        <v>0</v>
      </c>
      <c r="AO86" s="43">
        <v>2268605</v>
      </c>
      <c r="AP86" s="42"/>
      <c r="AQ86" s="42" t="s">
        <v>524</v>
      </c>
      <c r="AR86" s="42" t="s">
        <v>765</v>
      </c>
      <c r="AS86" s="42"/>
      <c r="AT86" s="42">
        <v>0</v>
      </c>
      <c r="AU86" s="42">
        <v>0</v>
      </c>
      <c r="AV86" s="42">
        <v>2268605</v>
      </c>
      <c r="AW86" s="42" t="s">
        <v>47</v>
      </c>
      <c r="AX86" s="42" t="s">
        <v>525</v>
      </c>
      <c r="AY86" s="42" t="s">
        <v>438</v>
      </c>
      <c r="AZ86" s="42" t="s">
        <v>474</v>
      </c>
      <c r="BA86" s="42" t="s">
        <v>474</v>
      </c>
      <c r="BB86" s="42"/>
      <c r="BC86" s="43">
        <v>0</v>
      </c>
      <c r="BD86" s="43">
        <v>2268605</v>
      </c>
      <c r="BE86" s="43">
        <v>0</v>
      </c>
      <c r="BF86" s="43">
        <v>0</v>
      </c>
      <c r="BG86" s="43">
        <v>0</v>
      </c>
      <c r="BH86" s="43">
        <v>0</v>
      </c>
      <c r="BI86" s="43">
        <v>0</v>
      </c>
      <c r="BJ86" s="43">
        <v>0</v>
      </c>
      <c r="BK86" s="43">
        <v>0</v>
      </c>
      <c r="BL86" s="43">
        <v>0</v>
      </c>
      <c r="BM86" s="43">
        <v>0</v>
      </c>
      <c r="BN86" s="43">
        <v>0</v>
      </c>
      <c r="BO86" s="43">
        <v>0</v>
      </c>
      <c r="BP86" s="43">
        <v>0</v>
      </c>
      <c r="BQ86" s="42"/>
      <c r="BR86" s="44"/>
      <c r="BS86" s="42"/>
      <c r="BT86" s="43">
        <v>0</v>
      </c>
    </row>
    <row r="87" spans="1:72" hidden="1" x14ac:dyDescent="0.2">
      <c r="A87" s="14">
        <v>900242742</v>
      </c>
      <c r="B87" s="14" t="s">
        <v>14</v>
      </c>
      <c r="C87" s="14" t="s">
        <v>20</v>
      </c>
      <c r="D87" s="14">
        <v>186966</v>
      </c>
      <c r="E87" s="14" t="str">
        <f>+CONCATENATE(C87,D87)</f>
        <v>FS186966</v>
      </c>
      <c r="F87" s="14" t="s">
        <v>157</v>
      </c>
      <c r="G87" s="14" t="str">
        <f>+CONCATENATE(A87,"_",E87)</f>
        <v>900242742_FS186966</v>
      </c>
      <c r="H87" s="16">
        <v>44735</v>
      </c>
      <c r="I87" s="16">
        <v>44764</v>
      </c>
      <c r="J87" s="17">
        <v>9153400</v>
      </c>
      <c r="K87" s="17">
        <v>9153400</v>
      </c>
      <c r="L87" s="18" t="s">
        <v>12</v>
      </c>
      <c r="M87" s="19" t="s">
        <v>13</v>
      </c>
      <c r="N87" s="14" t="s">
        <v>15</v>
      </c>
      <c r="O87" s="19"/>
      <c r="P87" s="41">
        <v>0</v>
      </c>
      <c r="Q87" s="41">
        <v>0</v>
      </c>
      <c r="R87" s="41">
        <v>0</v>
      </c>
      <c r="S87" s="45"/>
      <c r="T87" s="42" t="s">
        <v>1333</v>
      </c>
      <c r="U87" s="42" t="s">
        <v>1333</v>
      </c>
      <c r="V87" s="43">
        <v>0</v>
      </c>
      <c r="W87" s="46"/>
      <c r="X87" s="42"/>
      <c r="Y87" s="42"/>
      <c r="Z87" s="42"/>
      <c r="AA87" s="42" t="s">
        <v>428</v>
      </c>
      <c r="AB87" s="44">
        <v>44735</v>
      </c>
      <c r="AC87" s="44">
        <v>45691</v>
      </c>
      <c r="AD87" s="44"/>
      <c r="AE87" s="44">
        <v>45735</v>
      </c>
      <c r="AF87" s="42">
        <f>+IF(OR(AA87="Devuelta",AO87&lt;&gt;0),$A$1-AE87,IF(AND(AD87="",AC87=""),"No radicada",IF(AD87&lt;&gt;"",$A$1-AD87,$A$1-AC87)))</f>
        <v>12</v>
      </c>
      <c r="AG87" s="42" t="str">
        <f>+IF(AF87="No radicada","No radicada",IF(AF87&lt;1,"Corriente",IF(AF87&lt;=30,"0-30",IF(AND(AF87&lt;=60,AF87&gt;30),"31-60",IF(AND(AF87&lt;=90,AF87&gt;60),"61-90",IF(AND(AF87&lt;=180,AF87&gt;90),"91-180",IF(AND(AF87&lt;=360,AF87&gt;180),"181-360",IF(AF87&gt;360,"Más de 360"))))))))</f>
        <v>0-30</v>
      </c>
      <c r="AH87" s="43">
        <v>9153400</v>
      </c>
      <c r="AI87" s="43">
        <v>9153400</v>
      </c>
      <c r="AJ87" s="43">
        <v>0</v>
      </c>
      <c r="AK87" s="43">
        <v>0</v>
      </c>
      <c r="AL87" s="43">
        <v>0</v>
      </c>
      <c r="AM87" s="43">
        <v>0</v>
      </c>
      <c r="AN87" s="43">
        <v>0</v>
      </c>
      <c r="AO87" s="43">
        <v>9153400</v>
      </c>
      <c r="AP87" s="42"/>
      <c r="AQ87" s="42" t="s">
        <v>524</v>
      </c>
      <c r="AR87" s="42" t="s">
        <v>636</v>
      </c>
      <c r="AS87" s="42"/>
      <c r="AT87" s="42">
        <v>0</v>
      </c>
      <c r="AU87" s="42">
        <v>0</v>
      </c>
      <c r="AV87" s="42">
        <v>9153400</v>
      </c>
      <c r="AW87" s="42" t="s">
        <v>47</v>
      </c>
      <c r="AX87" s="42" t="s">
        <v>525</v>
      </c>
      <c r="AY87" s="42" t="s">
        <v>438</v>
      </c>
      <c r="AZ87" s="42" t="s">
        <v>474</v>
      </c>
      <c r="BA87" s="42" t="s">
        <v>474</v>
      </c>
      <c r="BB87" s="42"/>
      <c r="BC87" s="43">
        <v>0</v>
      </c>
      <c r="BD87" s="43">
        <v>9153400</v>
      </c>
      <c r="BE87" s="43">
        <v>0</v>
      </c>
      <c r="BF87" s="43">
        <v>0</v>
      </c>
      <c r="BG87" s="43">
        <v>0</v>
      </c>
      <c r="BH87" s="43">
        <v>0</v>
      </c>
      <c r="BI87" s="43">
        <v>0</v>
      </c>
      <c r="BJ87" s="43">
        <v>0</v>
      </c>
      <c r="BK87" s="43">
        <v>0</v>
      </c>
      <c r="BL87" s="43">
        <v>0</v>
      </c>
      <c r="BM87" s="43">
        <v>0</v>
      </c>
      <c r="BN87" s="43">
        <v>0</v>
      </c>
      <c r="BO87" s="43">
        <v>0</v>
      </c>
      <c r="BP87" s="43">
        <v>0</v>
      </c>
      <c r="BQ87" s="42"/>
      <c r="BR87" s="44"/>
      <c r="BS87" s="42"/>
      <c r="BT87" s="43">
        <v>0</v>
      </c>
    </row>
    <row r="88" spans="1:72" hidden="1" x14ac:dyDescent="0.2">
      <c r="A88" s="14">
        <v>900242742</v>
      </c>
      <c r="B88" s="14" t="s">
        <v>14</v>
      </c>
      <c r="C88" s="14" t="s">
        <v>20</v>
      </c>
      <c r="D88" s="14">
        <v>187100</v>
      </c>
      <c r="E88" s="14" t="str">
        <f>+CONCATENATE(C88,D88)</f>
        <v>FS187100</v>
      </c>
      <c r="F88" s="14" t="s">
        <v>158</v>
      </c>
      <c r="G88" s="14" t="str">
        <f>+CONCATENATE(A88,"_",E88)</f>
        <v>900242742_FS187100</v>
      </c>
      <c r="H88" s="16">
        <v>44736</v>
      </c>
      <c r="I88" s="16">
        <v>44764</v>
      </c>
      <c r="J88" s="17">
        <v>10354004</v>
      </c>
      <c r="K88" s="17">
        <v>10354004</v>
      </c>
      <c r="L88" s="18" t="s">
        <v>12</v>
      </c>
      <c r="M88" s="19" t="s">
        <v>13</v>
      </c>
      <c r="N88" s="14" t="s">
        <v>15</v>
      </c>
      <c r="O88" s="19"/>
      <c r="P88" s="41">
        <v>0</v>
      </c>
      <c r="Q88" s="41">
        <v>0</v>
      </c>
      <c r="R88" s="41">
        <v>0</v>
      </c>
      <c r="S88" s="45"/>
      <c r="T88" s="42" t="s">
        <v>1333</v>
      </c>
      <c r="U88" s="42" t="s">
        <v>1333</v>
      </c>
      <c r="V88" s="43">
        <v>0</v>
      </c>
      <c r="W88" s="46"/>
      <c r="X88" s="42"/>
      <c r="Y88" s="42"/>
      <c r="Z88" s="42"/>
      <c r="AA88" s="42" t="s">
        <v>428</v>
      </c>
      <c r="AB88" s="44">
        <v>44736</v>
      </c>
      <c r="AC88" s="44">
        <v>45691</v>
      </c>
      <c r="AD88" s="44"/>
      <c r="AE88" s="44">
        <v>45735</v>
      </c>
      <c r="AF88" s="42">
        <f>+IF(OR(AA88="Devuelta",AO88&lt;&gt;0),$A$1-AE88,IF(AND(AD88="",AC88=""),"No radicada",IF(AD88&lt;&gt;"",$A$1-AD88,$A$1-AC88)))</f>
        <v>12</v>
      </c>
      <c r="AG88" s="42" t="str">
        <f>+IF(AF88="No radicada","No radicada",IF(AF88&lt;1,"Corriente",IF(AF88&lt;=30,"0-30",IF(AND(AF88&lt;=60,AF88&gt;30),"31-60",IF(AND(AF88&lt;=90,AF88&gt;60),"61-90",IF(AND(AF88&lt;=180,AF88&gt;90),"91-180",IF(AND(AF88&lt;=360,AF88&gt;180),"181-360",IF(AF88&gt;360,"Más de 360"))))))))</f>
        <v>0-30</v>
      </c>
      <c r="AH88" s="43">
        <v>10354004</v>
      </c>
      <c r="AI88" s="43">
        <v>10354004</v>
      </c>
      <c r="AJ88" s="43">
        <v>0</v>
      </c>
      <c r="AK88" s="43">
        <v>0</v>
      </c>
      <c r="AL88" s="43">
        <v>0</v>
      </c>
      <c r="AM88" s="43">
        <v>0</v>
      </c>
      <c r="AN88" s="43">
        <v>0</v>
      </c>
      <c r="AO88" s="43">
        <v>10354004</v>
      </c>
      <c r="AP88" s="42"/>
      <c r="AQ88" s="42" t="s">
        <v>524</v>
      </c>
      <c r="AR88" s="42" t="s">
        <v>825</v>
      </c>
      <c r="AS88" s="42"/>
      <c r="AT88" s="42">
        <v>0</v>
      </c>
      <c r="AU88" s="42">
        <v>0</v>
      </c>
      <c r="AV88" s="42">
        <v>10354004</v>
      </c>
      <c r="AW88" s="42" t="s">
        <v>47</v>
      </c>
      <c r="AX88" s="42" t="s">
        <v>525</v>
      </c>
      <c r="AY88" s="42" t="s">
        <v>438</v>
      </c>
      <c r="AZ88" s="42" t="s">
        <v>474</v>
      </c>
      <c r="BA88" s="42" t="s">
        <v>474</v>
      </c>
      <c r="BB88" s="42"/>
      <c r="BC88" s="43">
        <v>0</v>
      </c>
      <c r="BD88" s="43">
        <v>10354004</v>
      </c>
      <c r="BE88" s="43">
        <v>0</v>
      </c>
      <c r="BF88" s="43">
        <v>0</v>
      </c>
      <c r="BG88" s="43">
        <v>0</v>
      </c>
      <c r="BH88" s="43">
        <v>0</v>
      </c>
      <c r="BI88" s="43">
        <v>0</v>
      </c>
      <c r="BJ88" s="43">
        <v>0</v>
      </c>
      <c r="BK88" s="43">
        <v>0</v>
      </c>
      <c r="BL88" s="43">
        <v>0</v>
      </c>
      <c r="BM88" s="43">
        <v>0</v>
      </c>
      <c r="BN88" s="43">
        <v>0</v>
      </c>
      <c r="BO88" s="43">
        <v>0</v>
      </c>
      <c r="BP88" s="43">
        <v>0</v>
      </c>
      <c r="BQ88" s="42"/>
      <c r="BR88" s="44"/>
      <c r="BS88" s="42"/>
      <c r="BT88" s="43">
        <v>0</v>
      </c>
    </row>
    <row r="89" spans="1:72" hidden="1" x14ac:dyDescent="0.2">
      <c r="A89" s="14">
        <v>900242742</v>
      </c>
      <c r="B89" s="14" t="s">
        <v>14</v>
      </c>
      <c r="C89" s="14" t="s">
        <v>20</v>
      </c>
      <c r="D89" s="14">
        <v>189461</v>
      </c>
      <c r="E89" s="14" t="str">
        <f>+CONCATENATE(C89,D89)</f>
        <v>FS189461</v>
      </c>
      <c r="F89" s="14" t="s">
        <v>159</v>
      </c>
      <c r="G89" s="14" t="str">
        <f>+CONCATENATE(A89,"_",E89)</f>
        <v>900242742_FS189461</v>
      </c>
      <c r="H89" s="16">
        <v>44750</v>
      </c>
      <c r="I89" s="16">
        <v>44764</v>
      </c>
      <c r="J89" s="17">
        <v>12529771</v>
      </c>
      <c r="K89" s="17">
        <v>12529771</v>
      </c>
      <c r="L89" s="18" t="s">
        <v>12</v>
      </c>
      <c r="M89" s="19" t="s">
        <v>13</v>
      </c>
      <c r="N89" s="14" t="s">
        <v>15</v>
      </c>
      <c r="O89" s="19"/>
      <c r="P89" s="41">
        <v>0</v>
      </c>
      <c r="Q89" s="41">
        <v>0</v>
      </c>
      <c r="R89" s="41">
        <v>0</v>
      </c>
      <c r="S89" s="45"/>
      <c r="T89" s="42" t="s">
        <v>1333</v>
      </c>
      <c r="U89" s="42" t="s">
        <v>1333</v>
      </c>
      <c r="V89" s="43">
        <v>0</v>
      </c>
      <c r="W89" s="46"/>
      <c r="X89" s="42"/>
      <c r="Y89" s="42"/>
      <c r="Z89" s="42"/>
      <c r="AA89" s="42" t="s">
        <v>428</v>
      </c>
      <c r="AB89" s="44">
        <v>44750</v>
      </c>
      <c r="AC89" s="44">
        <v>45691</v>
      </c>
      <c r="AD89" s="44"/>
      <c r="AE89" s="44">
        <v>45735</v>
      </c>
      <c r="AF89" s="42">
        <f>+IF(OR(AA89="Devuelta",AO89&lt;&gt;0),$A$1-AE89,IF(AND(AD89="",AC89=""),"No radicada",IF(AD89&lt;&gt;"",$A$1-AD89,$A$1-AC89)))</f>
        <v>12</v>
      </c>
      <c r="AG89" s="42" t="str">
        <f>+IF(AF89="No radicada","No radicada",IF(AF89&lt;1,"Corriente",IF(AF89&lt;=30,"0-30",IF(AND(AF89&lt;=60,AF89&gt;30),"31-60",IF(AND(AF89&lt;=90,AF89&gt;60),"61-90",IF(AND(AF89&lt;=180,AF89&gt;90),"91-180",IF(AND(AF89&lt;=360,AF89&gt;180),"181-360",IF(AF89&gt;360,"Más de 360"))))))))</f>
        <v>0-30</v>
      </c>
      <c r="AH89" s="43">
        <v>12529771</v>
      </c>
      <c r="AI89" s="43">
        <v>12529771</v>
      </c>
      <c r="AJ89" s="43">
        <v>0</v>
      </c>
      <c r="AK89" s="43">
        <v>0</v>
      </c>
      <c r="AL89" s="43">
        <v>0</v>
      </c>
      <c r="AM89" s="43">
        <v>0</v>
      </c>
      <c r="AN89" s="43">
        <v>0</v>
      </c>
      <c r="AO89" s="43">
        <v>12529771</v>
      </c>
      <c r="AP89" s="42"/>
      <c r="AQ89" s="42" t="s">
        <v>646</v>
      </c>
      <c r="AR89" s="42" t="s">
        <v>647</v>
      </c>
      <c r="AS89" s="42"/>
      <c r="AT89" s="42">
        <v>0</v>
      </c>
      <c r="AU89" s="42">
        <v>0</v>
      </c>
      <c r="AV89" s="42">
        <v>12529771</v>
      </c>
      <c r="AW89" s="42" t="s">
        <v>47</v>
      </c>
      <c r="AX89" s="42" t="s">
        <v>648</v>
      </c>
      <c r="AY89" s="42" t="s">
        <v>438</v>
      </c>
      <c r="AZ89" s="42" t="s">
        <v>474</v>
      </c>
      <c r="BA89" s="42" t="s">
        <v>474</v>
      </c>
      <c r="BB89" s="42"/>
      <c r="BC89" s="43">
        <v>0</v>
      </c>
      <c r="BD89" s="43">
        <v>12529771</v>
      </c>
      <c r="BE89" s="43">
        <v>0</v>
      </c>
      <c r="BF89" s="43">
        <v>0</v>
      </c>
      <c r="BG89" s="43">
        <v>0</v>
      </c>
      <c r="BH89" s="43">
        <v>0</v>
      </c>
      <c r="BI89" s="43">
        <v>0</v>
      </c>
      <c r="BJ89" s="43">
        <v>0</v>
      </c>
      <c r="BK89" s="43">
        <v>0</v>
      </c>
      <c r="BL89" s="43">
        <v>0</v>
      </c>
      <c r="BM89" s="43">
        <v>0</v>
      </c>
      <c r="BN89" s="43">
        <v>0</v>
      </c>
      <c r="BO89" s="43">
        <v>0</v>
      </c>
      <c r="BP89" s="43">
        <v>0</v>
      </c>
      <c r="BQ89" s="42"/>
      <c r="BR89" s="44"/>
      <c r="BS89" s="42"/>
      <c r="BT89" s="43">
        <v>0</v>
      </c>
    </row>
    <row r="90" spans="1:72" hidden="1" x14ac:dyDescent="0.2">
      <c r="A90" s="14">
        <v>900242742</v>
      </c>
      <c r="B90" s="14" t="s">
        <v>14</v>
      </c>
      <c r="C90" s="14" t="s">
        <v>20</v>
      </c>
      <c r="D90" s="14">
        <v>190316</v>
      </c>
      <c r="E90" s="14" t="str">
        <f>+CONCATENATE(C90,D90)</f>
        <v>FS190316</v>
      </c>
      <c r="F90" s="14" t="s">
        <v>160</v>
      </c>
      <c r="G90" s="14" t="str">
        <f>+CONCATENATE(A90,"_",E90)</f>
        <v>900242742_FS190316</v>
      </c>
      <c r="H90" s="16">
        <v>44755</v>
      </c>
      <c r="I90" s="16">
        <v>44764</v>
      </c>
      <c r="J90" s="17">
        <v>38279559</v>
      </c>
      <c r="K90" s="17">
        <v>38279559</v>
      </c>
      <c r="L90" s="18" t="s">
        <v>12</v>
      </c>
      <c r="M90" s="19" t="s">
        <v>13</v>
      </c>
      <c r="N90" s="14" t="s">
        <v>15</v>
      </c>
      <c r="O90" s="19"/>
      <c r="P90" s="41">
        <v>0</v>
      </c>
      <c r="Q90" s="41">
        <v>0</v>
      </c>
      <c r="R90" s="41">
        <v>0</v>
      </c>
      <c r="S90" s="45"/>
      <c r="T90" s="42" t="s">
        <v>1333</v>
      </c>
      <c r="U90" s="42" t="s">
        <v>1333</v>
      </c>
      <c r="V90" s="43">
        <v>0</v>
      </c>
      <c r="W90" s="46"/>
      <c r="X90" s="42"/>
      <c r="Y90" s="42"/>
      <c r="Z90" s="42"/>
      <c r="AA90" s="42" t="s">
        <v>428</v>
      </c>
      <c r="AB90" s="44">
        <v>44755</v>
      </c>
      <c r="AC90" s="44">
        <v>45691</v>
      </c>
      <c r="AD90" s="44"/>
      <c r="AE90" s="44">
        <v>45733</v>
      </c>
      <c r="AF90" s="42">
        <f>+IF(OR(AA90="Devuelta",AO90&lt;&gt;0),$A$1-AE90,IF(AND(AD90="",AC90=""),"No radicada",IF(AD90&lt;&gt;"",$A$1-AD90,$A$1-AC90)))</f>
        <v>14</v>
      </c>
      <c r="AG90" s="42" t="str">
        <f>+IF(AF90="No radicada","No radicada",IF(AF90&lt;1,"Corriente",IF(AF90&lt;=30,"0-30",IF(AND(AF90&lt;=60,AF90&gt;30),"31-60",IF(AND(AF90&lt;=90,AF90&gt;60),"61-90",IF(AND(AF90&lt;=180,AF90&gt;90),"91-180",IF(AND(AF90&lt;=360,AF90&gt;180),"181-360",IF(AF90&gt;360,"Más de 360"))))))))</f>
        <v>0-30</v>
      </c>
      <c r="AH90" s="43">
        <v>38279559</v>
      </c>
      <c r="AI90" s="43">
        <v>38279559</v>
      </c>
      <c r="AJ90" s="43">
        <v>0</v>
      </c>
      <c r="AK90" s="43">
        <v>0</v>
      </c>
      <c r="AL90" s="43">
        <v>0</v>
      </c>
      <c r="AM90" s="43">
        <v>0</v>
      </c>
      <c r="AN90" s="43">
        <v>0</v>
      </c>
      <c r="AO90" s="43">
        <v>38279559</v>
      </c>
      <c r="AP90" s="42"/>
      <c r="AQ90" s="42" t="s">
        <v>471</v>
      </c>
      <c r="AR90" s="42" t="s">
        <v>626</v>
      </c>
      <c r="AS90" s="42"/>
      <c r="AT90" s="42">
        <v>0</v>
      </c>
      <c r="AU90" s="42">
        <v>0</v>
      </c>
      <c r="AV90" s="42">
        <v>38279559</v>
      </c>
      <c r="AW90" s="42" t="s">
        <v>47</v>
      </c>
      <c r="AX90" s="42" t="s">
        <v>473</v>
      </c>
      <c r="AY90" s="42" t="s">
        <v>438</v>
      </c>
      <c r="AZ90" s="42" t="s">
        <v>474</v>
      </c>
      <c r="BA90" s="42" t="s">
        <v>474</v>
      </c>
      <c r="BB90" s="42"/>
      <c r="BC90" s="43">
        <v>0</v>
      </c>
      <c r="BD90" s="43">
        <v>38279559</v>
      </c>
      <c r="BE90" s="43">
        <v>0</v>
      </c>
      <c r="BF90" s="43">
        <v>0</v>
      </c>
      <c r="BG90" s="43">
        <v>0</v>
      </c>
      <c r="BH90" s="43">
        <v>0</v>
      </c>
      <c r="BI90" s="43">
        <v>0</v>
      </c>
      <c r="BJ90" s="43">
        <v>0</v>
      </c>
      <c r="BK90" s="43">
        <v>0</v>
      </c>
      <c r="BL90" s="43">
        <v>0</v>
      </c>
      <c r="BM90" s="43">
        <v>0</v>
      </c>
      <c r="BN90" s="43">
        <v>0</v>
      </c>
      <c r="BO90" s="43">
        <v>0</v>
      </c>
      <c r="BP90" s="43">
        <v>0</v>
      </c>
      <c r="BQ90" s="42"/>
      <c r="BR90" s="44"/>
      <c r="BS90" s="42"/>
      <c r="BT90" s="43">
        <v>0</v>
      </c>
    </row>
    <row r="91" spans="1:72" hidden="1" x14ac:dyDescent="0.2">
      <c r="A91" s="14">
        <v>900242742</v>
      </c>
      <c r="B91" s="14" t="s">
        <v>14</v>
      </c>
      <c r="C91" s="14" t="s">
        <v>20</v>
      </c>
      <c r="D91" s="14">
        <v>215123</v>
      </c>
      <c r="E91" s="14" t="str">
        <f>+CONCATENATE(C91,D91)</f>
        <v>FS215123</v>
      </c>
      <c r="F91" s="14" t="s">
        <v>181</v>
      </c>
      <c r="G91" s="14" t="str">
        <f>+CONCATENATE(A91,"_",E91)</f>
        <v>900242742_FS215123</v>
      </c>
      <c r="H91" s="16">
        <v>44859</v>
      </c>
      <c r="I91" s="16">
        <v>44914</v>
      </c>
      <c r="J91" s="17">
        <v>37400</v>
      </c>
      <c r="K91" s="17">
        <v>37400</v>
      </c>
      <c r="L91" s="18" t="s">
        <v>12</v>
      </c>
      <c r="M91" s="19" t="s">
        <v>13</v>
      </c>
      <c r="N91" s="14" t="s">
        <v>15</v>
      </c>
      <c r="O91" s="19"/>
      <c r="P91" s="41">
        <v>0</v>
      </c>
      <c r="Q91" s="41">
        <v>0</v>
      </c>
      <c r="R91" s="41">
        <v>0</v>
      </c>
      <c r="S91" s="45"/>
      <c r="T91" s="42" t="s">
        <v>1333</v>
      </c>
      <c r="U91" s="42" t="s">
        <v>1333</v>
      </c>
      <c r="V91" s="43">
        <v>0</v>
      </c>
      <c r="W91" s="46"/>
      <c r="X91" s="42"/>
      <c r="Y91" s="42"/>
      <c r="Z91" s="42"/>
      <c r="AA91" s="42" t="s">
        <v>428</v>
      </c>
      <c r="AB91" s="44">
        <v>44859</v>
      </c>
      <c r="AC91" s="44">
        <v>45691</v>
      </c>
      <c r="AD91" s="44"/>
      <c r="AE91" s="44">
        <v>45695</v>
      </c>
      <c r="AF91" s="42">
        <f>+IF(OR(AA91="Devuelta",AO91&lt;&gt;0),$A$1-AE91,IF(AND(AD91="",AC91=""),"No radicada",IF(AD91&lt;&gt;"",$A$1-AD91,$A$1-AC91)))</f>
        <v>52</v>
      </c>
      <c r="AG91" s="42" t="str">
        <f>+IF(AF91="No radicada","No radicada",IF(AF91&lt;1,"Corriente",IF(AF91&lt;=30,"0-30",IF(AND(AF91&lt;=60,AF91&gt;30),"31-60",IF(AND(AF91&lt;=90,AF91&gt;60),"61-90",IF(AND(AF91&lt;=180,AF91&gt;90),"91-180",IF(AND(AF91&lt;=360,AF91&gt;180),"181-360",IF(AF91&gt;360,"Más de 360"))))))))</f>
        <v>31-60</v>
      </c>
      <c r="AH91" s="43">
        <v>37400</v>
      </c>
      <c r="AI91" s="43">
        <v>37400</v>
      </c>
      <c r="AJ91" s="43">
        <v>0</v>
      </c>
      <c r="AK91" s="43">
        <v>0</v>
      </c>
      <c r="AL91" s="43">
        <v>0</v>
      </c>
      <c r="AM91" s="43">
        <v>0</v>
      </c>
      <c r="AN91" s="43">
        <v>0</v>
      </c>
      <c r="AO91" s="43">
        <v>37400</v>
      </c>
      <c r="AP91" s="42"/>
      <c r="AQ91" s="42" t="s">
        <v>691</v>
      </c>
      <c r="AR91" s="42" t="s">
        <v>692</v>
      </c>
      <c r="AS91" s="42"/>
      <c r="AT91" s="42">
        <v>0</v>
      </c>
      <c r="AU91" s="42">
        <v>0</v>
      </c>
      <c r="AV91" s="42">
        <v>37400</v>
      </c>
      <c r="AW91" s="42" t="s">
        <v>47</v>
      </c>
      <c r="AX91" s="42" t="s">
        <v>693</v>
      </c>
      <c r="AY91" s="42" t="s">
        <v>438</v>
      </c>
      <c r="AZ91" s="42" t="s">
        <v>474</v>
      </c>
      <c r="BA91" s="42" t="s">
        <v>474</v>
      </c>
      <c r="BB91" s="42"/>
      <c r="BC91" s="43">
        <v>0</v>
      </c>
      <c r="BD91" s="43">
        <v>37400</v>
      </c>
      <c r="BE91" s="43">
        <v>0</v>
      </c>
      <c r="BF91" s="43">
        <v>0</v>
      </c>
      <c r="BG91" s="43">
        <v>0</v>
      </c>
      <c r="BH91" s="43">
        <v>0</v>
      </c>
      <c r="BI91" s="43">
        <v>0</v>
      </c>
      <c r="BJ91" s="43">
        <v>0</v>
      </c>
      <c r="BK91" s="43">
        <v>0</v>
      </c>
      <c r="BL91" s="43">
        <v>0</v>
      </c>
      <c r="BM91" s="43">
        <v>0</v>
      </c>
      <c r="BN91" s="43">
        <v>0</v>
      </c>
      <c r="BO91" s="43">
        <v>0</v>
      </c>
      <c r="BP91" s="43">
        <v>0</v>
      </c>
      <c r="BQ91" s="42"/>
      <c r="BR91" s="44"/>
      <c r="BS91" s="42"/>
      <c r="BT91" s="43">
        <v>0</v>
      </c>
    </row>
    <row r="92" spans="1:72" hidden="1" x14ac:dyDescent="0.2">
      <c r="A92" s="14">
        <v>900242742</v>
      </c>
      <c r="B92" s="14" t="s">
        <v>14</v>
      </c>
      <c r="C92" s="14" t="s">
        <v>20</v>
      </c>
      <c r="D92" s="14">
        <v>236600</v>
      </c>
      <c r="E92" s="14" t="str">
        <f>+CONCATENATE(C92,D92)</f>
        <v>FS236600</v>
      </c>
      <c r="F92" s="14" t="s">
        <v>200</v>
      </c>
      <c r="G92" s="14" t="str">
        <f>+CONCATENATE(A92,"_",E92)</f>
        <v>900242742_FS236600</v>
      </c>
      <c r="H92" s="16">
        <v>44950</v>
      </c>
      <c r="I92" s="16">
        <v>44973</v>
      </c>
      <c r="J92" s="17">
        <v>3101500</v>
      </c>
      <c r="K92" s="17">
        <v>3101500</v>
      </c>
      <c r="L92" s="18" t="s">
        <v>12</v>
      </c>
      <c r="M92" s="19" t="s">
        <v>13</v>
      </c>
      <c r="N92" s="14" t="s">
        <v>15</v>
      </c>
      <c r="O92" s="19"/>
      <c r="P92" s="41">
        <v>0</v>
      </c>
      <c r="Q92" s="41">
        <v>0</v>
      </c>
      <c r="R92" s="41">
        <v>0</v>
      </c>
      <c r="S92" s="45"/>
      <c r="T92" s="42" t="s">
        <v>1333</v>
      </c>
      <c r="U92" s="42" t="s">
        <v>1333</v>
      </c>
      <c r="V92" s="43">
        <v>0</v>
      </c>
      <c r="W92" s="46"/>
      <c r="X92" s="42"/>
      <c r="Y92" s="42"/>
      <c r="Z92" s="42"/>
      <c r="AA92" s="42" t="s">
        <v>428</v>
      </c>
      <c r="AB92" s="44">
        <v>44950</v>
      </c>
      <c r="AC92" s="44">
        <v>45691</v>
      </c>
      <c r="AD92" s="44"/>
      <c r="AE92" s="44">
        <v>45735</v>
      </c>
      <c r="AF92" s="42">
        <f>+IF(OR(AA92="Devuelta",AO92&lt;&gt;0),$A$1-AE92,IF(AND(AD92="",AC92=""),"No radicada",IF(AD92&lt;&gt;"",$A$1-AD92,$A$1-AC92)))</f>
        <v>12</v>
      </c>
      <c r="AG92" s="42" t="str">
        <f>+IF(AF92="No radicada","No radicada",IF(AF92&lt;1,"Corriente",IF(AF92&lt;=30,"0-30",IF(AND(AF92&lt;=60,AF92&gt;30),"31-60",IF(AND(AF92&lt;=90,AF92&gt;60),"61-90",IF(AND(AF92&lt;=180,AF92&gt;90),"91-180",IF(AND(AF92&lt;=360,AF92&gt;180),"181-360",IF(AF92&gt;360,"Más de 360"))))))))</f>
        <v>0-30</v>
      </c>
      <c r="AH92" s="43">
        <v>3101500</v>
      </c>
      <c r="AI92" s="43">
        <v>3101500</v>
      </c>
      <c r="AJ92" s="43">
        <v>0</v>
      </c>
      <c r="AK92" s="43">
        <v>0</v>
      </c>
      <c r="AL92" s="43">
        <v>0</v>
      </c>
      <c r="AM92" s="43">
        <v>0</v>
      </c>
      <c r="AN92" s="43">
        <v>0</v>
      </c>
      <c r="AO92" s="43">
        <v>3101500</v>
      </c>
      <c r="AP92" s="42"/>
      <c r="AQ92" s="42" t="s">
        <v>524</v>
      </c>
      <c r="AR92" s="42" t="s">
        <v>852</v>
      </c>
      <c r="AS92" s="42"/>
      <c r="AT92" s="42">
        <v>0</v>
      </c>
      <c r="AU92" s="42">
        <v>0</v>
      </c>
      <c r="AV92" s="42">
        <v>3101500</v>
      </c>
      <c r="AW92" s="42" t="s">
        <v>47</v>
      </c>
      <c r="AX92" s="42" t="s">
        <v>525</v>
      </c>
      <c r="AY92" s="42" t="s">
        <v>438</v>
      </c>
      <c r="AZ92" s="42" t="s">
        <v>474</v>
      </c>
      <c r="BA92" s="42" t="s">
        <v>474</v>
      </c>
      <c r="BB92" s="42"/>
      <c r="BC92" s="43">
        <v>0</v>
      </c>
      <c r="BD92" s="43">
        <v>3101500</v>
      </c>
      <c r="BE92" s="43">
        <v>0</v>
      </c>
      <c r="BF92" s="43">
        <v>0</v>
      </c>
      <c r="BG92" s="43">
        <v>0</v>
      </c>
      <c r="BH92" s="43">
        <v>0</v>
      </c>
      <c r="BI92" s="43">
        <v>0</v>
      </c>
      <c r="BJ92" s="43">
        <v>0</v>
      </c>
      <c r="BK92" s="43">
        <v>0</v>
      </c>
      <c r="BL92" s="43">
        <v>0</v>
      </c>
      <c r="BM92" s="43">
        <v>0</v>
      </c>
      <c r="BN92" s="43">
        <v>0</v>
      </c>
      <c r="BO92" s="43">
        <v>0</v>
      </c>
      <c r="BP92" s="43">
        <v>0</v>
      </c>
      <c r="BQ92" s="42"/>
      <c r="BR92" s="44"/>
      <c r="BS92" s="42"/>
      <c r="BT92" s="43">
        <v>0</v>
      </c>
    </row>
    <row r="93" spans="1:72" hidden="1" x14ac:dyDescent="0.2">
      <c r="A93" s="14">
        <v>900242742</v>
      </c>
      <c r="B93" s="14" t="s">
        <v>14</v>
      </c>
      <c r="C93" s="14" t="s">
        <v>20</v>
      </c>
      <c r="D93" s="14">
        <v>238087</v>
      </c>
      <c r="E93" s="14" t="str">
        <f>+CONCATENATE(C93,D93)</f>
        <v>FS238087</v>
      </c>
      <c r="F93" s="14" t="s">
        <v>203</v>
      </c>
      <c r="G93" s="14" t="str">
        <f>+CONCATENATE(A93,"_",E93)</f>
        <v>900242742_FS238087</v>
      </c>
      <c r="H93" s="16">
        <v>44957</v>
      </c>
      <c r="I93" s="16">
        <v>44973</v>
      </c>
      <c r="J93" s="17">
        <v>3586337</v>
      </c>
      <c r="K93" s="17">
        <v>3586337</v>
      </c>
      <c r="L93" s="18" t="s">
        <v>12</v>
      </c>
      <c r="M93" s="19" t="s">
        <v>13</v>
      </c>
      <c r="N93" s="14" t="s">
        <v>15</v>
      </c>
      <c r="O93" s="19"/>
      <c r="P93" s="41">
        <v>0</v>
      </c>
      <c r="Q93" s="41">
        <v>0</v>
      </c>
      <c r="R93" s="41">
        <v>0</v>
      </c>
      <c r="S93" s="45"/>
      <c r="T93" s="42" t="s">
        <v>1333</v>
      </c>
      <c r="U93" s="42" t="s">
        <v>1333</v>
      </c>
      <c r="V93" s="43">
        <v>0</v>
      </c>
      <c r="W93" s="46"/>
      <c r="X93" s="42"/>
      <c r="Y93" s="42"/>
      <c r="Z93" s="42"/>
      <c r="AA93" s="42" t="s">
        <v>428</v>
      </c>
      <c r="AB93" s="44">
        <v>44957</v>
      </c>
      <c r="AC93" s="44">
        <v>45670</v>
      </c>
      <c r="AD93" s="44"/>
      <c r="AE93" s="44">
        <v>45677</v>
      </c>
      <c r="AF93" s="42">
        <f>+IF(OR(AA93="Devuelta",AO93&lt;&gt;0),$A$1-AE93,IF(AND(AD93="",AC93=""),"No radicada",IF(AD93&lt;&gt;"",$A$1-AD93,$A$1-AC93)))</f>
        <v>70</v>
      </c>
      <c r="AG93" s="42" t="str">
        <f>+IF(AF93="No radicada","No radicada",IF(AF93&lt;1,"Corriente",IF(AF93&lt;=30,"0-30",IF(AND(AF93&lt;=60,AF93&gt;30),"31-60",IF(AND(AF93&lt;=90,AF93&gt;60),"61-90",IF(AND(AF93&lt;=180,AF93&gt;90),"91-180",IF(AND(AF93&lt;=360,AF93&gt;180),"181-360",IF(AF93&gt;360,"Más de 360"))))))))</f>
        <v>61-90</v>
      </c>
      <c r="AH93" s="43">
        <v>3586337</v>
      </c>
      <c r="AI93" s="43">
        <v>3586337</v>
      </c>
      <c r="AJ93" s="43">
        <v>0</v>
      </c>
      <c r="AK93" s="43">
        <v>0</v>
      </c>
      <c r="AL93" s="43">
        <v>0</v>
      </c>
      <c r="AM93" s="43">
        <v>0</v>
      </c>
      <c r="AN93" s="43">
        <v>0</v>
      </c>
      <c r="AO93" s="43">
        <v>3586337</v>
      </c>
      <c r="AP93" s="42"/>
      <c r="AQ93" s="42" t="s">
        <v>756</v>
      </c>
      <c r="AR93" s="42" t="s">
        <v>757</v>
      </c>
      <c r="AS93" s="42"/>
      <c r="AT93" s="42">
        <v>0</v>
      </c>
      <c r="AU93" s="42">
        <v>0</v>
      </c>
      <c r="AV93" s="42">
        <v>3586337</v>
      </c>
      <c r="AW93" s="42" t="s">
        <v>47</v>
      </c>
      <c r="AX93" s="42" t="s">
        <v>756</v>
      </c>
      <c r="AY93" s="42" t="s">
        <v>438</v>
      </c>
      <c r="AZ93" s="42" t="s">
        <v>474</v>
      </c>
      <c r="BA93" s="42" t="s">
        <v>474</v>
      </c>
      <c r="BB93" s="42"/>
      <c r="BC93" s="43">
        <v>0</v>
      </c>
      <c r="BD93" s="43">
        <v>3586337</v>
      </c>
      <c r="BE93" s="43">
        <v>0</v>
      </c>
      <c r="BF93" s="43">
        <v>0</v>
      </c>
      <c r="BG93" s="43">
        <v>0</v>
      </c>
      <c r="BH93" s="43">
        <v>0</v>
      </c>
      <c r="BI93" s="43">
        <v>0</v>
      </c>
      <c r="BJ93" s="43">
        <v>0</v>
      </c>
      <c r="BK93" s="43">
        <v>0</v>
      </c>
      <c r="BL93" s="43">
        <v>0</v>
      </c>
      <c r="BM93" s="43">
        <v>0</v>
      </c>
      <c r="BN93" s="43">
        <v>0</v>
      </c>
      <c r="BO93" s="43">
        <v>0</v>
      </c>
      <c r="BP93" s="43">
        <v>0</v>
      </c>
      <c r="BQ93" s="42"/>
      <c r="BR93" s="44"/>
      <c r="BS93" s="42"/>
      <c r="BT93" s="43">
        <v>0</v>
      </c>
    </row>
    <row r="94" spans="1:72" hidden="1" x14ac:dyDescent="0.2">
      <c r="A94" s="14">
        <v>900242742</v>
      </c>
      <c r="B94" s="14" t="s">
        <v>14</v>
      </c>
      <c r="C94" s="14" t="s">
        <v>20</v>
      </c>
      <c r="D94" s="14">
        <v>238579</v>
      </c>
      <c r="E94" s="14" t="str">
        <f>+CONCATENATE(C94,D94)</f>
        <v>FS238579</v>
      </c>
      <c r="F94" s="14" t="s">
        <v>205</v>
      </c>
      <c r="G94" s="14" t="str">
        <f>+CONCATENATE(A94,"_",E94)</f>
        <v>900242742_FS238579</v>
      </c>
      <c r="H94" s="16">
        <v>44958</v>
      </c>
      <c r="I94" s="16">
        <v>44979</v>
      </c>
      <c r="J94" s="17">
        <v>7599986</v>
      </c>
      <c r="K94" s="17">
        <v>7599986</v>
      </c>
      <c r="L94" s="18" t="s">
        <v>12</v>
      </c>
      <c r="M94" s="19" t="s">
        <v>13</v>
      </c>
      <c r="N94" s="14" t="s">
        <v>15</v>
      </c>
      <c r="O94" s="19"/>
      <c r="P94" s="41">
        <v>0</v>
      </c>
      <c r="Q94" s="41">
        <v>0</v>
      </c>
      <c r="R94" s="41">
        <v>0</v>
      </c>
      <c r="S94" s="45"/>
      <c r="T94" s="42" t="s">
        <v>1333</v>
      </c>
      <c r="U94" s="42" t="s">
        <v>1333</v>
      </c>
      <c r="V94" s="43">
        <v>0</v>
      </c>
      <c r="W94" s="46"/>
      <c r="X94" s="42"/>
      <c r="Y94" s="42"/>
      <c r="Z94" s="42"/>
      <c r="AA94" s="42" t="s">
        <v>428</v>
      </c>
      <c r="AB94" s="44">
        <v>44958</v>
      </c>
      <c r="AC94" s="44">
        <v>45691</v>
      </c>
      <c r="AD94" s="44"/>
      <c r="AE94" s="44">
        <v>45707</v>
      </c>
      <c r="AF94" s="42">
        <f>+IF(OR(AA94="Devuelta",AO94&lt;&gt;0),$A$1-AE94,IF(AND(AD94="",AC94=""),"No radicada",IF(AD94&lt;&gt;"",$A$1-AD94,$A$1-AC94)))</f>
        <v>40</v>
      </c>
      <c r="AG94" s="42" t="str">
        <f>+IF(AF94="No radicada","No radicada",IF(AF94&lt;1,"Corriente",IF(AF94&lt;=30,"0-30",IF(AND(AF94&lt;=60,AF94&gt;30),"31-60",IF(AND(AF94&lt;=90,AF94&gt;60),"61-90",IF(AND(AF94&lt;=180,AF94&gt;90),"91-180",IF(AND(AF94&lt;=360,AF94&gt;180),"181-360",IF(AF94&gt;360,"Más de 360"))))))))</f>
        <v>31-60</v>
      </c>
      <c r="AH94" s="43">
        <v>7599986</v>
      </c>
      <c r="AI94" s="43">
        <v>7599986</v>
      </c>
      <c r="AJ94" s="43">
        <v>0</v>
      </c>
      <c r="AK94" s="43">
        <v>0</v>
      </c>
      <c r="AL94" s="43">
        <v>0</v>
      </c>
      <c r="AM94" s="43">
        <v>0</v>
      </c>
      <c r="AN94" s="43">
        <v>0</v>
      </c>
      <c r="AO94" s="43">
        <v>7599986</v>
      </c>
      <c r="AP94" s="42"/>
      <c r="AQ94" s="42" t="s">
        <v>858</v>
      </c>
      <c r="AR94" s="42" t="s">
        <v>859</v>
      </c>
      <c r="AS94" s="42"/>
      <c r="AT94" s="42">
        <v>0</v>
      </c>
      <c r="AU94" s="42">
        <v>0</v>
      </c>
      <c r="AV94" s="42">
        <v>7599986</v>
      </c>
      <c r="AW94" s="42" t="s">
        <v>47</v>
      </c>
      <c r="AX94" s="42" t="s">
        <v>858</v>
      </c>
      <c r="AY94" s="42" t="s">
        <v>438</v>
      </c>
      <c r="AZ94" s="42" t="s">
        <v>474</v>
      </c>
      <c r="BA94" s="42" t="s">
        <v>474</v>
      </c>
      <c r="BB94" s="42"/>
      <c r="BC94" s="43">
        <v>0</v>
      </c>
      <c r="BD94" s="43">
        <v>7599986</v>
      </c>
      <c r="BE94" s="43">
        <v>0</v>
      </c>
      <c r="BF94" s="43">
        <v>0</v>
      </c>
      <c r="BG94" s="43">
        <v>0</v>
      </c>
      <c r="BH94" s="43">
        <v>0</v>
      </c>
      <c r="BI94" s="43">
        <v>0</v>
      </c>
      <c r="BJ94" s="43">
        <v>0</v>
      </c>
      <c r="BK94" s="43">
        <v>0</v>
      </c>
      <c r="BL94" s="43">
        <v>0</v>
      </c>
      <c r="BM94" s="43">
        <v>0</v>
      </c>
      <c r="BN94" s="43">
        <v>0</v>
      </c>
      <c r="BO94" s="43">
        <v>0</v>
      </c>
      <c r="BP94" s="43">
        <v>0</v>
      </c>
      <c r="BQ94" s="42"/>
      <c r="BR94" s="44"/>
      <c r="BS94" s="42"/>
      <c r="BT94" s="43">
        <v>0</v>
      </c>
    </row>
    <row r="95" spans="1:72" hidden="1" x14ac:dyDescent="0.2">
      <c r="A95" s="14">
        <v>900242742</v>
      </c>
      <c r="B95" s="14" t="s">
        <v>14</v>
      </c>
      <c r="C95" s="14" t="s">
        <v>20</v>
      </c>
      <c r="D95" s="14">
        <v>243906</v>
      </c>
      <c r="E95" s="14" t="str">
        <f>+CONCATENATE(C95,D95)</f>
        <v>FS243906</v>
      </c>
      <c r="F95" s="14" t="s">
        <v>216</v>
      </c>
      <c r="G95" s="14" t="str">
        <f>+CONCATENATE(A95,"_",E95)</f>
        <v>900242742_FS243906</v>
      </c>
      <c r="H95" s="16">
        <v>44977</v>
      </c>
      <c r="I95" s="16">
        <v>44995</v>
      </c>
      <c r="J95" s="17">
        <v>1101724</v>
      </c>
      <c r="K95" s="17">
        <v>1101724</v>
      </c>
      <c r="L95" s="18" t="s">
        <v>12</v>
      </c>
      <c r="M95" s="19" t="s">
        <v>13</v>
      </c>
      <c r="N95" s="14" t="s">
        <v>15</v>
      </c>
      <c r="O95" s="19"/>
      <c r="P95" s="41">
        <v>0</v>
      </c>
      <c r="Q95" s="41">
        <v>0</v>
      </c>
      <c r="R95" s="41">
        <v>0</v>
      </c>
      <c r="S95" s="45"/>
      <c r="T95" s="42" t="s">
        <v>1333</v>
      </c>
      <c r="U95" s="42" t="s">
        <v>1333</v>
      </c>
      <c r="V95" s="43">
        <v>0</v>
      </c>
      <c r="W95" s="46"/>
      <c r="X95" s="42"/>
      <c r="Y95" s="42"/>
      <c r="Z95" s="42"/>
      <c r="AA95" s="42" t="s">
        <v>428</v>
      </c>
      <c r="AB95" s="44">
        <v>44977</v>
      </c>
      <c r="AC95" s="44">
        <v>45670</v>
      </c>
      <c r="AD95" s="44"/>
      <c r="AE95" s="44">
        <v>45684</v>
      </c>
      <c r="AF95" s="42">
        <f>+IF(OR(AA95="Devuelta",AO95&lt;&gt;0),$A$1-AE95,IF(AND(AD95="",AC95=""),"No radicada",IF(AD95&lt;&gt;"",$A$1-AD95,$A$1-AC95)))</f>
        <v>63</v>
      </c>
      <c r="AG95" s="42" t="str">
        <f>+IF(AF95="No radicada","No radicada",IF(AF95&lt;1,"Corriente",IF(AF95&lt;=30,"0-30",IF(AND(AF95&lt;=60,AF95&gt;30),"31-60",IF(AND(AF95&lt;=90,AF95&gt;60),"61-90",IF(AND(AF95&lt;=180,AF95&gt;90),"91-180",IF(AND(AF95&lt;=360,AF95&gt;180),"181-360",IF(AF95&gt;360,"Más de 360"))))))))</f>
        <v>61-90</v>
      </c>
      <c r="AH95" s="43">
        <v>1101724</v>
      </c>
      <c r="AI95" s="43">
        <v>1101724</v>
      </c>
      <c r="AJ95" s="43">
        <v>0</v>
      </c>
      <c r="AK95" s="43">
        <v>0</v>
      </c>
      <c r="AL95" s="43">
        <v>0</v>
      </c>
      <c r="AM95" s="43">
        <v>0</v>
      </c>
      <c r="AN95" s="43">
        <v>0</v>
      </c>
      <c r="AO95" s="43">
        <v>1101724</v>
      </c>
      <c r="AP95" s="42"/>
      <c r="AQ95" s="42" t="s">
        <v>829</v>
      </c>
      <c r="AR95" s="42" t="s">
        <v>830</v>
      </c>
      <c r="AS95" s="42"/>
      <c r="AT95" s="42">
        <v>0</v>
      </c>
      <c r="AU95" s="42">
        <v>0</v>
      </c>
      <c r="AV95" s="42">
        <v>1101724</v>
      </c>
      <c r="AW95" s="42" t="s">
        <v>47</v>
      </c>
      <c r="AX95" s="42" t="s">
        <v>831</v>
      </c>
      <c r="AY95" s="42" t="s">
        <v>643</v>
      </c>
      <c r="AZ95" s="42" t="s">
        <v>474</v>
      </c>
      <c r="BA95" s="42" t="s">
        <v>474</v>
      </c>
      <c r="BB95" s="42"/>
      <c r="BC95" s="43">
        <v>0</v>
      </c>
      <c r="BD95" s="43">
        <v>1101724</v>
      </c>
      <c r="BE95" s="43">
        <v>0</v>
      </c>
      <c r="BF95" s="43">
        <v>0</v>
      </c>
      <c r="BG95" s="43">
        <v>0</v>
      </c>
      <c r="BH95" s="43">
        <v>0</v>
      </c>
      <c r="BI95" s="43">
        <v>0</v>
      </c>
      <c r="BJ95" s="43">
        <v>0</v>
      </c>
      <c r="BK95" s="43">
        <v>0</v>
      </c>
      <c r="BL95" s="43">
        <v>0</v>
      </c>
      <c r="BM95" s="43">
        <v>0</v>
      </c>
      <c r="BN95" s="43">
        <v>0</v>
      </c>
      <c r="BO95" s="43">
        <v>0</v>
      </c>
      <c r="BP95" s="43">
        <v>0</v>
      </c>
      <c r="BQ95" s="42"/>
      <c r="BR95" s="44"/>
      <c r="BS95" s="42"/>
      <c r="BT95" s="43">
        <v>0</v>
      </c>
    </row>
    <row r="96" spans="1:72" hidden="1" x14ac:dyDescent="0.2">
      <c r="A96" s="14">
        <v>900242742</v>
      </c>
      <c r="B96" s="14" t="s">
        <v>14</v>
      </c>
      <c r="C96" s="14" t="s">
        <v>20</v>
      </c>
      <c r="D96" s="14">
        <v>245756</v>
      </c>
      <c r="E96" s="14" t="str">
        <f>+CONCATENATE(C96,D96)</f>
        <v>FS245756</v>
      </c>
      <c r="F96" s="14" t="s">
        <v>219</v>
      </c>
      <c r="G96" s="14" t="str">
        <f>+CONCATENATE(A96,"_",E96)</f>
        <v>900242742_FS245756</v>
      </c>
      <c r="H96" s="16">
        <v>44982</v>
      </c>
      <c r="I96" s="16">
        <v>44995</v>
      </c>
      <c r="J96" s="17">
        <v>14025274</v>
      </c>
      <c r="K96" s="17">
        <v>14025274</v>
      </c>
      <c r="L96" s="18" t="s">
        <v>12</v>
      </c>
      <c r="M96" s="19" t="s">
        <v>13</v>
      </c>
      <c r="N96" s="14" t="s">
        <v>15</v>
      </c>
      <c r="O96" s="19"/>
      <c r="P96" s="41">
        <v>0</v>
      </c>
      <c r="Q96" s="41">
        <v>0</v>
      </c>
      <c r="R96" s="41">
        <v>0</v>
      </c>
      <c r="S96" s="45"/>
      <c r="T96" s="42" t="s">
        <v>1333</v>
      </c>
      <c r="U96" s="42" t="s">
        <v>1333</v>
      </c>
      <c r="V96" s="43">
        <v>0</v>
      </c>
      <c r="W96" s="46"/>
      <c r="X96" s="42"/>
      <c r="Y96" s="42"/>
      <c r="Z96" s="42"/>
      <c r="AA96" s="42" t="s">
        <v>428</v>
      </c>
      <c r="AB96" s="44">
        <v>44982</v>
      </c>
      <c r="AC96" s="44">
        <v>45691</v>
      </c>
      <c r="AD96" s="44"/>
      <c r="AE96" s="44">
        <v>45735</v>
      </c>
      <c r="AF96" s="42">
        <f>+IF(OR(AA96="Devuelta",AO96&lt;&gt;0),$A$1-AE96,IF(AND(AD96="",AC96=""),"No radicada",IF(AD96&lt;&gt;"",$A$1-AD96,$A$1-AC96)))</f>
        <v>12</v>
      </c>
      <c r="AG96" s="42" t="str">
        <f>+IF(AF96="No radicada","No radicada",IF(AF96&lt;1,"Corriente",IF(AF96&lt;=30,"0-30",IF(AND(AF96&lt;=60,AF96&gt;30),"31-60",IF(AND(AF96&lt;=90,AF96&gt;60),"61-90",IF(AND(AF96&lt;=180,AF96&gt;90),"91-180",IF(AND(AF96&lt;=360,AF96&gt;180),"181-360",IF(AF96&gt;360,"Más de 360"))))))))</f>
        <v>0-30</v>
      </c>
      <c r="AH96" s="43">
        <v>14025274</v>
      </c>
      <c r="AI96" s="43">
        <v>14025274</v>
      </c>
      <c r="AJ96" s="43">
        <v>0</v>
      </c>
      <c r="AK96" s="43">
        <v>0</v>
      </c>
      <c r="AL96" s="43">
        <v>0</v>
      </c>
      <c r="AM96" s="43">
        <v>0</v>
      </c>
      <c r="AN96" s="43">
        <v>0</v>
      </c>
      <c r="AO96" s="43">
        <v>14025274</v>
      </c>
      <c r="AP96" s="42"/>
      <c r="AQ96" s="42" t="s">
        <v>841</v>
      </c>
      <c r="AR96" s="42" t="s">
        <v>842</v>
      </c>
      <c r="AS96" s="42"/>
      <c r="AT96" s="42">
        <v>0</v>
      </c>
      <c r="AU96" s="42">
        <v>0</v>
      </c>
      <c r="AV96" s="42">
        <v>14025274</v>
      </c>
      <c r="AW96" s="42" t="s">
        <v>47</v>
      </c>
      <c r="AX96" s="42" t="s">
        <v>843</v>
      </c>
      <c r="AY96" s="42" t="s">
        <v>653</v>
      </c>
      <c r="AZ96" s="42" t="s">
        <v>474</v>
      </c>
      <c r="BA96" s="42" t="s">
        <v>474</v>
      </c>
      <c r="BB96" s="42"/>
      <c r="BC96" s="43">
        <v>0</v>
      </c>
      <c r="BD96" s="43">
        <v>14025274</v>
      </c>
      <c r="BE96" s="43">
        <v>0</v>
      </c>
      <c r="BF96" s="43">
        <v>0</v>
      </c>
      <c r="BG96" s="43">
        <v>0</v>
      </c>
      <c r="BH96" s="43">
        <v>0</v>
      </c>
      <c r="BI96" s="43">
        <v>0</v>
      </c>
      <c r="BJ96" s="43">
        <v>0</v>
      </c>
      <c r="BK96" s="43">
        <v>0</v>
      </c>
      <c r="BL96" s="43">
        <v>0</v>
      </c>
      <c r="BM96" s="43">
        <v>0</v>
      </c>
      <c r="BN96" s="43">
        <v>0</v>
      </c>
      <c r="BO96" s="43">
        <v>0</v>
      </c>
      <c r="BP96" s="43">
        <v>0</v>
      </c>
      <c r="BQ96" s="42"/>
      <c r="BR96" s="44"/>
      <c r="BS96" s="42"/>
      <c r="BT96" s="43">
        <v>0</v>
      </c>
    </row>
    <row r="97" spans="1:72" hidden="1" x14ac:dyDescent="0.2">
      <c r="A97" s="14">
        <v>900242742</v>
      </c>
      <c r="B97" s="14" t="s">
        <v>14</v>
      </c>
      <c r="C97" s="14" t="s">
        <v>20</v>
      </c>
      <c r="D97" s="14">
        <v>251925</v>
      </c>
      <c r="E97" s="14" t="str">
        <f>+CONCATENATE(C97,D97)</f>
        <v>FS251925</v>
      </c>
      <c r="F97" s="14" t="s">
        <v>225</v>
      </c>
      <c r="G97" s="14" t="str">
        <f>+CONCATENATE(A97,"_",E97)</f>
        <v>900242742_FS251925</v>
      </c>
      <c r="H97" s="16">
        <v>45008</v>
      </c>
      <c r="I97" s="16">
        <v>45035</v>
      </c>
      <c r="J97" s="17">
        <v>139428792</v>
      </c>
      <c r="K97" s="17">
        <v>139428792</v>
      </c>
      <c r="L97" s="18" t="s">
        <v>12</v>
      </c>
      <c r="M97" s="19" t="s">
        <v>13</v>
      </c>
      <c r="N97" s="14" t="s">
        <v>15</v>
      </c>
      <c r="O97" s="19"/>
      <c r="P97" s="41">
        <v>0</v>
      </c>
      <c r="Q97" s="41">
        <v>0</v>
      </c>
      <c r="R97" s="41">
        <v>0</v>
      </c>
      <c r="S97" s="45"/>
      <c r="T97" s="42" t="s">
        <v>1333</v>
      </c>
      <c r="U97" s="42" t="s">
        <v>1333</v>
      </c>
      <c r="V97" s="43">
        <v>0</v>
      </c>
      <c r="W97" s="46"/>
      <c r="X97" s="42"/>
      <c r="Y97" s="42"/>
      <c r="Z97" s="42"/>
      <c r="AA97" s="42" t="s">
        <v>428</v>
      </c>
      <c r="AB97" s="44">
        <v>45008</v>
      </c>
      <c r="AC97" s="44">
        <v>45566</v>
      </c>
      <c r="AD97" s="44"/>
      <c r="AE97" s="44">
        <v>45582</v>
      </c>
      <c r="AF97" s="42">
        <f>+IF(OR(AA97="Devuelta",AO97&lt;&gt;0),$A$1-AE97,IF(AND(AD97="",AC97=""),"No radicada",IF(AD97&lt;&gt;"",$A$1-AD97,$A$1-AC97)))</f>
        <v>165</v>
      </c>
      <c r="AG97" s="42" t="str">
        <f>+IF(AF97="No radicada","No radicada",IF(AF97&lt;1,"Corriente",IF(AF97&lt;=30,"0-30",IF(AND(AF97&lt;=60,AF97&gt;30),"31-60",IF(AND(AF97&lt;=90,AF97&gt;60),"61-90",IF(AND(AF97&lt;=180,AF97&gt;90),"91-180",IF(AND(AF97&lt;=360,AF97&gt;180),"181-360",IF(AF97&gt;360,"Más de 360"))))))))</f>
        <v>91-180</v>
      </c>
      <c r="AH97" s="43">
        <v>139428792</v>
      </c>
      <c r="AI97" s="43">
        <v>139428792</v>
      </c>
      <c r="AJ97" s="43">
        <v>0</v>
      </c>
      <c r="AK97" s="43">
        <v>0</v>
      </c>
      <c r="AL97" s="43">
        <v>0</v>
      </c>
      <c r="AM97" s="43">
        <v>0</v>
      </c>
      <c r="AN97" s="43">
        <v>0</v>
      </c>
      <c r="AO97" s="43">
        <v>139428792</v>
      </c>
      <c r="AP97" s="42"/>
      <c r="AQ97" s="42" t="s">
        <v>865</v>
      </c>
      <c r="AR97" s="42" t="s">
        <v>866</v>
      </c>
      <c r="AS97" s="42"/>
      <c r="AT97" s="42">
        <v>0</v>
      </c>
      <c r="AU97" s="42">
        <v>0</v>
      </c>
      <c r="AV97" s="42">
        <v>139428792</v>
      </c>
      <c r="AW97" s="42" t="s">
        <v>47</v>
      </c>
      <c r="AX97" s="42" t="s">
        <v>867</v>
      </c>
      <c r="AY97" s="42" t="s">
        <v>438</v>
      </c>
      <c r="AZ97" s="42" t="s">
        <v>474</v>
      </c>
      <c r="BA97" s="42" t="s">
        <v>474</v>
      </c>
      <c r="BB97" s="42"/>
      <c r="BC97" s="43">
        <v>0</v>
      </c>
      <c r="BD97" s="43">
        <v>139428792</v>
      </c>
      <c r="BE97" s="43">
        <v>0</v>
      </c>
      <c r="BF97" s="43">
        <v>0</v>
      </c>
      <c r="BG97" s="43">
        <v>0</v>
      </c>
      <c r="BH97" s="43">
        <v>0</v>
      </c>
      <c r="BI97" s="43">
        <v>0</v>
      </c>
      <c r="BJ97" s="43">
        <v>0</v>
      </c>
      <c r="BK97" s="43">
        <v>0</v>
      </c>
      <c r="BL97" s="43">
        <v>0</v>
      </c>
      <c r="BM97" s="43">
        <v>0</v>
      </c>
      <c r="BN97" s="43">
        <v>0</v>
      </c>
      <c r="BO97" s="43">
        <v>0</v>
      </c>
      <c r="BP97" s="43">
        <v>0</v>
      </c>
      <c r="BQ97" s="42"/>
      <c r="BR97" s="44"/>
      <c r="BS97" s="42"/>
      <c r="BT97" s="43">
        <v>0</v>
      </c>
    </row>
    <row r="98" spans="1:72" hidden="1" x14ac:dyDescent="0.2">
      <c r="A98" s="14">
        <v>900242742</v>
      </c>
      <c r="B98" s="14" t="s">
        <v>14</v>
      </c>
      <c r="C98" s="14" t="s">
        <v>20</v>
      </c>
      <c r="D98" s="14">
        <v>253185</v>
      </c>
      <c r="E98" s="14" t="str">
        <f>+CONCATENATE(C98,D98)</f>
        <v>FS253185</v>
      </c>
      <c r="F98" s="14" t="s">
        <v>226</v>
      </c>
      <c r="G98" s="14" t="str">
        <f>+CONCATENATE(A98,"_",E98)</f>
        <v>900242742_FS253185</v>
      </c>
      <c r="H98" s="16">
        <v>45014</v>
      </c>
      <c r="I98" s="16">
        <v>45035</v>
      </c>
      <c r="J98" s="17">
        <v>2292077</v>
      </c>
      <c r="K98" s="17">
        <v>2292077</v>
      </c>
      <c r="L98" s="18" t="s">
        <v>12</v>
      </c>
      <c r="M98" s="19" t="s">
        <v>13</v>
      </c>
      <c r="N98" s="14" t="s">
        <v>15</v>
      </c>
      <c r="O98" s="19"/>
      <c r="P98" s="41">
        <v>0</v>
      </c>
      <c r="Q98" s="41">
        <v>0</v>
      </c>
      <c r="R98" s="41">
        <v>0</v>
      </c>
      <c r="S98" s="45"/>
      <c r="T98" s="42" t="s">
        <v>1333</v>
      </c>
      <c r="U98" s="42" t="s">
        <v>1333</v>
      </c>
      <c r="V98" s="43">
        <v>0</v>
      </c>
      <c r="W98" s="46"/>
      <c r="X98" s="42"/>
      <c r="Y98" s="42"/>
      <c r="Z98" s="42"/>
      <c r="AA98" s="42" t="s">
        <v>428</v>
      </c>
      <c r="AB98" s="44">
        <v>45014</v>
      </c>
      <c r="AC98" s="44">
        <v>45691</v>
      </c>
      <c r="AD98" s="44"/>
      <c r="AE98" s="44">
        <v>45707</v>
      </c>
      <c r="AF98" s="42">
        <f>+IF(OR(AA98="Devuelta",AO98&lt;&gt;0),$A$1-AE98,IF(AND(AD98="",AC98=""),"No radicada",IF(AD98&lt;&gt;"",$A$1-AD98,$A$1-AC98)))</f>
        <v>40</v>
      </c>
      <c r="AG98" s="42" t="str">
        <f>+IF(AF98="No radicada","No radicada",IF(AF98&lt;1,"Corriente",IF(AF98&lt;=30,"0-30",IF(AND(AF98&lt;=60,AF98&gt;30),"31-60",IF(AND(AF98&lt;=90,AF98&gt;60),"61-90",IF(AND(AF98&lt;=180,AF98&gt;90),"91-180",IF(AND(AF98&lt;=360,AF98&gt;180),"181-360",IF(AF98&gt;360,"Más de 360"))))))))</f>
        <v>31-60</v>
      </c>
      <c r="AH98" s="43">
        <v>2292077</v>
      </c>
      <c r="AI98" s="43">
        <v>2292077</v>
      </c>
      <c r="AJ98" s="43">
        <v>0</v>
      </c>
      <c r="AK98" s="43">
        <v>0</v>
      </c>
      <c r="AL98" s="43">
        <v>0</v>
      </c>
      <c r="AM98" s="43">
        <v>0</v>
      </c>
      <c r="AN98" s="43">
        <v>0</v>
      </c>
      <c r="AO98" s="43">
        <v>2292077</v>
      </c>
      <c r="AP98" s="42"/>
      <c r="AQ98" s="42" t="s">
        <v>920</v>
      </c>
      <c r="AR98" s="42" t="s">
        <v>921</v>
      </c>
      <c r="AS98" s="42"/>
      <c r="AT98" s="42">
        <v>0</v>
      </c>
      <c r="AU98" s="42">
        <v>0</v>
      </c>
      <c r="AV98" s="42">
        <v>2292077</v>
      </c>
      <c r="AW98" s="42" t="s">
        <v>47</v>
      </c>
      <c r="AX98" s="42" t="s">
        <v>920</v>
      </c>
      <c r="AY98" s="42" t="s">
        <v>438</v>
      </c>
      <c r="AZ98" s="42" t="s">
        <v>474</v>
      </c>
      <c r="BA98" s="42" t="s">
        <v>474</v>
      </c>
      <c r="BB98" s="42"/>
      <c r="BC98" s="43">
        <v>0</v>
      </c>
      <c r="BD98" s="43">
        <v>2292077</v>
      </c>
      <c r="BE98" s="43">
        <v>0</v>
      </c>
      <c r="BF98" s="43">
        <v>0</v>
      </c>
      <c r="BG98" s="43">
        <v>0</v>
      </c>
      <c r="BH98" s="43">
        <v>0</v>
      </c>
      <c r="BI98" s="43">
        <v>0</v>
      </c>
      <c r="BJ98" s="43">
        <v>0</v>
      </c>
      <c r="BK98" s="43">
        <v>0</v>
      </c>
      <c r="BL98" s="43">
        <v>0</v>
      </c>
      <c r="BM98" s="43">
        <v>0</v>
      </c>
      <c r="BN98" s="43">
        <v>0</v>
      </c>
      <c r="BO98" s="43">
        <v>0</v>
      </c>
      <c r="BP98" s="43">
        <v>0</v>
      </c>
      <c r="BQ98" s="42"/>
      <c r="BR98" s="44"/>
      <c r="BS98" s="42"/>
      <c r="BT98" s="43">
        <v>0</v>
      </c>
    </row>
    <row r="99" spans="1:72" hidden="1" x14ac:dyDescent="0.2">
      <c r="A99" s="14">
        <v>900242742</v>
      </c>
      <c r="B99" s="14" t="s">
        <v>14</v>
      </c>
      <c r="C99" s="14" t="s">
        <v>20</v>
      </c>
      <c r="D99" s="14">
        <v>253439</v>
      </c>
      <c r="E99" s="14" t="str">
        <f>+CONCATENATE(C99,D99)</f>
        <v>FS253439</v>
      </c>
      <c r="F99" s="14" t="s">
        <v>228</v>
      </c>
      <c r="G99" s="14" t="str">
        <f>+CONCATENATE(A99,"_",E99)</f>
        <v>900242742_FS253439</v>
      </c>
      <c r="H99" s="16">
        <v>45015</v>
      </c>
      <c r="I99" s="16">
        <v>45036</v>
      </c>
      <c r="J99" s="17">
        <v>1374141</v>
      </c>
      <c r="K99" s="17">
        <v>1374141</v>
      </c>
      <c r="L99" s="18" t="s">
        <v>12</v>
      </c>
      <c r="M99" s="19" t="s">
        <v>13</v>
      </c>
      <c r="N99" s="14" t="s">
        <v>15</v>
      </c>
      <c r="O99" s="19"/>
      <c r="P99" s="41">
        <v>0</v>
      </c>
      <c r="Q99" s="41">
        <v>0</v>
      </c>
      <c r="R99" s="41">
        <v>0</v>
      </c>
      <c r="S99" s="45"/>
      <c r="T99" s="42" t="s">
        <v>1333</v>
      </c>
      <c r="U99" s="42" t="s">
        <v>1333</v>
      </c>
      <c r="V99" s="43">
        <v>0</v>
      </c>
      <c r="W99" s="46"/>
      <c r="X99" s="42"/>
      <c r="Y99" s="42"/>
      <c r="Z99" s="42"/>
      <c r="AA99" s="42" t="s">
        <v>428</v>
      </c>
      <c r="AB99" s="44">
        <v>45015</v>
      </c>
      <c r="AC99" s="44">
        <v>45670</v>
      </c>
      <c r="AD99" s="44"/>
      <c r="AE99" s="44">
        <v>45677</v>
      </c>
      <c r="AF99" s="42">
        <f>+IF(OR(AA99="Devuelta",AO99&lt;&gt;0),$A$1-AE99,IF(AND(AD99="",AC99=""),"No radicada",IF(AD99&lt;&gt;"",$A$1-AD99,$A$1-AC99)))</f>
        <v>70</v>
      </c>
      <c r="AG99" s="42" t="str">
        <f>+IF(AF99="No radicada","No radicada",IF(AF99&lt;1,"Corriente",IF(AF99&lt;=30,"0-30",IF(AND(AF99&lt;=60,AF99&gt;30),"31-60",IF(AND(AF99&lt;=90,AF99&gt;60),"61-90",IF(AND(AF99&lt;=180,AF99&gt;90),"91-180",IF(AND(AF99&lt;=360,AF99&gt;180),"181-360",IF(AF99&gt;360,"Más de 360"))))))))</f>
        <v>61-90</v>
      </c>
      <c r="AH99" s="43">
        <v>1374141</v>
      </c>
      <c r="AI99" s="43">
        <v>1374141</v>
      </c>
      <c r="AJ99" s="43">
        <v>0</v>
      </c>
      <c r="AK99" s="43">
        <v>0</v>
      </c>
      <c r="AL99" s="43">
        <v>0</v>
      </c>
      <c r="AM99" s="43">
        <v>0</v>
      </c>
      <c r="AN99" s="43">
        <v>0</v>
      </c>
      <c r="AO99" s="43">
        <v>1374141</v>
      </c>
      <c r="AP99" s="42"/>
      <c r="AQ99" s="42" t="s">
        <v>911</v>
      </c>
      <c r="AR99" s="42" t="s">
        <v>912</v>
      </c>
      <c r="AS99" s="42"/>
      <c r="AT99" s="42">
        <v>0</v>
      </c>
      <c r="AU99" s="42">
        <v>0</v>
      </c>
      <c r="AV99" s="42">
        <v>1374141</v>
      </c>
      <c r="AW99" s="42" t="s">
        <v>47</v>
      </c>
      <c r="AX99" s="42" t="s">
        <v>911</v>
      </c>
      <c r="AY99" s="42" t="s">
        <v>438</v>
      </c>
      <c r="AZ99" s="42" t="s">
        <v>474</v>
      </c>
      <c r="BA99" s="42" t="s">
        <v>474</v>
      </c>
      <c r="BB99" s="42"/>
      <c r="BC99" s="43">
        <v>0</v>
      </c>
      <c r="BD99" s="43">
        <v>1374141</v>
      </c>
      <c r="BE99" s="43">
        <v>0</v>
      </c>
      <c r="BF99" s="43">
        <v>0</v>
      </c>
      <c r="BG99" s="43">
        <v>0</v>
      </c>
      <c r="BH99" s="43">
        <v>0</v>
      </c>
      <c r="BI99" s="43">
        <v>0</v>
      </c>
      <c r="BJ99" s="43">
        <v>0</v>
      </c>
      <c r="BK99" s="43">
        <v>0</v>
      </c>
      <c r="BL99" s="43">
        <v>0</v>
      </c>
      <c r="BM99" s="43">
        <v>0</v>
      </c>
      <c r="BN99" s="43">
        <v>0</v>
      </c>
      <c r="BO99" s="43">
        <v>0</v>
      </c>
      <c r="BP99" s="43">
        <v>0</v>
      </c>
      <c r="BQ99" s="42"/>
      <c r="BR99" s="44"/>
      <c r="BS99" s="42"/>
      <c r="BT99" s="43">
        <v>0</v>
      </c>
    </row>
    <row r="100" spans="1:72" hidden="1" x14ac:dyDescent="0.2">
      <c r="A100" s="14">
        <v>900242742</v>
      </c>
      <c r="B100" s="14" t="s">
        <v>14</v>
      </c>
      <c r="C100" s="14" t="s">
        <v>20</v>
      </c>
      <c r="D100" s="14">
        <v>253552</v>
      </c>
      <c r="E100" s="14" t="str">
        <f>+CONCATENATE(C100,D100)</f>
        <v>FS253552</v>
      </c>
      <c r="F100" s="14" t="s">
        <v>229</v>
      </c>
      <c r="G100" s="14" t="str">
        <f>+CONCATENATE(A100,"_",E100)</f>
        <v>900242742_FS253552</v>
      </c>
      <c r="H100" s="16">
        <v>45015</v>
      </c>
      <c r="I100" s="16">
        <v>45035</v>
      </c>
      <c r="J100" s="17">
        <v>8564501</v>
      </c>
      <c r="K100" s="17">
        <v>8564501</v>
      </c>
      <c r="L100" s="18" t="s">
        <v>12</v>
      </c>
      <c r="M100" s="19" t="s">
        <v>13</v>
      </c>
      <c r="N100" s="14" t="s">
        <v>15</v>
      </c>
      <c r="O100" s="19"/>
      <c r="P100" s="41">
        <v>0</v>
      </c>
      <c r="Q100" s="41">
        <v>0</v>
      </c>
      <c r="R100" s="41">
        <v>0</v>
      </c>
      <c r="S100" s="45"/>
      <c r="T100" s="42" t="s">
        <v>1333</v>
      </c>
      <c r="U100" s="42" t="s">
        <v>1333</v>
      </c>
      <c r="V100" s="43">
        <v>0</v>
      </c>
      <c r="W100" s="46"/>
      <c r="X100" s="42"/>
      <c r="Y100" s="42"/>
      <c r="Z100" s="42"/>
      <c r="AA100" s="42" t="s">
        <v>428</v>
      </c>
      <c r="AB100" s="44">
        <v>45015</v>
      </c>
      <c r="AC100" s="44">
        <v>45691</v>
      </c>
      <c r="AD100" s="44"/>
      <c r="AE100" s="44">
        <v>45707</v>
      </c>
      <c r="AF100" s="42">
        <f>+IF(OR(AA100="Devuelta",AO100&lt;&gt;0),$A$1-AE100,IF(AND(AD100="",AC100=""),"No radicada",IF(AD100&lt;&gt;"",$A$1-AD100,$A$1-AC100)))</f>
        <v>40</v>
      </c>
      <c r="AG100" s="42" t="str">
        <f>+IF(AF100="No radicada","No radicada",IF(AF100&lt;1,"Corriente",IF(AF100&lt;=30,"0-30",IF(AND(AF100&lt;=60,AF100&gt;30),"31-60",IF(AND(AF100&lt;=90,AF100&gt;60),"61-90",IF(AND(AF100&lt;=180,AF100&gt;90),"91-180",IF(AND(AF100&lt;=360,AF100&gt;180),"181-360",IF(AF100&gt;360,"Más de 360"))))))))</f>
        <v>31-60</v>
      </c>
      <c r="AH100" s="43">
        <v>8564501</v>
      </c>
      <c r="AI100" s="43">
        <v>8564501</v>
      </c>
      <c r="AJ100" s="43">
        <v>0</v>
      </c>
      <c r="AK100" s="43">
        <v>0</v>
      </c>
      <c r="AL100" s="43">
        <v>0</v>
      </c>
      <c r="AM100" s="43">
        <v>0</v>
      </c>
      <c r="AN100" s="43">
        <v>0</v>
      </c>
      <c r="AO100" s="43">
        <v>8564501</v>
      </c>
      <c r="AP100" s="42"/>
      <c r="AQ100" s="42" t="s">
        <v>551</v>
      </c>
      <c r="AR100" s="42" t="s">
        <v>951</v>
      </c>
      <c r="AS100" s="42"/>
      <c r="AT100" s="42">
        <v>0</v>
      </c>
      <c r="AU100" s="42">
        <v>0</v>
      </c>
      <c r="AV100" s="42">
        <v>8564501</v>
      </c>
      <c r="AW100" s="42" t="s">
        <v>47</v>
      </c>
      <c r="AX100" s="42" t="s">
        <v>551</v>
      </c>
      <c r="AY100" s="42" t="s">
        <v>438</v>
      </c>
      <c r="AZ100" s="42" t="s">
        <v>474</v>
      </c>
      <c r="BA100" s="42" t="s">
        <v>474</v>
      </c>
      <c r="BB100" s="42"/>
      <c r="BC100" s="43">
        <v>0</v>
      </c>
      <c r="BD100" s="43">
        <v>8564501</v>
      </c>
      <c r="BE100" s="43">
        <v>0</v>
      </c>
      <c r="BF100" s="43">
        <v>0</v>
      </c>
      <c r="BG100" s="43">
        <v>0</v>
      </c>
      <c r="BH100" s="43">
        <v>0</v>
      </c>
      <c r="BI100" s="43">
        <v>0</v>
      </c>
      <c r="BJ100" s="43">
        <v>0</v>
      </c>
      <c r="BK100" s="43">
        <v>0</v>
      </c>
      <c r="BL100" s="43">
        <v>0</v>
      </c>
      <c r="BM100" s="43">
        <v>0</v>
      </c>
      <c r="BN100" s="43">
        <v>0</v>
      </c>
      <c r="BO100" s="43">
        <v>0</v>
      </c>
      <c r="BP100" s="43">
        <v>0</v>
      </c>
      <c r="BQ100" s="42"/>
      <c r="BR100" s="44"/>
      <c r="BS100" s="42"/>
      <c r="BT100" s="43">
        <v>0</v>
      </c>
    </row>
    <row r="101" spans="1:72" hidden="1" x14ac:dyDescent="0.2">
      <c r="A101" s="14">
        <v>900242742</v>
      </c>
      <c r="B101" s="14" t="s">
        <v>14</v>
      </c>
      <c r="C101" s="14" t="s">
        <v>20</v>
      </c>
      <c r="D101" s="14">
        <v>257172</v>
      </c>
      <c r="E101" s="14" t="str">
        <f>+CONCATENATE(C101,D101)</f>
        <v>FS257172</v>
      </c>
      <c r="F101" s="14" t="s">
        <v>233</v>
      </c>
      <c r="G101" s="14" t="str">
        <f>+CONCATENATE(A101,"_",E101)</f>
        <v>900242742_FS257172</v>
      </c>
      <c r="H101" s="16">
        <v>45041</v>
      </c>
      <c r="I101" s="16">
        <v>45170</v>
      </c>
      <c r="J101" s="17">
        <v>13928678</v>
      </c>
      <c r="K101" s="17">
        <v>13928678</v>
      </c>
      <c r="L101" s="18" t="s">
        <v>12</v>
      </c>
      <c r="M101" s="19" t="s">
        <v>13</v>
      </c>
      <c r="N101" s="14" t="s">
        <v>15</v>
      </c>
      <c r="O101" s="19"/>
      <c r="P101" s="41">
        <v>0</v>
      </c>
      <c r="Q101" s="41">
        <v>0</v>
      </c>
      <c r="R101" s="41">
        <v>0</v>
      </c>
      <c r="S101" s="45"/>
      <c r="T101" s="42" t="s">
        <v>1333</v>
      </c>
      <c r="U101" s="42" t="s">
        <v>1333</v>
      </c>
      <c r="V101" s="43">
        <v>0</v>
      </c>
      <c r="W101" s="46"/>
      <c r="X101" s="42"/>
      <c r="Y101" s="42"/>
      <c r="Z101" s="42"/>
      <c r="AA101" s="42" t="s">
        <v>428</v>
      </c>
      <c r="AB101" s="44">
        <v>45041</v>
      </c>
      <c r="AC101" s="44">
        <v>45670</v>
      </c>
      <c r="AD101" s="44"/>
      <c r="AE101" s="44">
        <v>45677</v>
      </c>
      <c r="AF101" s="42">
        <f>+IF(OR(AA101="Devuelta",AO101&lt;&gt;0),$A$1-AE101,IF(AND(AD101="",AC101=""),"No radicada",IF(AD101&lt;&gt;"",$A$1-AD101,$A$1-AC101)))</f>
        <v>70</v>
      </c>
      <c r="AG101" s="42" t="str">
        <f>+IF(AF101="No radicada","No radicada",IF(AF101&lt;1,"Corriente",IF(AF101&lt;=30,"0-30",IF(AND(AF101&lt;=60,AF101&gt;30),"31-60",IF(AND(AF101&lt;=90,AF101&gt;60),"61-90",IF(AND(AF101&lt;=180,AF101&gt;90),"91-180",IF(AND(AF101&lt;=360,AF101&gt;180),"181-360",IF(AF101&gt;360,"Más de 360"))))))))</f>
        <v>61-90</v>
      </c>
      <c r="AH101" s="43">
        <v>13928678</v>
      </c>
      <c r="AI101" s="43">
        <v>13928678</v>
      </c>
      <c r="AJ101" s="43">
        <v>0</v>
      </c>
      <c r="AK101" s="43">
        <v>0</v>
      </c>
      <c r="AL101" s="43">
        <v>0</v>
      </c>
      <c r="AM101" s="43">
        <v>0</v>
      </c>
      <c r="AN101" s="43">
        <v>0</v>
      </c>
      <c r="AO101" s="43">
        <v>13928678</v>
      </c>
      <c r="AP101" s="42"/>
      <c r="AQ101" s="42" t="s">
        <v>1130</v>
      </c>
      <c r="AR101" s="42"/>
      <c r="AS101" s="42"/>
      <c r="AT101" s="42">
        <v>0</v>
      </c>
      <c r="AU101" s="42">
        <v>0</v>
      </c>
      <c r="AV101" s="42">
        <v>13928678</v>
      </c>
      <c r="AW101" s="42" t="s">
        <v>47</v>
      </c>
      <c r="AX101" s="42" t="s">
        <v>1130</v>
      </c>
      <c r="AY101" s="42" t="s">
        <v>438</v>
      </c>
      <c r="AZ101" s="42" t="s">
        <v>474</v>
      </c>
      <c r="BA101" s="42" t="s">
        <v>474</v>
      </c>
      <c r="BB101" s="42"/>
      <c r="BC101" s="43">
        <v>0</v>
      </c>
      <c r="BD101" s="43">
        <v>13928678</v>
      </c>
      <c r="BE101" s="43">
        <v>0</v>
      </c>
      <c r="BF101" s="43">
        <v>0</v>
      </c>
      <c r="BG101" s="43">
        <v>0</v>
      </c>
      <c r="BH101" s="43">
        <v>0</v>
      </c>
      <c r="BI101" s="43">
        <v>0</v>
      </c>
      <c r="BJ101" s="43">
        <v>0</v>
      </c>
      <c r="BK101" s="43">
        <v>0</v>
      </c>
      <c r="BL101" s="43">
        <v>0</v>
      </c>
      <c r="BM101" s="43">
        <v>0</v>
      </c>
      <c r="BN101" s="43">
        <v>0</v>
      </c>
      <c r="BO101" s="43">
        <v>0</v>
      </c>
      <c r="BP101" s="43">
        <v>0</v>
      </c>
      <c r="BQ101" s="42"/>
      <c r="BR101" s="44"/>
      <c r="BS101" s="42"/>
      <c r="BT101" s="43">
        <v>0</v>
      </c>
    </row>
    <row r="102" spans="1:72" hidden="1" x14ac:dyDescent="0.2">
      <c r="A102" s="14">
        <v>900242742</v>
      </c>
      <c r="B102" s="14" t="s">
        <v>14</v>
      </c>
      <c r="C102" s="14" t="s">
        <v>20</v>
      </c>
      <c r="D102" s="14">
        <v>259334</v>
      </c>
      <c r="E102" s="14" t="str">
        <f>+CONCATENATE(C102,D102)</f>
        <v>FS259334</v>
      </c>
      <c r="F102" s="14" t="s">
        <v>235</v>
      </c>
      <c r="G102" s="14" t="str">
        <f>+CONCATENATE(A102,"_",E102)</f>
        <v>900242742_FS259334</v>
      </c>
      <c r="H102" s="16">
        <v>45061</v>
      </c>
      <c r="I102" s="16">
        <v>45170</v>
      </c>
      <c r="J102" s="17">
        <v>3934001</v>
      </c>
      <c r="K102" s="17">
        <v>3934001</v>
      </c>
      <c r="L102" s="18" t="s">
        <v>12</v>
      </c>
      <c r="M102" s="19" t="s">
        <v>13</v>
      </c>
      <c r="N102" s="14" t="s">
        <v>15</v>
      </c>
      <c r="O102" s="19"/>
      <c r="P102" s="41">
        <v>0</v>
      </c>
      <c r="Q102" s="41">
        <v>0</v>
      </c>
      <c r="R102" s="41">
        <v>0</v>
      </c>
      <c r="S102" s="45"/>
      <c r="T102" s="42" t="s">
        <v>1333</v>
      </c>
      <c r="U102" s="42" t="s">
        <v>1333</v>
      </c>
      <c r="V102" s="43">
        <v>0</v>
      </c>
      <c r="W102" s="46"/>
      <c r="X102" s="42"/>
      <c r="Y102" s="42"/>
      <c r="Z102" s="42"/>
      <c r="AA102" s="42" t="s">
        <v>428</v>
      </c>
      <c r="AB102" s="44">
        <v>45061</v>
      </c>
      <c r="AC102" s="44">
        <v>45636</v>
      </c>
      <c r="AD102" s="44"/>
      <c r="AE102" s="44">
        <v>45646</v>
      </c>
      <c r="AF102" s="42">
        <f>+IF(OR(AA102="Devuelta",AO102&lt;&gt;0),$A$1-AE102,IF(AND(AD102="",AC102=""),"No radicada",IF(AD102&lt;&gt;"",$A$1-AD102,$A$1-AC102)))</f>
        <v>101</v>
      </c>
      <c r="AG102" s="42" t="str">
        <f>+IF(AF102="No radicada","No radicada",IF(AF102&lt;1,"Corriente",IF(AF102&lt;=30,"0-30",IF(AND(AF102&lt;=60,AF102&gt;30),"31-60",IF(AND(AF102&lt;=90,AF102&gt;60),"61-90",IF(AND(AF102&lt;=180,AF102&gt;90),"91-180",IF(AND(AF102&lt;=360,AF102&gt;180),"181-360",IF(AF102&gt;360,"Más de 360"))))))))</f>
        <v>91-180</v>
      </c>
      <c r="AH102" s="43">
        <v>3934001</v>
      </c>
      <c r="AI102" s="43">
        <v>3934001</v>
      </c>
      <c r="AJ102" s="43">
        <v>0</v>
      </c>
      <c r="AK102" s="43">
        <v>0</v>
      </c>
      <c r="AL102" s="43">
        <v>0</v>
      </c>
      <c r="AM102" s="43">
        <v>0</v>
      </c>
      <c r="AN102" s="43">
        <v>0</v>
      </c>
      <c r="AO102" s="43">
        <v>3934001</v>
      </c>
      <c r="AP102" s="42"/>
      <c r="AQ102" s="42" t="s">
        <v>973</v>
      </c>
      <c r="AR102" s="42"/>
      <c r="AS102" s="42"/>
      <c r="AT102" s="42">
        <v>0</v>
      </c>
      <c r="AU102" s="42">
        <v>0</v>
      </c>
      <c r="AV102" s="42">
        <v>3934001</v>
      </c>
      <c r="AW102" s="42" t="s">
        <v>47</v>
      </c>
      <c r="AX102" s="42" t="s">
        <v>974</v>
      </c>
      <c r="AY102" s="42" t="s">
        <v>438</v>
      </c>
      <c r="AZ102" s="42" t="s">
        <v>474</v>
      </c>
      <c r="BA102" s="42" t="s">
        <v>474</v>
      </c>
      <c r="BB102" s="42"/>
      <c r="BC102" s="43">
        <v>0</v>
      </c>
      <c r="BD102" s="43">
        <v>3934001</v>
      </c>
      <c r="BE102" s="43">
        <v>0</v>
      </c>
      <c r="BF102" s="43">
        <v>0</v>
      </c>
      <c r="BG102" s="43">
        <v>0</v>
      </c>
      <c r="BH102" s="43">
        <v>0</v>
      </c>
      <c r="BI102" s="43">
        <v>0</v>
      </c>
      <c r="BJ102" s="43">
        <v>0</v>
      </c>
      <c r="BK102" s="43">
        <v>0</v>
      </c>
      <c r="BL102" s="43">
        <v>0</v>
      </c>
      <c r="BM102" s="43">
        <v>0</v>
      </c>
      <c r="BN102" s="43">
        <v>0</v>
      </c>
      <c r="BO102" s="43">
        <v>0</v>
      </c>
      <c r="BP102" s="43">
        <v>0</v>
      </c>
      <c r="BQ102" s="42"/>
      <c r="BR102" s="44"/>
      <c r="BS102" s="42"/>
      <c r="BT102" s="43">
        <v>0</v>
      </c>
    </row>
    <row r="103" spans="1:72" hidden="1" x14ac:dyDescent="0.2">
      <c r="A103" s="14">
        <v>900242742</v>
      </c>
      <c r="B103" s="14" t="s">
        <v>14</v>
      </c>
      <c r="C103" s="14" t="s">
        <v>20</v>
      </c>
      <c r="D103" s="14">
        <v>261505</v>
      </c>
      <c r="E103" s="14" t="str">
        <f>+CONCATENATE(C103,D103)</f>
        <v>FS261505</v>
      </c>
      <c r="F103" s="14" t="s">
        <v>239</v>
      </c>
      <c r="G103" s="14" t="str">
        <f>+CONCATENATE(A103,"_",E103)</f>
        <v>900242742_FS261505</v>
      </c>
      <c r="H103" s="16">
        <v>45078</v>
      </c>
      <c r="I103" s="16">
        <v>45170</v>
      </c>
      <c r="J103" s="17">
        <v>594000</v>
      </c>
      <c r="K103" s="17">
        <v>594000</v>
      </c>
      <c r="L103" s="18" t="s">
        <v>12</v>
      </c>
      <c r="M103" s="19" t="s">
        <v>13</v>
      </c>
      <c r="N103" s="14" t="s">
        <v>15</v>
      </c>
      <c r="O103" s="19"/>
      <c r="P103" s="41">
        <v>0</v>
      </c>
      <c r="Q103" s="41">
        <v>0</v>
      </c>
      <c r="R103" s="41">
        <v>0</v>
      </c>
      <c r="S103" s="45"/>
      <c r="T103" s="42" t="s">
        <v>1333</v>
      </c>
      <c r="U103" s="42" t="s">
        <v>1333</v>
      </c>
      <c r="V103" s="43">
        <v>0</v>
      </c>
      <c r="W103" s="46"/>
      <c r="X103" s="42"/>
      <c r="Y103" s="42"/>
      <c r="Z103" s="42"/>
      <c r="AA103" s="42" t="s">
        <v>428</v>
      </c>
      <c r="AB103" s="44">
        <v>45078</v>
      </c>
      <c r="AC103" s="44">
        <v>45691</v>
      </c>
      <c r="AD103" s="44"/>
      <c r="AE103" s="44">
        <v>45735</v>
      </c>
      <c r="AF103" s="42">
        <f>+IF(OR(AA103="Devuelta",AO103&lt;&gt;0),$A$1-AE103,IF(AND(AD103="",AC103=""),"No radicada",IF(AD103&lt;&gt;"",$A$1-AD103,$A$1-AC103)))</f>
        <v>12</v>
      </c>
      <c r="AG103" s="42" t="str">
        <f>+IF(AF103="No radicada","No radicada",IF(AF103&lt;1,"Corriente",IF(AF103&lt;=30,"0-30",IF(AND(AF103&lt;=60,AF103&gt;30),"31-60",IF(AND(AF103&lt;=90,AF103&gt;60),"61-90",IF(AND(AF103&lt;=180,AF103&gt;90),"91-180",IF(AND(AF103&lt;=360,AF103&gt;180),"181-360",IF(AF103&gt;360,"Más de 360"))))))))</f>
        <v>0-30</v>
      </c>
      <c r="AH103" s="43">
        <v>594000</v>
      </c>
      <c r="AI103" s="43">
        <v>594000</v>
      </c>
      <c r="AJ103" s="43">
        <v>0</v>
      </c>
      <c r="AK103" s="43">
        <v>0</v>
      </c>
      <c r="AL103" s="43">
        <v>0</v>
      </c>
      <c r="AM103" s="43">
        <v>0</v>
      </c>
      <c r="AN103" s="43">
        <v>0</v>
      </c>
      <c r="AO103" s="43">
        <v>594000</v>
      </c>
      <c r="AP103" s="42"/>
      <c r="AQ103" s="42" t="s">
        <v>524</v>
      </c>
      <c r="AR103" s="42"/>
      <c r="AS103" s="42"/>
      <c r="AT103" s="42">
        <v>0</v>
      </c>
      <c r="AU103" s="42">
        <v>0</v>
      </c>
      <c r="AV103" s="42">
        <v>594000</v>
      </c>
      <c r="AW103" s="42" t="s">
        <v>47</v>
      </c>
      <c r="AX103" s="42" t="s">
        <v>525</v>
      </c>
      <c r="AY103" s="42" t="s">
        <v>438</v>
      </c>
      <c r="AZ103" s="42" t="s">
        <v>474</v>
      </c>
      <c r="BA103" s="42" t="s">
        <v>474</v>
      </c>
      <c r="BB103" s="42"/>
      <c r="BC103" s="43">
        <v>0</v>
      </c>
      <c r="BD103" s="43">
        <v>594000</v>
      </c>
      <c r="BE103" s="43">
        <v>0</v>
      </c>
      <c r="BF103" s="43">
        <v>0</v>
      </c>
      <c r="BG103" s="43">
        <v>0</v>
      </c>
      <c r="BH103" s="43">
        <v>0</v>
      </c>
      <c r="BI103" s="43">
        <v>0</v>
      </c>
      <c r="BJ103" s="43">
        <v>0</v>
      </c>
      <c r="BK103" s="43">
        <v>0</v>
      </c>
      <c r="BL103" s="43">
        <v>0</v>
      </c>
      <c r="BM103" s="43">
        <v>0</v>
      </c>
      <c r="BN103" s="43">
        <v>0</v>
      </c>
      <c r="BO103" s="43">
        <v>0</v>
      </c>
      <c r="BP103" s="43">
        <v>0</v>
      </c>
      <c r="BQ103" s="42"/>
      <c r="BR103" s="44"/>
      <c r="BS103" s="42"/>
      <c r="BT103" s="43">
        <v>0</v>
      </c>
    </row>
    <row r="104" spans="1:72" hidden="1" x14ac:dyDescent="0.2">
      <c r="A104" s="14">
        <v>900242742</v>
      </c>
      <c r="B104" s="14" t="s">
        <v>14</v>
      </c>
      <c r="C104" s="14" t="s">
        <v>20</v>
      </c>
      <c r="D104" s="14">
        <v>263160</v>
      </c>
      <c r="E104" s="14" t="str">
        <f>+CONCATENATE(C104,D104)</f>
        <v>FS263160</v>
      </c>
      <c r="F104" s="14" t="s">
        <v>241</v>
      </c>
      <c r="G104" s="14" t="str">
        <f>+CONCATENATE(A104,"_",E104)</f>
        <v>900242742_FS263160</v>
      </c>
      <c r="H104" s="16">
        <v>45099</v>
      </c>
      <c r="I104" s="16">
        <v>45201</v>
      </c>
      <c r="J104" s="17">
        <v>17647531</v>
      </c>
      <c r="K104" s="17">
        <v>17647531</v>
      </c>
      <c r="L104" s="18" t="s">
        <v>12</v>
      </c>
      <c r="M104" s="19" t="s">
        <v>13</v>
      </c>
      <c r="N104" s="14" t="s">
        <v>15</v>
      </c>
      <c r="O104" s="19"/>
      <c r="P104" s="41">
        <v>0</v>
      </c>
      <c r="Q104" s="41">
        <v>0</v>
      </c>
      <c r="R104" s="41">
        <v>0</v>
      </c>
      <c r="S104" s="45"/>
      <c r="T104" s="42" t="s">
        <v>1333</v>
      </c>
      <c r="U104" s="42" t="s">
        <v>1333</v>
      </c>
      <c r="V104" s="43">
        <v>0</v>
      </c>
      <c r="W104" s="46"/>
      <c r="X104" s="42"/>
      <c r="Y104" s="42"/>
      <c r="Z104" s="42"/>
      <c r="AA104" s="42" t="s">
        <v>428</v>
      </c>
      <c r="AB104" s="44">
        <v>45099</v>
      </c>
      <c r="AC104" s="44">
        <v>45691</v>
      </c>
      <c r="AD104" s="44"/>
      <c r="AE104" s="44">
        <v>45707</v>
      </c>
      <c r="AF104" s="42">
        <f>+IF(OR(AA104="Devuelta",AO104&lt;&gt;0),$A$1-AE104,IF(AND(AD104="",AC104=""),"No radicada",IF(AD104&lt;&gt;"",$A$1-AD104,$A$1-AC104)))</f>
        <v>40</v>
      </c>
      <c r="AG104" s="42" t="str">
        <f>+IF(AF104="No radicada","No radicada",IF(AF104&lt;1,"Corriente",IF(AF104&lt;=30,"0-30",IF(AND(AF104&lt;=60,AF104&gt;30),"31-60",IF(AND(AF104&lt;=90,AF104&gt;60),"61-90",IF(AND(AF104&lt;=180,AF104&gt;90),"91-180",IF(AND(AF104&lt;=360,AF104&gt;180),"181-360",IF(AF104&gt;360,"Más de 360"))))))))</f>
        <v>31-60</v>
      </c>
      <c r="AH104" s="43">
        <v>17647531</v>
      </c>
      <c r="AI104" s="43">
        <v>17647531</v>
      </c>
      <c r="AJ104" s="43">
        <v>0</v>
      </c>
      <c r="AK104" s="43">
        <v>0</v>
      </c>
      <c r="AL104" s="43">
        <v>0</v>
      </c>
      <c r="AM104" s="43">
        <v>0</v>
      </c>
      <c r="AN104" s="43">
        <v>0</v>
      </c>
      <c r="AO104" s="43">
        <v>17647531</v>
      </c>
      <c r="AP104" s="42"/>
      <c r="AQ104" s="42" t="s">
        <v>1045</v>
      </c>
      <c r="AR104" s="42"/>
      <c r="AS104" s="42"/>
      <c r="AT104" s="42">
        <v>0</v>
      </c>
      <c r="AU104" s="42">
        <v>0</v>
      </c>
      <c r="AV104" s="42">
        <v>17647531</v>
      </c>
      <c r="AW104" s="42" t="s">
        <v>47</v>
      </c>
      <c r="AX104" s="42" t="s">
        <v>1045</v>
      </c>
      <c r="AY104" s="42" t="s">
        <v>438</v>
      </c>
      <c r="AZ104" s="42" t="s">
        <v>474</v>
      </c>
      <c r="BA104" s="42" t="s">
        <v>474</v>
      </c>
      <c r="BB104" s="42"/>
      <c r="BC104" s="43">
        <v>0</v>
      </c>
      <c r="BD104" s="43">
        <v>17647531</v>
      </c>
      <c r="BE104" s="43">
        <v>0</v>
      </c>
      <c r="BF104" s="43">
        <v>0</v>
      </c>
      <c r="BG104" s="43">
        <v>0</v>
      </c>
      <c r="BH104" s="43">
        <v>0</v>
      </c>
      <c r="BI104" s="43">
        <v>0</v>
      </c>
      <c r="BJ104" s="43">
        <v>0</v>
      </c>
      <c r="BK104" s="43">
        <v>0</v>
      </c>
      <c r="BL104" s="43">
        <v>0</v>
      </c>
      <c r="BM104" s="43">
        <v>0</v>
      </c>
      <c r="BN104" s="43">
        <v>0</v>
      </c>
      <c r="BO104" s="43">
        <v>0</v>
      </c>
      <c r="BP104" s="43">
        <v>0</v>
      </c>
      <c r="BQ104" s="42"/>
      <c r="BR104" s="44"/>
      <c r="BS104" s="42"/>
      <c r="BT104" s="43">
        <v>0</v>
      </c>
    </row>
    <row r="105" spans="1:72" hidden="1" x14ac:dyDescent="0.2">
      <c r="A105" s="14">
        <v>900242742</v>
      </c>
      <c r="B105" s="14" t="s">
        <v>14</v>
      </c>
      <c r="C105" s="14" t="s">
        <v>20</v>
      </c>
      <c r="D105" s="14">
        <v>269812</v>
      </c>
      <c r="E105" s="14" t="str">
        <f>+CONCATENATE(C105,D105)</f>
        <v>FS269812</v>
      </c>
      <c r="F105" s="14" t="s">
        <v>245</v>
      </c>
      <c r="G105" s="14" t="str">
        <f>+CONCATENATE(A105,"_",E105)</f>
        <v>900242742_FS269812</v>
      </c>
      <c r="H105" s="16">
        <v>45153</v>
      </c>
      <c r="I105" s="16">
        <v>45211</v>
      </c>
      <c r="J105" s="17">
        <v>2150778</v>
      </c>
      <c r="K105" s="17">
        <v>2150778</v>
      </c>
      <c r="L105" s="18" t="s">
        <v>12</v>
      </c>
      <c r="M105" s="19" t="s">
        <v>13</v>
      </c>
      <c r="N105" s="14" t="s">
        <v>15</v>
      </c>
      <c r="O105" s="19"/>
      <c r="P105" s="41">
        <v>0</v>
      </c>
      <c r="Q105" s="41">
        <v>0</v>
      </c>
      <c r="R105" s="41">
        <v>0</v>
      </c>
      <c r="S105" s="45"/>
      <c r="T105" s="42" t="s">
        <v>1333</v>
      </c>
      <c r="U105" s="42" t="s">
        <v>1333</v>
      </c>
      <c r="V105" s="43">
        <v>0</v>
      </c>
      <c r="W105" s="46"/>
      <c r="X105" s="42"/>
      <c r="Y105" s="42"/>
      <c r="Z105" s="42"/>
      <c r="AA105" s="42" t="s">
        <v>428</v>
      </c>
      <c r="AB105" s="44">
        <v>45153</v>
      </c>
      <c r="AC105" s="44">
        <v>45670</v>
      </c>
      <c r="AD105" s="44"/>
      <c r="AE105" s="44">
        <v>45677</v>
      </c>
      <c r="AF105" s="42">
        <f>+IF(OR(AA105="Devuelta",AO105&lt;&gt;0),$A$1-AE105,IF(AND(AD105="",AC105=""),"No radicada",IF(AD105&lt;&gt;"",$A$1-AD105,$A$1-AC105)))</f>
        <v>70</v>
      </c>
      <c r="AG105" s="42" t="str">
        <f>+IF(AF105="No radicada","No radicada",IF(AF105&lt;1,"Corriente",IF(AF105&lt;=30,"0-30",IF(AND(AF105&lt;=60,AF105&gt;30),"31-60",IF(AND(AF105&lt;=90,AF105&gt;60),"61-90",IF(AND(AF105&lt;=180,AF105&gt;90),"91-180",IF(AND(AF105&lt;=360,AF105&gt;180),"181-360",IF(AF105&gt;360,"Más de 360"))))))))</f>
        <v>61-90</v>
      </c>
      <c r="AH105" s="43">
        <v>2150778</v>
      </c>
      <c r="AI105" s="43">
        <v>2150778</v>
      </c>
      <c r="AJ105" s="43">
        <v>0</v>
      </c>
      <c r="AK105" s="43">
        <v>0</v>
      </c>
      <c r="AL105" s="43">
        <v>0</v>
      </c>
      <c r="AM105" s="43">
        <v>0</v>
      </c>
      <c r="AN105" s="43">
        <v>0</v>
      </c>
      <c r="AO105" s="43">
        <v>2150778</v>
      </c>
      <c r="AP105" s="42"/>
      <c r="AQ105" s="42" t="s">
        <v>1220</v>
      </c>
      <c r="AR105" s="42"/>
      <c r="AS105" s="42"/>
      <c r="AT105" s="42">
        <v>0</v>
      </c>
      <c r="AU105" s="42">
        <v>0</v>
      </c>
      <c r="AV105" s="42">
        <v>2150778</v>
      </c>
      <c r="AW105" s="42" t="s">
        <v>47</v>
      </c>
      <c r="AX105" s="42" t="s">
        <v>1220</v>
      </c>
      <c r="AY105" s="42" t="s">
        <v>643</v>
      </c>
      <c r="AZ105" s="42" t="s">
        <v>474</v>
      </c>
      <c r="BA105" s="42" t="s">
        <v>474</v>
      </c>
      <c r="BB105" s="42"/>
      <c r="BC105" s="43">
        <v>0</v>
      </c>
      <c r="BD105" s="43">
        <v>2150778</v>
      </c>
      <c r="BE105" s="43">
        <v>0</v>
      </c>
      <c r="BF105" s="43">
        <v>0</v>
      </c>
      <c r="BG105" s="43">
        <v>0</v>
      </c>
      <c r="BH105" s="43">
        <v>0</v>
      </c>
      <c r="BI105" s="43">
        <v>0</v>
      </c>
      <c r="BJ105" s="43">
        <v>0</v>
      </c>
      <c r="BK105" s="43">
        <v>0</v>
      </c>
      <c r="BL105" s="43">
        <v>0</v>
      </c>
      <c r="BM105" s="43">
        <v>0</v>
      </c>
      <c r="BN105" s="43">
        <v>0</v>
      </c>
      <c r="BO105" s="43">
        <v>0</v>
      </c>
      <c r="BP105" s="43">
        <v>0</v>
      </c>
      <c r="BQ105" s="42"/>
      <c r="BR105" s="44"/>
      <c r="BS105" s="42"/>
      <c r="BT105" s="43">
        <v>0</v>
      </c>
    </row>
    <row r="106" spans="1:72" hidden="1" x14ac:dyDescent="0.2">
      <c r="A106" s="14">
        <v>900242742</v>
      </c>
      <c r="B106" s="14" t="s">
        <v>14</v>
      </c>
      <c r="C106" s="14" t="s">
        <v>20</v>
      </c>
      <c r="D106" s="14">
        <v>279468</v>
      </c>
      <c r="E106" s="14" t="str">
        <f>+CONCATENATE(C106,D106)</f>
        <v>FS279468</v>
      </c>
      <c r="F106" s="14" t="s">
        <v>252</v>
      </c>
      <c r="G106" s="14" t="str">
        <f>+CONCATENATE(A106,"_",E106)</f>
        <v>900242742_FS279468</v>
      </c>
      <c r="H106" s="16">
        <v>45201</v>
      </c>
      <c r="I106" s="16">
        <v>45211</v>
      </c>
      <c r="J106" s="17">
        <v>8056190</v>
      </c>
      <c r="K106" s="17">
        <v>8056190</v>
      </c>
      <c r="L106" s="18" t="s">
        <v>12</v>
      </c>
      <c r="M106" s="19" t="s">
        <v>13</v>
      </c>
      <c r="N106" s="14" t="s">
        <v>15</v>
      </c>
      <c r="O106" s="19"/>
      <c r="P106" s="41">
        <v>0</v>
      </c>
      <c r="Q106" s="41">
        <v>0</v>
      </c>
      <c r="R106" s="41">
        <v>0</v>
      </c>
      <c r="S106" s="45"/>
      <c r="T106" s="42" t="s">
        <v>1333</v>
      </c>
      <c r="U106" s="42" t="s">
        <v>1333</v>
      </c>
      <c r="V106" s="43">
        <v>0</v>
      </c>
      <c r="W106" s="46"/>
      <c r="X106" s="42"/>
      <c r="Y106" s="42"/>
      <c r="Z106" s="42"/>
      <c r="AA106" s="42" t="s">
        <v>428</v>
      </c>
      <c r="AB106" s="44">
        <v>45201</v>
      </c>
      <c r="AC106" s="44">
        <v>45691</v>
      </c>
      <c r="AD106" s="44"/>
      <c r="AE106" s="44">
        <v>45707</v>
      </c>
      <c r="AF106" s="42">
        <f>+IF(OR(AA106="Devuelta",AO106&lt;&gt;0),$A$1-AE106,IF(AND(AD106="",AC106=""),"No radicada",IF(AD106&lt;&gt;"",$A$1-AD106,$A$1-AC106)))</f>
        <v>40</v>
      </c>
      <c r="AG106" s="42" t="str">
        <f>+IF(AF106="No radicada","No radicada",IF(AF106&lt;1,"Corriente",IF(AF106&lt;=30,"0-30",IF(AND(AF106&lt;=60,AF106&gt;30),"31-60",IF(AND(AF106&lt;=90,AF106&gt;60),"61-90",IF(AND(AF106&lt;=180,AF106&gt;90),"91-180",IF(AND(AF106&lt;=360,AF106&gt;180),"181-360",IF(AF106&gt;360,"Más de 360"))))))))</f>
        <v>31-60</v>
      </c>
      <c r="AH106" s="43">
        <v>8056190</v>
      </c>
      <c r="AI106" s="43">
        <v>8056190</v>
      </c>
      <c r="AJ106" s="43">
        <v>0</v>
      </c>
      <c r="AK106" s="43">
        <v>0</v>
      </c>
      <c r="AL106" s="43">
        <v>0</v>
      </c>
      <c r="AM106" s="43">
        <v>0</v>
      </c>
      <c r="AN106" s="43">
        <v>0</v>
      </c>
      <c r="AO106" s="43">
        <v>8056190</v>
      </c>
      <c r="AP106" s="42"/>
      <c r="AQ106" s="42" t="s">
        <v>1125</v>
      </c>
      <c r="AR106" s="42"/>
      <c r="AS106" s="42"/>
      <c r="AT106" s="42">
        <v>0</v>
      </c>
      <c r="AU106" s="42">
        <v>0</v>
      </c>
      <c r="AV106" s="42">
        <v>8056190</v>
      </c>
      <c r="AW106" s="42" t="s">
        <v>47</v>
      </c>
      <c r="AX106" s="42" t="s">
        <v>1125</v>
      </c>
      <c r="AY106" s="42" t="s">
        <v>438</v>
      </c>
      <c r="AZ106" s="42" t="s">
        <v>474</v>
      </c>
      <c r="BA106" s="42" t="s">
        <v>474</v>
      </c>
      <c r="BB106" s="42"/>
      <c r="BC106" s="43">
        <v>0</v>
      </c>
      <c r="BD106" s="43">
        <v>8056190</v>
      </c>
      <c r="BE106" s="43">
        <v>0</v>
      </c>
      <c r="BF106" s="43">
        <v>0</v>
      </c>
      <c r="BG106" s="43">
        <v>0</v>
      </c>
      <c r="BH106" s="43">
        <v>0</v>
      </c>
      <c r="BI106" s="43">
        <v>0</v>
      </c>
      <c r="BJ106" s="43">
        <v>0</v>
      </c>
      <c r="BK106" s="43">
        <v>0</v>
      </c>
      <c r="BL106" s="43">
        <v>0</v>
      </c>
      <c r="BM106" s="43">
        <v>0</v>
      </c>
      <c r="BN106" s="43">
        <v>0</v>
      </c>
      <c r="BO106" s="43">
        <v>0</v>
      </c>
      <c r="BP106" s="43">
        <v>0</v>
      </c>
      <c r="BQ106" s="42"/>
      <c r="BR106" s="44"/>
      <c r="BS106" s="42"/>
      <c r="BT106" s="43">
        <v>0</v>
      </c>
    </row>
    <row r="107" spans="1:72" hidden="1" x14ac:dyDescent="0.2">
      <c r="A107" s="14">
        <v>900242742</v>
      </c>
      <c r="B107" s="14" t="s">
        <v>14</v>
      </c>
      <c r="C107" s="14" t="s">
        <v>20</v>
      </c>
      <c r="D107" s="14">
        <v>284039</v>
      </c>
      <c r="E107" s="14" t="str">
        <f>+CONCATENATE(C107,D107)</f>
        <v>FS284039</v>
      </c>
      <c r="F107" s="14" t="s">
        <v>255</v>
      </c>
      <c r="G107" s="14" t="str">
        <f>+CONCATENATE(A107,"_",E107)</f>
        <v>900242742_FS284039</v>
      </c>
      <c r="H107" s="16">
        <v>45219</v>
      </c>
      <c r="I107" s="16">
        <v>45239</v>
      </c>
      <c r="J107" s="17">
        <v>9693032</v>
      </c>
      <c r="K107" s="17">
        <v>9693032</v>
      </c>
      <c r="L107" s="18" t="s">
        <v>12</v>
      </c>
      <c r="M107" s="19" t="s">
        <v>13</v>
      </c>
      <c r="N107" s="14" t="s">
        <v>15</v>
      </c>
      <c r="O107" s="19"/>
      <c r="P107" s="41">
        <v>0</v>
      </c>
      <c r="Q107" s="41">
        <v>0</v>
      </c>
      <c r="R107" s="41">
        <v>0</v>
      </c>
      <c r="S107" s="45"/>
      <c r="T107" s="42" t="s">
        <v>1333</v>
      </c>
      <c r="U107" s="42" t="s">
        <v>1333</v>
      </c>
      <c r="V107" s="43">
        <v>0</v>
      </c>
      <c r="W107" s="46"/>
      <c r="X107" s="42"/>
      <c r="Y107" s="42"/>
      <c r="Z107" s="42"/>
      <c r="AA107" s="42" t="s">
        <v>428</v>
      </c>
      <c r="AB107" s="44">
        <v>45219</v>
      </c>
      <c r="AC107" s="44">
        <v>45691</v>
      </c>
      <c r="AD107" s="44"/>
      <c r="AE107" s="44">
        <v>45707</v>
      </c>
      <c r="AF107" s="42">
        <f>+IF(OR(AA107="Devuelta",AO107&lt;&gt;0),$A$1-AE107,IF(AND(AD107="",AC107=""),"No radicada",IF(AD107&lt;&gt;"",$A$1-AD107,$A$1-AC107)))</f>
        <v>40</v>
      </c>
      <c r="AG107" s="42" t="str">
        <f>+IF(AF107="No radicada","No radicada",IF(AF107&lt;1,"Corriente",IF(AF107&lt;=30,"0-30",IF(AND(AF107&lt;=60,AF107&gt;30),"31-60",IF(AND(AF107&lt;=90,AF107&gt;60),"61-90",IF(AND(AF107&lt;=180,AF107&gt;90),"91-180",IF(AND(AF107&lt;=360,AF107&gt;180),"181-360",IF(AF107&gt;360,"Más de 360"))))))))</f>
        <v>31-60</v>
      </c>
      <c r="AH107" s="43">
        <v>9693032</v>
      </c>
      <c r="AI107" s="43">
        <v>9693032</v>
      </c>
      <c r="AJ107" s="43">
        <v>0</v>
      </c>
      <c r="AK107" s="43">
        <v>0</v>
      </c>
      <c r="AL107" s="43">
        <v>0</v>
      </c>
      <c r="AM107" s="43">
        <v>0</v>
      </c>
      <c r="AN107" s="43">
        <v>0</v>
      </c>
      <c r="AO107" s="43">
        <v>9693032</v>
      </c>
      <c r="AP107" s="42"/>
      <c r="AQ107" s="42" t="s">
        <v>1158</v>
      </c>
      <c r="AR107" s="42"/>
      <c r="AS107" s="42"/>
      <c r="AT107" s="42">
        <v>0</v>
      </c>
      <c r="AU107" s="42">
        <v>0</v>
      </c>
      <c r="AV107" s="42">
        <v>9693032</v>
      </c>
      <c r="AW107" s="42" t="s">
        <v>47</v>
      </c>
      <c r="AX107" s="42" t="s">
        <v>1158</v>
      </c>
      <c r="AY107" s="42" t="s">
        <v>438</v>
      </c>
      <c r="AZ107" s="42" t="s">
        <v>474</v>
      </c>
      <c r="BA107" s="42" t="s">
        <v>474</v>
      </c>
      <c r="BB107" s="42"/>
      <c r="BC107" s="43">
        <v>0</v>
      </c>
      <c r="BD107" s="43">
        <v>9693032</v>
      </c>
      <c r="BE107" s="43">
        <v>0</v>
      </c>
      <c r="BF107" s="43">
        <v>0</v>
      </c>
      <c r="BG107" s="43">
        <v>0</v>
      </c>
      <c r="BH107" s="43">
        <v>0</v>
      </c>
      <c r="BI107" s="43">
        <v>0</v>
      </c>
      <c r="BJ107" s="43">
        <v>0</v>
      </c>
      <c r="BK107" s="43">
        <v>0</v>
      </c>
      <c r="BL107" s="43">
        <v>0</v>
      </c>
      <c r="BM107" s="43">
        <v>0</v>
      </c>
      <c r="BN107" s="43">
        <v>0</v>
      </c>
      <c r="BO107" s="43">
        <v>0</v>
      </c>
      <c r="BP107" s="43">
        <v>0</v>
      </c>
      <c r="BQ107" s="42"/>
      <c r="BR107" s="44"/>
      <c r="BS107" s="42"/>
      <c r="BT107" s="43">
        <v>0</v>
      </c>
    </row>
    <row r="108" spans="1:72" hidden="1" x14ac:dyDescent="0.2">
      <c r="A108" s="14">
        <v>900242742</v>
      </c>
      <c r="B108" s="14" t="s">
        <v>14</v>
      </c>
      <c r="C108" s="14" t="s">
        <v>20</v>
      </c>
      <c r="D108" s="14">
        <v>289126</v>
      </c>
      <c r="E108" s="14" t="str">
        <f>+CONCATENATE(C108,D108)</f>
        <v>FS289126</v>
      </c>
      <c r="F108" s="14" t="s">
        <v>262</v>
      </c>
      <c r="G108" s="14" t="str">
        <f>+CONCATENATE(A108,"_",E108)</f>
        <v>900242742_FS289126</v>
      </c>
      <c r="H108" s="16">
        <v>45244</v>
      </c>
      <c r="I108" s="16">
        <v>45273</v>
      </c>
      <c r="J108" s="17">
        <v>16705467</v>
      </c>
      <c r="K108" s="17">
        <v>16705467</v>
      </c>
      <c r="L108" s="18" t="s">
        <v>12</v>
      </c>
      <c r="M108" s="19" t="s">
        <v>13</v>
      </c>
      <c r="N108" s="14" t="s">
        <v>15</v>
      </c>
      <c r="O108" s="19"/>
      <c r="P108" s="41">
        <v>0</v>
      </c>
      <c r="Q108" s="41">
        <v>0</v>
      </c>
      <c r="R108" s="41">
        <v>0</v>
      </c>
      <c r="S108" s="45"/>
      <c r="T108" s="42" t="s">
        <v>1333</v>
      </c>
      <c r="U108" s="42" t="s">
        <v>1333</v>
      </c>
      <c r="V108" s="43">
        <v>0</v>
      </c>
      <c r="W108" s="46"/>
      <c r="X108" s="42"/>
      <c r="Y108" s="42"/>
      <c r="Z108" s="42"/>
      <c r="AA108" s="42" t="s">
        <v>428</v>
      </c>
      <c r="AB108" s="44">
        <v>45244</v>
      </c>
      <c r="AC108" s="44">
        <v>45691</v>
      </c>
      <c r="AD108" s="44"/>
      <c r="AE108" s="44">
        <v>45707</v>
      </c>
      <c r="AF108" s="42">
        <f>+IF(OR(AA108="Devuelta",AO108&lt;&gt;0),$A$1-AE108,IF(AND(AD108="",AC108=""),"No radicada",IF(AD108&lt;&gt;"",$A$1-AD108,$A$1-AC108)))</f>
        <v>40</v>
      </c>
      <c r="AG108" s="42" t="str">
        <f>+IF(AF108="No radicada","No radicada",IF(AF108&lt;1,"Corriente",IF(AF108&lt;=30,"0-30",IF(AND(AF108&lt;=60,AF108&gt;30),"31-60",IF(AND(AF108&lt;=90,AF108&gt;60),"61-90",IF(AND(AF108&lt;=180,AF108&gt;90),"91-180",IF(AND(AF108&lt;=360,AF108&gt;180),"181-360",IF(AF108&gt;360,"Más de 360"))))))))</f>
        <v>31-60</v>
      </c>
      <c r="AH108" s="43">
        <v>16705467</v>
      </c>
      <c r="AI108" s="43">
        <v>16705467</v>
      </c>
      <c r="AJ108" s="43">
        <v>0</v>
      </c>
      <c r="AK108" s="43">
        <v>0</v>
      </c>
      <c r="AL108" s="43">
        <v>0</v>
      </c>
      <c r="AM108" s="43">
        <v>0</v>
      </c>
      <c r="AN108" s="43">
        <v>0</v>
      </c>
      <c r="AO108" s="43">
        <v>16705467</v>
      </c>
      <c r="AP108" s="42"/>
      <c r="AQ108" s="42" t="s">
        <v>1118</v>
      </c>
      <c r="AR108" s="42"/>
      <c r="AS108" s="42"/>
      <c r="AT108" s="42">
        <v>0</v>
      </c>
      <c r="AU108" s="42">
        <v>0</v>
      </c>
      <c r="AV108" s="42">
        <v>16705467</v>
      </c>
      <c r="AW108" s="42" t="s">
        <v>47</v>
      </c>
      <c r="AX108" s="42" t="s">
        <v>1119</v>
      </c>
      <c r="AY108" s="42" t="s">
        <v>438</v>
      </c>
      <c r="AZ108" s="42" t="s">
        <v>474</v>
      </c>
      <c r="BA108" s="42" t="s">
        <v>474</v>
      </c>
      <c r="BB108" s="42"/>
      <c r="BC108" s="43">
        <v>0</v>
      </c>
      <c r="BD108" s="43">
        <v>16705467</v>
      </c>
      <c r="BE108" s="43">
        <v>0</v>
      </c>
      <c r="BF108" s="43">
        <v>0</v>
      </c>
      <c r="BG108" s="43">
        <v>0</v>
      </c>
      <c r="BH108" s="43">
        <v>0</v>
      </c>
      <c r="BI108" s="43">
        <v>0</v>
      </c>
      <c r="BJ108" s="43">
        <v>0</v>
      </c>
      <c r="BK108" s="43">
        <v>0</v>
      </c>
      <c r="BL108" s="43">
        <v>0</v>
      </c>
      <c r="BM108" s="43">
        <v>0</v>
      </c>
      <c r="BN108" s="43">
        <v>0</v>
      </c>
      <c r="BO108" s="43">
        <v>0</v>
      </c>
      <c r="BP108" s="43">
        <v>0</v>
      </c>
      <c r="BQ108" s="42"/>
      <c r="BR108" s="44"/>
      <c r="BS108" s="42"/>
      <c r="BT108" s="43">
        <v>0</v>
      </c>
    </row>
    <row r="109" spans="1:72" hidden="1" x14ac:dyDescent="0.2">
      <c r="A109" s="14">
        <v>900242742</v>
      </c>
      <c r="B109" s="14" t="s">
        <v>14</v>
      </c>
      <c r="C109" s="14" t="s">
        <v>20</v>
      </c>
      <c r="D109" s="14">
        <v>290157</v>
      </c>
      <c r="E109" s="14" t="str">
        <f>+CONCATENATE(C109,D109)</f>
        <v>FS290157</v>
      </c>
      <c r="F109" s="14" t="s">
        <v>264</v>
      </c>
      <c r="G109" s="14" t="str">
        <f>+CONCATENATE(A109,"_",E109)</f>
        <v>900242742_FS290157</v>
      </c>
      <c r="H109" s="16">
        <v>45250</v>
      </c>
      <c r="I109" s="16">
        <v>45273</v>
      </c>
      <c r="J109" s="17">
        <v>66132545</v>
      </c>
      <c r="K109" s="17">
        <v>66132545</v>
      </c>
      <c r="L109" s="18" t="s">
        <v>12</v>
      </c>
      <c r="M109" s="19" t="s">
        <v>13</v>
      </c>
      <c r="N109" s="14" t="s">
        <v>15</v>
      </c>
      <c r="O109" s="19"/>
      <c r="P109" s="41">
        <v>0</v>
      </c>
      <c r="Q109" s="41">
        <v>0</v>
      </c>
      <c r="R109" s="41">
        <v>0</v>
      </c>
      <c r="S109" s="45"/>
      <c r="T109" s="42" t="s">
        <v>1333</v>
      </c>
      <c r="U109" s="42" t="s">
        <v>1333</v>
      </c>
      <c r="V109" s="43">
        <v>0</v>
      </c>
      <c r="W109" s="46"/>
      <c r="X109" s="42"/>
      <c r="Y109" s="42"/>
      <c r="Z109" s="42"/>
      <c r="AA109" s="42" t="s">
        <v>428</v>
      </c>
      <c r="AB109" s="44">
        <v>45250</v>
      </c>
      <c r="AC109" s="44">
        <v>45691</v>
      </c>
      <c r="AD109" s="44"/>
      <c r="AE109" s="44">
        <v>45706</v>
      </c>
      <c r="AF109" s="42">
        <f>+IF(OR(AA109="Devuelta",AO109&lt;&gt;0),$A$1-AE109,IF(AND(AD109="",AC109=""),"No radicada",IF(AD109&lt;&gt;"",$A$1-AD109,$A$1-AC109)))</f>
        <v>41</v>
      </c>
      <c r="AG109" s="42" t="str">
        <f>+IF(AF109="No radicada","No radicada",IF(AF109&lt;1,"Corriente",IF(AF109&lt;=30,"0-30",IF(AND(AF109&lt;=60,AF109&gt;30),"31-60",IF(AND(AF109&lt;=90,AF109&gt;60),"61-90",IF(AND(AF109&lt;=180,AF109&gt;90),"91-180",IF(AND(AF109&lt;=360,AF109&gt;180),"181-360",IF(AF109&gt;360,"Más de 360"))))))))</f>
        <v>31-60</v>
      </c>
      <c r="AH109" s="43">
        <v>66132545</v>
      </c>
      <c r="AI109" s="43">
        <v>66132545</v>
      </c>
      <c r="AJ109" s="43">
        <v>0</v>
      </c>
      <c r="AK109" s="43">
        <v>0</v>
      </c>
      <c r="AL109" s="43">
        <v>0</v>
      </c>
      <c r="AM109" s="43">
        <v>0</v>
      </c>
      <c r="AN109" s="43">
        <v>0</v>
      </c>
      <c r="AO109" s="43">
        <v>66132545</v>
      </c>
      <c r="AP109" s="42"/>
      <c r="AQ109" s="42" t="s">
        <v>1225</v>
      </c>
      <c r="AR109" s="42"/>
      <c r="AS109" s="42"/>
      <c r="AT109" s="42">
        <v>0</v>
      </c>
      <c r="AU109" s="42">
        <v>0</v>
      </c>
      <c r="AV109" s="42">
        <v>66132545</v>
      </c>
      <c r="AW109" s="42" t="s">
        <v>47</v>
      </c>
      <c r="AX109" s="42" t="s">
        <v>1225</v>
      </c>
      <c r="AY109" s="42" t="s">
        <v>438</v>
      </c>
      <c r="AZ109" s="42" t="s">
        <v>474</v>
      </c>
      <c r="BA109" s="42" t="s">
        <v>474</v>
      </c>
      <c r="BB109" s="42"/>
      <c r="BC109" s="43">
        <v>0</v>
      </c>
      <c r="BD109" s="43">
        <v>66132545</v>
      </c>
      <c r="BE109" s="43">
        <v>0</v>
      </c>
      <c r="BF109" s="43">
        <v>0</v>
      </c>
      <c r="BG109" s="43">
        <v>0</v>
      </c>
      <c r="BH109" s="43">
        <v>0</v>
      </c>
      <c r="BI109" s="43">
        <v>0</v>
      </c>
      <c r="BJ109" s="43">
        <v>0</v>
      </c>
      <c r="BK109" s="43">
        <v>0</v>
      </c>
      <c r="BL109" s="43">
        <v>0</v>
      </c>
      <c r="BM109" s="43">
        <v>0</v>
      </c>
      <c r="BN109" s="43">
        <v>0</v>
      </c>
      <c r="BO109" s="43">
        <v>0</v>
      </c>
      <c r="BP109" s="43">
        <v>0</v>
      </c>
      <c r="BQ109" s="42"/>
      <c r="BR109" s="44"/>
      <c r="BS109" s="42"/>
      <c r="BT109" s="43">
        <v>0</v>
      </c>
    </row>
    <row r="110" spans="1:72" hidden="1" x14ac:dyDescent="0.2">
      <c r="A110" s="14">
        <v>900242742</v>
      </c>
      <c r="B110" s="14" t="s">
        <v>14</v>
      </c>
      <c r="C110" s="14" t="s">
        <v>20</v>
      </c>
      <c r="D110" s="14">
        <v>291038</v>
      </c>
      <c r="E110" s="14" t="str">
        <f>+CONCATENATE(C110,D110)</f>
        <v>FS291038</v>
      </c>
      <c r="F110" s="14" t="s">
        <v>266</v>
      </c>
      <c r="G110" s="14" t="str">
        <f>+CONCATENATE(A110,"_",E110)</f>
        <v>900242742_FS291038</v>
      </c>
      <c r="H110" s="16">
        <v>45253</v>
      </c>
      <c r="I110" s="16">
        <v>45273</v>
      </c>
      <c r="J110" s="17">
        <v>5886635</v>
      </c>
      <c r="K110" s="17">
        <v>5886635</v>
      </c>
      <c r="L110" s="18" t="s">
        <v>12</v>
      </c>
      <c r="M110" s="19" t="s">
        <v>13</v>
      </c>
      <c r="N110" s="14" t="s">
        <v>15</v>
      </c>
      <c r="O110" s="19"/>
      <c r="P110" s="41">
        <v>0</v>
      </c>
      <c r="Q110" s="41">
        <v>0</v>
      </c>
      <c r="R110" s="41">
        <v>0</v>
      </c>
      <c r="S110" s="45"/>
      <c r="T110" s="42" t="s">
        <v>1333</v>
      </c>
      <c r="U110" s="42" t="s">
        <v>1333</v>
      </c>
      <c r="V110" s="43">
        <v>0</v>
      </c>
      <c r="W110" s="46"/>
      <c r="X110" s="42"/>
      <c r="Y110" s="42"/>
      <c r="Z110" s="42"/>
      <c r="AA110" s="42" t="s">
        <v>428</v>
      </c>
      <c r="AB110" s="44">
        <v>45253</v>
      </c>
      <c r="AC110" s="44">
        <v>45670</v>
      </c>
      <c r="AD110" s="44"/>
      <c r="AE110" s="44">
        <v>45677</v>
      </c>
      <c r="AF110" s="42">
        <f>+IF(OR(AA110="Devuelta",AO110&lt;&gt;0),$A$1-AE110,IF(AND(AD110="",AC110=""),"No radicada",IF(AD110&lt;&gt;"",$A$1-AD110,$A$1-AC110)))</f>
        <v>70</v>
      </c>
      <c r="AG110" s="42" t="str">
        <f>+IF(AF110="No radicada","No radicada",IF(AF110&lt;1,"Corriente",IF(AF110&lt;=30,"0-30",IF(AND(AF110&lt;=60,AF110&gt;30),"31-60",IF(AND(AF110&lt;=90,AF110&gt;60),"61-90",IF(AND(AF110&lt;=180,AF110&gt;90),"91-180",IF(AND(AF110&lt;=360,AF110&gt;180),"181-360",IF(AF110&gt;360,"Más de 360"))))))))</f>
        <v>61-90</v>
      </c>
      <c r="AH110" s="43">
        <v>5886635</v>
      </c>
      <c r="AI110" s="43">
        <v>5886635</v>
      </c>
      <c r="AJ110" s="43">
        <v>0</v>
      </c>
      <c r="AK110" s="43">
        <v>0</v>
      </c>
      <c r="AL110" s="43">
        <v>0</v>
      </c>
      <c r="AM110" s="43">
        <v>0</v>
      </c>
      <c r="AN110" s="43">
        <v>0</v>
      </c>
      <c r="AO110" s="43">
        <v>5886635</v>
      </c>
      <c r="AP110" s="42"/>
      <c r="AQ110" s="42" t="s">
        <v>980</v>
      </c>
      <c r="AR110" s="42"/>
      <c r="AS110" s="42"/>
      <c r="AT110" s="42">
        <v>0</v>
      </c>
      <c r="AU110" s="42">
        <v>0</v>
      </c>
      <c r="AV110" s="42">
        <v>5886635</v>
      </c>
      <c r="AW110" s="42" t="s">
        <v>47</v>
      </c>
      <c r="AX110" s="42" t="s">
        <v>980</v>
      </c>
      <c r="AY110" s="42" t="s">
        <v>438</v>
      </c>
      <c r="AZ110" s="42" t="s">
        <v>474</v>
      </c>
      <c r="BA110" s="42" t="s">
        <v>474</v>
      </c>
      <c r="BB110" s="42"/>
      <c r="BC110" s="43">
        <v>0</v>
      </c>
      <c r="BD110" s="43">
        <v>5886635</v>
      </c>
      <c r="BE110" s="43">
        <v>0</v>
      </c>
      <c r="BF110" s="43">
        <v>0</v>
      </c>
      <c r="BG110" s="43">
        <v>0</v>
      </c>
      <c r="BH110" s="43">
        <v>0</v>
      </c>
      <c r="BI110" s="43">
        <v>0</v>
      </c>
      <c r="BJ110" s="43">
        <v>0</v>
      </c>
      <c r="BK110" s="43">
        <v>0</v>
      </c>
      <c r="BL110" s="43">
        <v>0</v>
      </c>
      <c r="BM110" s="43">
        <v>0</v>
      </c>
      <c r="BN110" s="43">
        <v>0</v>
      </c>
      <c r="BO110" s="43">
        <v>0</v>
      </c>
      <c r="BP110" s="43">
        <v>0</v>
      </c>
      <c r="BQ110" s="42"/>
      <c r="BR110" s="44"/>
      <c r="BS110" s="42"/>
      <c r="BT110" s="43">
        <v>0</v>
      </c>
    </row>
    <row r="111" spans="1:72" hidden="1" x14ac:dyDescent="0.2">
      <c r="A111" s="14">
        <v>900242742</v>
      </c>
      <c r="B111" s="14" t="s">
        <v>14</v>
      </c>
      <c r="C111" s="14" t="s">
        <v>20</v>
      </c>
      <c r="D111" s="14">
        <v>291509</v>
      </c>
      <c r="E111" s="14" t="str">
        <f>+CONCATENATE(C111,D111)</f>
        <v>FS291509</v>
      </c>
      <c r="F111" s="14" t="s">
        <v>268</v>
      </c>
      <c r="G111" s="14" t="str">
        <f>+CONCATENATE(A111,"_",E111)</f>
        <v>900242742_FS291509</v>
      </c>
      <c r="H111" s="16">
        <v>45255</v>
      </c>
      <c r="I111" s="16">
        <v>45414</v>
      </c>
      <c r="J111" s="17">
        <v>851970</v>
      </c>
      <c r="K111" s="17">
        <v>851970</v>
      </c>
      <c r="L111" s="18" t="s">
        <v>12</v>
      </c>
      <c r="M111" s="19" t="s">
        <v>13</v>
      </c>
      <c r="N111" s="14" t="s">
        <v>15</v>
      </c>
      <c r="O111" s="19"/>
      <c r="P111" s="41">
        <v>0</v>
      </c>
      <c r="Q111" s="41">
        <v>0</v>
      </c>
      <c r="R111" s="41">
        <v>0</v>
      </c>
      <c r="S111" s="45"/>
      <c r="T111" s="42" t="s">
        <v>1333</v>
      </c>
      <c r="U111" s="42" t="s">
        <v>1333</v>
      </c>
      <c r="V111" s="43">
        <v>0</v>
      </c>
      <c r="W111" s="46"/>
      <c r="X111" s="42"/>
      <c r="Y111" s="42"/>
      <c r="Z111" s="42"/>
      <c r="AA111" s="42" t="s">
        <v>428</v>
      </c>
      <c r="AB111" s="44">
        <v>45255</v>
      </c>
      <c r="AC111" s="44">
        <v>45670</v>
      </c>
      <c r="AD111" s="44"/>
      <c r="AE111" s="44">
        <v>45677</v>
      </c>
      <c r="AF111" s="42">
        <f>+IF(OR(AA111="Devuelta",AO111&lt;&gt;0),$A$1-AE111,IF(AND(AD111="",AC111=""),"No radicada",IF(AD111&lt;&gt;"",$A$1-AD111,$A$1-AC111)))</f>
        <v>70</v>
      </c>
      <c r="AG111" s="42" t="str">
        <f>+IF(AF111="No radicada","No radicada",IF(AF111&lt;1,"Corriente",IF(AF111&lt;=30,"0-30",IF(AND(AF111&lt;=60,AF111&gt;30),"31-60",IF(AND(AF111&lt;=90,AF111&gt;60),"61-90",IF(AND(AF111&lt;=180,AF111&gt;90),"91-180",IF(AND(AF111&lt;=360,AF111&gt;180),"181-360",IF(AF111&gt;360,"Más de 360"))))))))</f>
        <v>61-90</v>
      </c>
      <c r="AH111" s="43">
        <v>851970</v>
      </c>
      <c r="AI111" s="43">
        <v>851970</v>
      </c>
      <c r="AJ111" s="43">
        <v>0</v>
      </c>
      <c r="AK111" s="43">
        <v>0</v>
      </c>
      <c r="AL111" s="43">
        <v>0</v>
      </c>
      <c r="AM111" s="43">
        <v>0</v>
      </c>
      <c r="AN111" s="43">
        <v>0</v>
      </c>
      <c r="AO111" s="43">
        <v>851970</v>
      </c>
      <c r="AP111" s="42"/>
      <c r="AQ111" s="42" t="s">
        <v>1021</v>
      </c>
      <c r="AR111" s="42"/>
      <c r="AS111" s="42"/>
      <c r="AT111" s="42">
        <v>0</v>
      </c>
      <c r="AU111" s="42">
        <v>0</v>
      </c>
      <c r="AV111" s="42">
        <v>851970</v>
      </c>
      <c r="AW111" s="42" t="s">
        <v>47</v>
      </c>
      <c r="AX111" s="42" t="s">
        <v>1021</v>
      </c>
      <c r="AY111" s="42" t="s">
        <v>438</v>
      </c>
      <c r="AZ111" s="42" t="s">
        <v>474</v>
      </c>
      <c r="BA111" s="42" t="s">
        <v>474</v>
      </c>
      <c r="BB111" s="42"/>
      <c r="BC111" s="43">
        <v>0</v>
      </c>
      <c r="BD111" s="43">
        <v>851970</v>
      </c>
      <c r="BE111" s="43">
        <v>0</v>
      </c>
      <c r="BF111" s="43">
        <v>0</v>
      </c>
      <c r="BG111" s="43">
        <v>0</v>
      </c>
      <c r="BH111" s="43">
        <v>0</v>
      </c>
      <c r="BI111" s="43">
        <v>0</v>
      </c>
      <c r="BJ111" s="43">
        <v>0</v>
      </c>
      <c r="BK111" s="43">
        <v>0</v>
      </c>
      <c r="BL111" s="43">
        <v>0</v>
      </c>
      <c r="BM111" s="43">
        <v>0</v>
      </c>
      <c r="BN111" s="43">
        <v>0</v>
      </c>
      <c r="BO111" s="43">
        <v>0</v>
      </c>
      <c r="BP111" s="43">
        <v>0</v>
      </c>
      <c r="BQ111" s="42"/>
      <c r="BR111" s="44"/>
      <c r="BS111" s="42"/>
      <c r="BT111" s="43">
        <v>0</v>
      </c>
    </row>
    <row r="112" spans="1:72" hidden="1" x14ac:dyDescent="0.2">
      <c r="A112" s="14">
        <v>900242742</v>
      </c>
      <c r="B112" s="14" t="s">
        <v>14</v>
      </c>
      <c r="C112" s="14" t="s">
        <v>20</v>
      </c>
      <c r="D112" s="14">
        <v>293773</v>
      </c>
      <c r="E112" s="14" t="str">
        <f>+CONCATENATE(C112,D112)</f>
        <v>FS293773</v>
      </c>
      <c r="F112" s="14" t="s">
        <v>271</v>
      </c>
      <c r="G112" s="14" t="str">
        <f>+CONCATENATE(A112,"_",E112)</f>
        <v>900242742_FS293773</v>
      </c>
      <c r="H112" s="16">
        <v>45265</v>
      </c>
      <c r="I112" s="16">
        <v>45273</v>
      </c>
      <c r="J112" s="17">
        <v>12973741</v>
      </c>
      <c r="K112" s="17">
        <v>12973741</v>
      </c>
      <c r="L112" s="18" t="s">
        <v>12</v>
      </c>
      <c r="M112" s="19" t="s">
        <v>13</v>
      </c>
      <c r="N112" s="14" t="s">
        <v>15</v>
      </c>
      <c r="O112" s="19"/>
      <c r="P112" s="41">
        <v>0</v>
      </c>
      <c r="Q112" s="41">
        <v>0</v>
      </c>
      <c r="R112" s="41">
        <v>0</v>
      </c>
      <c r="S112" s="45"/>
      <c r="T112" s="42" t="s">
        <v>1333</v>
      </c>
      <c r="U112" s="42" t="s">
        <v>1333</v>
      </c>
      <c r="V112" s="43">
        <v>0</v>
      </c>
      <c r="W112" s="46"/>
      <c r="X112" s="42"/>
      <c r="Y112" s="42"/>
      <c r="Z112" s="42"/>
      <c r="AA112" s="42" t="s">
        <v>428</v>
      </c>
      <c r="AB112" s="44">
        <v>45265</v>
      </c>
      <c r="AC112" s="44">
        <v>45691</v>
      </c>
      <c r="AD112" s="44"/>
      <c r="AE112" s="44">
        <v>45735</v>
      </c>
      <c r="AF112" s="42">
        <f>+IF(OR(AA112="Devuelta",AO112&lt;&gt;0),$A$1-AE112,IF(AND(AD112="",AC112=""),"No radicada",IF(AD112&lt;&gt;"",$A$1-AD112,$A$1-AC112)))</f>
        <v>12</v>
      </c>
      <c r="AG112" s="42" t="str">
        <f>+IF(AF112="No radicada","No radicada",IF(AF112&lt;1,"Corriente",IF(AF112&lt;=30,"0-30",IF(AND(AF112&lt;=60,AF112&gt;30),"31-60",IF(AND(AF112&lt;=90,AF112&gt;60),"61-90",IF(AND(AF112&lt;=180,AF112&gt;90),"91-180",IF(AND(AF112&lt;=360,AF112&gt;180),"181-360",IF(AF112&gt;360,"Más de 360"))))))))</f>
        <v>0-30</v>
      </c>
      <c r="AH112" s="43">
        <v>12973741</v>
      </c>
      <c r="AI112" s="43">
        <v>12973741</v>
      </c>
      <c r="AJ112" s="43">
        <v>0</v>
      </c>
      <c r="AK112" s="43">
        <v>0</v>
      </c>
      <c r="AL112" s="43">
        <v>0</v>
      </c>
      <c r="AM112" s="43">
        <v>0</v>
      </c>
      <c r="AN112" s="43">
        <v>0</v>
      </c>
      <c r="AO112" s="43">
        <v>12973741</v>
      </c>
      <c r="AP112" s="42"/>
      <c r="AQ112" s="42" t="s">
        <v>1139</v>
      </c>
      <c r="AR112" s="42"/>
      <c r="AS112" s="42"/>
      <c r="AT112" s="42">
        <v>0</v>
      </c>
      <c r="AU112" s="42">
        <v>0</v>
      </c>
      <c r="AV112" s="42">
        <v>12973741</v>
      </c>
      <c r="AW112" s="42" t="s">
        <v>47</v>
      </c>
      <c r="AX112" s="42" t="s">
        <v>1139</v>
      </c>
      <c r="AY112" s="42" t="s">
        <v>438</v>
      </c>
      <c r="AZ112" s="42" t="s">
        <v>474</v>
      </c>
      <c r="BA112" s="42" t="s">
        <v>474</v>
      </c>
      <c r="BB112" s="42"/>
      <c r="BC112" s="43">
        <v>0</v>
      </c>
      <c r="BD112" s="43">
        <v>12973741</v>
      </c>
      <c r="BE112" s="43">
        <v>0</v>
      </c>
      <c r="BF112" s="43">
        <v>0</v>
      </c>
      <c r="BG112" s="43">
        <v>0</v>
      </c>
      <c r="BH112" s="43">
        <v>0</v>
      </c>
      <c r="BI112" s="43">
        <v>0</v>
      </c>
      <c r="BJ112" s="43">
        <v>0</v>
      </c>
      <c r="BK112" s="43">
        <v>0</v>
      </c>
      <c r="BL112" s="43">
        <v>0</v>
      </c>
      <c r="BM112" s="43">
        <v>0</v>
      </c>
      <c r="BN112" s="43">
        <v>0</v>
      </c>
      <c r="BO112" s="43">
        <v>0</v>
      </c>
      <c r="BP112" s="43">
        <v>0</v>
      </c>
      <c r="BQ112" s="42"/>
      <c r="BR112" s="44"/>
      <c r="BS112" s="42"/>
      <c r="BT112" s="43">
        <v>0</v>
      </c>
    </row>
    <row r="113" spans="1:72" hidden="1" x14ac:dyDescent="0.2">
      <c r="A113" s="14">
        <v>900242742</v>
      </c>
      <c r="B113" s="14" t="s">
        <v>14</v>
      </c>
      <c r="C113" s="14" t="s">
        <v>20</v>
      </c>
      <c r="D113" s="14">
        <v>297938</v>
      </c>
      <c r="E113" s="14" t="str">
        <f>+CONCATENATE(C113,D113)</f>
        <v>FS297938</v>
      </c>
      <c r="F113" s="14" t="s">
        <v>273</v>
      </c>
      <c r="G113" s="14" t="str">
        <f>+CONCATENATE(A113,"_",E113)</f>
        <v>900242742_FS297938</v>
      </c>
      <c r="H113" s="16">
        <v>45293</v>
      </c>
      <c r="I113" s="16">
        <v>45303</v>
      </c>
      <c r="J113" s="17">
        <v>3204034</v>
      </c>
      <c r="K113" s="17">
        <v>3204034</v>
      </c>
      <c r="L113" s="18" t="s">
        <v>12</v>
      </c>
      <c r="M113" s="19" t="s">
        <v>13</v>
      </c>
      <c r="N113" s="14" t="s">
        <v>15</v>
      </c>
      <c r="O113" s="19"/>
      <c r="P113" s="41">
        <v>0</v>
      </c>
      <c r="Q113" s="41">
        <v>0</v>
      </c>
      <c r="R113" s="41">
        <v>0</v>
      </c>
      <c r="S113" s="45"/>
      <c r="T113" s="42" t="s">
        <v>1333</v>
      </c>
      <c r="U113" s="42" t="s">
        <v>1333</v>
      </c>
      <c r="V113" s="43">
        <v>0</v>
      </c>
      <c r="W113" s="46"/>
      <c r="X113" s="42"/>
      <c r="Y113" s="42"/>
      <c r="Z113" s="42"/>
      <c r="AA113" s="42" t="s">
        <v>428</v>
      </c>
      <c r="AB113" s="44">
        <v>45293</v>
      </c>
      <c r="AC113" s="44">
        <v>45670</v>
      </c>
      <c r="AD113" s="44"/>
      <c r="AE113" s="44">
        <v>45677</v>
      </c>
      <c r="AF113" s="42">
        <f>+IF(OR(AA113="Devuelta",AO113&lt;&gt;0),$A$1-AE113,IF(AND(AD113="",AC113=""),"No radicada",IF(AD113&lt;&gt;"",$A$1-AD113,$A$1-AC113)))</f>
        <v>70</v>
      </c>
      <c r="AG113" s="42" t="str">
        <f>+IF(AF113="No radicada","No radicada",IF(AF113&lt;1,"Corriente",IF(AF113&lt;=30,"0-30",IF(AND(AF113&lt;=60,AF113&gt;30),"31-60",IF(AND(AF113&lt;=90,AF113&gt;60),"61-90",IF(AND(AF113&lt;=180,AF113&gt;90),"91-180",IF(AND(AF113&lt;=360,AF113&gt;180),"181-360",IF(AF113&gt;360,"Más de 360"))))))))</f>
        <v>61-90</v>
      </c>
      <c r="AH113" s="43">
        <v>3204034</v>
      </c>
      <c r="AI113" s="43">
        <v>3204034</v>
      </c>
      <c r="AJ113" s="43">
        <v>0</v>
      </c>
      <c r="AK113" s="43">
        <v>0</v>
      </c>
      <c r="AL113" s="43">
        <v>0</v>
      </c>
      <c r="AM113" s="43">
        <v>0</v>
      </c>
      <c r="AN113" s="43">
        <v>0</v>
      </c>
      <c r="AO113" s="43">
        <v>3204034</v>
      </c>
      <c r="AP113" s="42"/>
      <c r="AQ113" s="42" t="s">
        <v>1241</v>
      </c>
      <c r="AR113" s="42"/>
      <c r="AS113" s="42"/>
      <c r="AT113" s="42">
        <v>0</v>
      </c>
      <c r="AU113" s="42">
        <v>0</v>
      </c>
      <c r="AV113" s="42">
        <v>3204034</v>
      </c>
      <c r="AW113" s="42" t="s">
        <v>47</v>
      </c>
      <c r="AX113" s="42" t="s">
        <v>1242</v>
      </c>
      <c r="AY113" s="42" t="s">
        <v>643</v>
      </c>
      <c r="AZ113" s="42" t="s">
        <v>474</v>
      </c>
      <c r="BA113" s="42" t="s">
        <v>474</v>
      </c>
      <c r="BB113" s="42"/>
      <c r="BC113" s="43">
        <v>0</v>
      </c>
      <c r="BD113" s="43">
        <v>3204034</v>
      </c>
      <c r="BE113" s="43">
        <v>0</v>
      </c>
      <c r="BF113" s="43">
        <v>0</v>
      </c>
      <c r="BG113" s="43">
        <v>0</v>
      </c>
      <c r="BH113" s="43">
        <v>0</v>
      </c>
      <c r="BI113" s="43">
        <v>0</v>
      </c>
      <c r="BJ113" s="43">
        <v>0</v>
      </c>
      <c r="BK113" s="43">
        <v>0</v>
      </c>
      <c r="BL113" s="43">
        <v>0</v>
      </c>
      <c r="BM113" s="43">
        <v>0</v>
      </c>
      <c r="BN113" s="43">
        <v>0</v>
      </c>
      <c r="BO113" s="43">
        <v>0</v>
      </c>
      <c r="BP113" s="43">
        <v>0</v>
      </c>
      <c r="BQ113" s="42"/>
      <c r="BR113" s="44"/>
      <c r="BS113" s="42"/>
      <c r="BT113" s="43">
        <v>0</v>
      </c>
    </row>
    <row r="114" spans="1:72" hidden="1" x14ac:dyDescent="0.2">
      <c r="A114" s="14">
        <v>900242742</v>
      </c>
      <c r="B114" s="14" t="s">
        <v>14</v>
      </c>
      <c r="C114" s="14" t="s">
        <v>20</v>
      </c>
      <c r="D114" s="14">
        <v>297982</v>
      </c>
      <c r="E114" s="14" t="str">
        <f>+CONCATENATE(C114,D114)</f>
        <v>FS297982</v>
      </c>
      <c r="F114" s="14" t="s">
        <v>274</v>
      </c>
      <c r="G114" s="14" t="str">
        <f>+CONCATENATE(A114,"_",E114)</f>
        <v>900242742_FS297982</v>
      </c>
      <c r="H114" s="16">
        <v>45293</v>
      </c>
      <c r="I114" s="16">
        <v>45303</v>
      </c>
      <c r="J114" s="17">
        <v>31584129</v>
      </c>
      <c r="K114" s="17">
        <v>31584129</v>
      </c>
      <c r="L114" s="18" t="s">
        <v>12</v>
      </c>
      <c r="M114" s="19" t="s">
        <v>13</v>
      </c>
      <c r="N114" s="14" t="s">
        <v>15</v>
      </c>
      <c r="O114" s="19"/>
      <c r="P114" s="41">
        <v>0</v>
      </c>
      <c r="Q114" s="41">
        <v>0</v>
      </c>
      <c r="R114" s="41">
        <v>0</v>
      </c>
      <c r="S114" s="45"/>
      <c r="T114" s="42" t="s">
        <v>1333</v>
      </c>
      <c r="U114" s="42" t="s">
        <v>1333</v>
      </c>
      <c r="V114" s="43">
        <v>0</v>
      </c>
      <c r="W114" s="46"/>
      <c r="X114" s="42"/>
      <c r="Y114" s="42"/>
      <c r="Z114" s="42"/>
      <c r="AA114" s="42" t="s">
        <v>428</v>
      </c>
      <c r="AB114" s="44">
        <v>45293</v>
      </c>
      <c r="AC114" s="44">
        <v>45637</v>
      </c>
      <c r="AD114" s="44"/>
      <c r="AE114" s="44">
        <v>45646</v>
      </c>
      <c r="AF114" s="42">
        <f>+IF(OR(AA114="Devuelta",AO114&lt;&gt;0),$A$1-AE114,IF(AND(AD114="",AC114=""),"No radicada",IF(AD114&lt;&gt;"",$A$1-AD114,$A$1-AC114)))</f>
        <v>101</v>
      </c>
      <c r="AG114" s="42" t="str">
        <f>+IF(AF114="No radicada","No radicada",IF(AF114&lt;1,"Corriente",IF(AF114&lt;=30,"0-30",IF(AND(AF114&lt;=60,AF114&gt;30),"31-60",IF(AND(AF114&lt;=90,AF114&gt;60),"61-90",IF(AND(AF114&lt;=180,AF114&gt;90),"91-180",IF(AND(AF114&lt;=360,AF114&gt;180),"181-360",IF(AF114&gt;360,"Más de 360"))))))))</f>
        <v>91-180</v>
      </c>
      <c r="AH114" s="43">
        <v>31584129</v>
      </c>
      <c r="AI114" s="43">
        <v>31584129</v>
      </c>
      <c r="AJ114" s="43">
        <v>0</v>
      </c>
      <c r="AK114" s="43">
        <v>0</v>
      </c>
      <c r="AL114" s="43">
        <v>0</v>
      </c>
      <c r="AM114" s="43">
        <v>0</v>
      </c>
      <c r="AN114" s="43">
        <v>0</v>
      </c>
      <c r="AO114" s="43">
        <v>31584129</v>
      </c>
      <c r="AP114" s="42"/>
      <c r="AQ114" s="42" t="s">
        <v>1293</v>
      </c>
      <c r="AR114" s="42"/>
      <c r="AS114" s="42"/>
      <c r="AT114" s="42">
        <v>0</v>
      </c>
      <c r="AU114" s="42">
        <v>0</v>
      </c>
      <c r="AV114" s="42">
        <v>31584129</v>
      </c>
      <c r="AW114" s="42" t="s">
        <v>47</v>
      </c>
      <c r="AX114" s="42" t="s">
        <v>1294</v>
      </c>
      <c r="AY114" s="42" t="s">
        <v>438</v>
      </c>
      <c r="AZ114" s="42" t="s">
        <v>474</v>
      </c>
      <c r="BA114" s="42" t="s">
        <v>474</v>
      </c>
      <c r="BB114" s="42"/>
      <c r="BC114" s="43">
        <v>0</v>
      </c>
      <c r="BD114" s="43">
        <v>31584129</v>
      </c>
      <c r="BE114" s="43">
        <v>0</v>
      </c>
      <c r="BF114" s="43">
        <v>0</v>
      </c>
      <c r="BG114" s="43">
        <v>0</v>
      </c>
      <c r="BH114" s="43">
        <v>0</v>
      </c>
      <c r="BI114" s="43">
        <v>0</v>
      </c>
      <c r="BJ114" s="43">
        <v>0</v>
      </c>
      <c r="BK114" s="43">
        <v>0</v>
      </c>
      <c r="BL114" s="43">
        <v>0</v>
      </c>
      <c r="BM114" s="43">
        <v>0</v>
      </c>
      <c r="BN114" s="43">
        <v>0</v>
      </c>
      <c r="BO114" s="43">
        <v>0</v>
      </c>
      <c r="BP114" s="43">
        <v>0</v>
      </c>
      <c r="BQ114" s="42"/>
      <c r="BR114" s="44"/>
      <c r="BS114" s="42"/>
      <c r="BT114" s="43">
        <v>0</v>
      </c>
    </row>
    <row r="115" spans="1:72" hidden="1" x14ac:dyDescent="0.2">
      <c r="A115" s="14">
        <v>900242742</v>
      </c>
      <c r="B115" s="14" t="s">
        <v>14</v>
      </c>
      <c r="C115" s="14" t="s">
        <v>20</v>
      </c>
      <c r="D115" s="14">
        <v>300710</v>
      </c>
      <c r="E115" s="14" t="str">
        <f>+CONCATENATE(C115,D115)</f>
        <v>FS300710</v>
      </c>
      <c r="F115" s="14" t="s">
        <v>276</v>
      </c>
      <c r="G115" s="14" t="str">
        <f>+CONCATENATE(A115,"_",E115)</f>
        <v>900242742_FS300710</v>
      </c>
      <c r="H115" s="16">
        <v>45310</v>
      </c>
      <c r="I115" s="16">
        <v>45366</v>
      </c>
      <c r="J115" s="17">
        <v>11420606</v>
      </c>
      <c r="K115" s="17">
        <v>11420606</v>
      </c>
      <c r="L115" s="18" t="s">
        <v>12</v>
      </c>
      <c r="M115" s="19" t="s">
        <v>13</v>
      </c>
      <c r="N115" s="14" t="s">
        <v>15</v>
      </c>
      <c r="O115" s="19"/>
      <c r="P115" s="41">
        <v>0</v>
      </c>
      <c r="Q115" s="41">
        <v>0</v>
      </c>
      <c r="R115" s="41">
        <v>0</v>
      </c>
      <c r="S115" s="45"/>
      <c r="T115" s="42" t="s">
        <v>1333</v>
      </c>
      <c r="U115" s="42" t="s">
        <v>1333</v>
      </c>
      <c r="V115" s="43">
        <v>0</v>
      </c>
      <c r="W115" s="46"/>
      <c r="X115" s="42"/>
      <c r="Y115" s="42"/>
      <c r="Z115" s="42"/>
      <c r="AA115" s="42" t="s">
        <v>428</v>
      </c>
      <c r="AB115" s="44">
        <v>45310</v>
      </c>
      <c r="AC115" s="44">
        <v>45691</v>
      </c>
      <c r="AD115" s="44"/>
      <c r="AE115" s="44">
        <v>45707</v>
      </c>
      <c r="AF115" s="42">
        <f>+IF(OR(AA115="Devuelta",AO115&lt;&gt;0),$A$1-AE115,IF(AND(AD115="",AC115=""),"No radicada",IF(AD115&lt;&gt;"",$A$1-AD115,$A$1-AC115)))</f>
        <v>40</v>
      </c>
      <c r="AG115" s="42" t="str">
        <f>+IF(AF115="No radicada","No radicada",IF(AF115&lt;1,"Corriente",IF(AF115&lt;=30,"0-30",IF(AND(AF115&lt;=60,AF115&gt;30),"31-60",IF(AND(AF115&lt;=90,AF115&gt;60),"61-90",IF(AND(AF115&lt;=180,AF115&gt;90),"91-180",IF(AND(AF115&lt;=360,AF115&gt;180),"181-360",IF(AF115&gt;360,"Más de 360"))))))))</f>
        <v>31-60</v>
      </c>
      <c r="AH115" s="43">
        <v>11420606</v>
      </c>
      <c r="AI115" s="43">
        <v>11420606</v>
      </c>
      <c r="AJ115" s="43">
        <v>0</v>
      </c>
      <c r="AK115" s="43">
        <v>0</v>
      </c>
      <c r="AL115" s="43">
        <v>0</v>
      </c>
      <c r="AM115" s="43">
        <v>0</v>
      </c>
      <c r="AN115" s="43">
        <v>0</v>
      </c>
      <c r="AO115" s="43">
        <v>11420606</v>
      </c>
      <c r="AP115" s="42"/>
      <c r="AQ115" s="42" t="s">
        <v>1133</v>
      </c>
      <c r="AR115" s="42"/>
      <c r="AS115" s="42"/>
      <c r="AT115" s="42">
        <v>0</v>
      </c>
      <c r="AU115" s="42">
        <v>0</v>
      </c>
      <c r="AV115" s="42">
        <v>11420606</v>
      </c>
      <c r="AW115" s="42" t="s">
        <v>47</v>
      </c>
      <c r="AX115" s="42" t="s">
        <v>1133</v>
      </c>
      <c r="AY115" s="42" t="s">
        <v>438</v>
      </c>
      <c r="AZ115" s="42" t="s">
        <v>474</v>
      </c>
      <c r="BA115" s="42" t="s">
        <v>474</v>
      </c>
      <c r="BB115" s="42"/>
      <c r="BC115" s="43">
        <v>0</v>
      </c>
      <c r="BD115" s="43">
        <v>11420606</v>
      </c>
      <c r="BE115" s="43">
        <v>0</v>
      </c>
      <c r="BF115" s="43">
        <v>0</v>
      </c>
      <c r="BG115" s="43">
        <v>0</v>
      </c>
      <c r="BH115" s="43">
        <v>0</v>
      </c>
      <c r="BI115" s="43">
        <v>0</v>
      </c>
      <c r="BJ115" s="43">
        <v>0</v>
      </c>
      <c r="BK115" s="43">
        <v>0</v>
      </c>
      <c r="BL115" s="43">
        <v>0</v>
      </c>
      <c r="BM115" s="43">
        <v>0</v>
      </c>
      <c r="BN115" s="43">
        <v>0</v>
      </c>
      <c r="BO115" s="43">
        <v>0</v>
      </c>
      <c r="BP115" s="43">
        <v>0</v>
      </c>
      <c r="BQ115" s="42"/>
      <c r="BR115" s="44"/>
      <c r="BS115" s="42"/>
      <c r="BT115" s="43">
        <v>0</v>
      </c>
    </row>
    <row r="116" spans="1:72" hidden="1" x14ac:dyDescent="0.2">
      <c r="A116" s="14">
        <v>900242742</v>
      </c>
      <c r="B116" s="14" t="s">
        <v>14</v>
      </c>
      <c r="C116" s="14" t="s">
        <v>20</v>
      </c>
      <c r="D116" s="14">
        <v>302995</v>
      </c>
      <c r="E116" s="14" t="str">
        <f>+CONCATENATE(C116,D116)</f>
        <v>FS302995</v>
      </c>
      <c r="F116" s="14" t="s">
        <v>279</v>
      </c>
      <c r="G116" s="14" t="str">
        <f>+CONCATENATE(A116,"_",E116)</f>
        <v>900242742_FS302995</v>
      </c>
      <c r="H116" s="16">
        <v>45321</v>
      </c>
      <c r="I116" s="16">
        <v>45335</v>
      </c>
      <c r="J116" s="17">
        <v>17663520</v>
      </c>
      <c r="K116" s="17">
        <v>17663520</v>
      </c>
      <c r="L116" s="18" t="s">
        <v>12</v>
      </c>
      <c r="M116" s="19" t="s">
        <v>13</v>
      </c>
      <c r="N116" s="14" t="s">
        <v>15</v>
      </c>
      <c r="O116" s="19"/>
      <c r="P116" s="41">
        <v>0</v>
      </c>
      <c r="Q116" s="41">
        <v>0</v>
      </c>
      <c r="R116" s="41">
        <v>0</v>
      </c>
      <c r="S116" s="45"/>
      <c r="T116" s="42" t="s">
        <v>1333</v>
      </c>
      <c r="U116" s="42" t="s">
        <v>1333</v>
      </c>
      <c r="V116" s="43">
        <v>0</v>
      </c>
      <c r="W116" s="46"/>
      <c r="X116" s="42"/>
      <c r="Y116" s="42"/>
      <c r="Z116" s="42"/>
      <c r="AA116" s="42" t="s">
        <v>428</v>
      </c>
      <c r="AB116" s="44">
        <v>45321</v>
      </c>
      <c r="AC116" s="44">
        <v>45691</v>
      </c>
      <c r="AD116" s="44"/>
      <c r="AE116" s="44">
        <v>45707</v>
      </c>
      <c r="AF116" s="42">
        <f>+IF(OR(AA116="Devuelta",AO116&lt;&gt;0),$A$1-AE116,IF(AND(AD116="",AC116=""),"No radicada",IF(AD116&lt;&gt;"",$A$1-AD116,$A$1-AC116)))</f>
        <v>40</v>
      </c>
      <c r="AG116" s="42" t="str">
        <f>+IF(AF116="No radicada","No radicada",IF(AF116&lt;1,"Corriente",IF(AF116&lt;=30,"0-30",IF(AND(AF116&lt;=60,AF116&gt;30),"31-60",IF(AND(AF116&lt;=90,AF116&gt;60),"61-90",IF(AND(AF116&lt;=180,AF116&gt;90),"91-180",IF(AND(AF116&lt;=360,AF116&gt;180),"181-360",IF(AF116&gt;360,"Más de 360"))))))))</f>
        <v>31-60</v>
      </c>
      <c r="AH116" s="43">
        <v>17663520</v>
      </c>
      <c r="AI116" s="43">
        <v>17663520</v>
      </c>
      <c r="AJ116" s="43">
        <v>0</v>
      </c>
      <c r="AK116" s="43">
        <v>0</v>
      </c>
      <c r="AL116" s="43">
        <v>0</v>
      </c>
      <c r="AM116" s="43">
        <v>0</v>
      </c>
      <c r="AN116" s="43">
        <v>0</v>
      </c>
      <c r="AO116" s="43">
        <v>17663520</v>
      </c>
      <c r="AP116" s="42"/>
      <c r="AQ116" s="42" t="s">
        <v>1193</v>
      </c>
      <c r="AR116" s="42"/>
      <c r="AS116" s="42"/>
      <c r="AT116" s="42">
        <v>0</v>
      </c>
      <c r="AU116" s="42">
        <v>0</v>
      </c>
      <c r="AV116" s="42">
        <v>17663520</v>
      </c>
      <c r="AW116" s="42" t="s">
        <v>47</v>
      </c>
      <c r="AX116" s="42" t="s">
        <v>1193</v>
      </c>
      <c r="AY116" s="42" t="s">
        <v>438</v>
      </c>
      <c r="AZ116" s="42" t="s">
        <v>474</v>
      </c>
      <c r="BA116" s="42" t="s">
        <v>474</v>
      </c>
      <c r="BB116" s="42"/>
      <c r="BC116" s="43">
        <v>0</v>
      </c>
      <c r="BD116" s="43">
        <v>17663520</v>
      </c>
      <c r="BE116" s="43">
        <v>0</v>
      </c>
      <c r="BF116" s="43">
        <v>0</v>
      </c>
      <c r="BG116" s="43">
        <v>0</v>
      </c>
      <c r="BH116" s="43">
        <v>0</v>
      </c>
      <c r="BI116" s="43">
        <v>0</v>
      </c>
      <c r="BJ116" s="43">
        <v>0</v>
      </c>
      <c r="BK116" s="43">
        <v>0</v>
      </c>
      <c r="BL116" s="43">
        <v>0</v>
      </c>
      <c r="BM116" s="43">
        <v>0</v>
      </c>
      <c r="BN116" s="43">
        <v>0</v>
      </c>
      <c r="BO116" s="43">
        <v>0</v>
      </c>
      <c r="BP116" s="43">
        <v>0</v>
      </c>
      <c r="BQ116" s="42"/>
      <c r="BR116" s="44"/>
      <c r="BS116" s="42"/>
      <c r="BT116" s="43">
        <v>0</v>
      </c>
    </row>
    <row r="117" spans="1:72" hidden="1" x14ac:dyDescent="0.2">
      <c r="A117" s="14">
        <v>900242742</v>
      </c>
      <c r="B117" s="14" t="s">
        <v>14</v>
      </c>
      <c r="C117" s="14" t="s">
        <v>20</v>
      </c>
      <c r="D117" s="14">
        <v>303960</v>
      </c>
      <c r="E117" s="14" t="str">
        <f>+CONCATENATE(C117,D117)</f>
        <v>FS303960</v>
      </c>
      <c r="F117" s="14" t="s">
        <v>280</v>
      </c>
      <c r="G117" s="14" t="str">
        <f>+CONCATENATE(A117,"_",E117)</f>
        <v>900242742_FS303960</v>
      </c>
      <c r="H117" s="16">
        <v>45325</v>
      </c>
      <c r="I117" s="16">
        <v>45364</v>
      </c>
      <c r="J117" s="17">
        <v>1617440</v>
      </c>
      <c r="K117" s="17">
        <v>1617440</v>
      </c>
      <c r="L117" s="18" t="s">
        <v>12</v>
      </c>
      <c r="M117" s="19" t="s">
        <v>13</v>
      </c>
      <c r="N117" s="14" t="s">
        <v>15</v>
      </c>
      <c r="O117" s="19"/>
      <c r="P117" s="41">
        <v>0</v>
      </c>
      <c r="Q117" s="41">
        <v>0</v>
      </c>
      <c r="R117" s="41">
        <v>0</v>
      </c>
      <c r="S117" s="45"/>
      <c r="T117" s="42" t="s">
        <v>1333</v>
      </c>
      <c r="U117" s="42" t="s">
        <v>1333</v>
      </c>
      <c r="V117" s="43">
        <v>0</v>
      </c>
      <c r="W117" s="46"/>
      <c r="X117" s="42"/>
      <c r="Y117" s="42"/>
      <c r="Z117" s="42"/>
      <c r="AA117" s="42" t="s">
        <v>428</v>
      </c>
      <c r="AB117" s="44">
        <v>45325</v>
      </c>
      <c r="AC117" s="44">
        <v>45691</v>
      </c>
      <c r="AD117" s="44"/>
      <c r="AE117" s="44">
        <v>45707</v>
      </c>
      <c r="AF117" s="42">
        <f>+IF(OR(AA117="Devuelta",AO117&lt;&gt;0),$A$1-AE117,IF(AND(AD117="",AC117=""),"No radicada",IF(AD117&lt;&gt;"",$A$1-AD117,$A$1-AC117)))</f>
        <v>40</v>
      </c>
      <c r="AG117" s="42" t="str">
        <f>+IF(AF117="No radicada","No radicada",IF(AF117&lt;1,"Corriente",IF(AF117&lt;=30,"0-30",IF(AND(AF117&lt;=60,AF117&gt;30),"31-60",IF(AND(AF117&lt;=90,AF117&gt;60),"61-90",IF(AND(AF117&lt;=180,AF117&gt;90),"91-180",IF(AND(AF117&lt;=360,AF117&gt;180),"181-360",IF(AF117&gt;360,"Más de 360"))))))))</f>
        <v>31-60</v>
      </c>
      <c r="AH117" s="43">
        <v>1617440</v>
      </c>
      <c r="AI117" s="43">
        <v>1617440</v>
      </c>
      <c r="AJ117" s="43">
        <v>0</v>
      </c>
      <c r="AK117" s="43">
        <v>0</v>
      </c>
      <c r="AL117" s="43">
        <v>0</v>
      </c>
      <c r="AM117" s="43">
        <v>0</v>
      </c>
      <c r="AN117" s="43">
        <v>0</v>
      </c>
      <c r="AO117" s="43">
        <v>1617440</v>
      </c>
      <c r="AP117" s="42"/>
      <c r="AQ117" s="42" t="s">
        <v>1149</v>
      </c>
      <c r="AR117" s="42"/>
      <c r="AS117" s="42"/>
      <c r="AT117" s="42">
        <v>0</v>
      </c>
      <c r="AU117" s="42">
        <v>0</v>
      </c>
      <c r="AV117" s="42">
        <v>1617440</v>
      </c>
      <c r="AW117" s="42" t="s">
        <v>47</v>
      </c>
      <c r="AX117" s="42" t="s">
        <v>1150</v>
      </c>
      <c r="AY117" s="42" t="s">
        <v>438</v>
      </c>
      <c r="AZ117" s="42" t="s">
        <v>474</v>
      </c>
      <c r="BA117" s="42" t="s">
        <v>474</v>
      </c>
      <c r="BB117" s="42"/>
      <c r="BC117" s="43">
        <v>0</v>
      </c>
      <c r="BD117" s="43">
        <v>1617440</v>
      </c>
      <c r="BE117" s="43">
        <v>0</v>
      </c>
      <c r="BF117" s="43">
        <v>0</v>
      </c>
      <c r="BG117" s="43">
        <v>0</v>
      </c>
      <c r="BH117" s="43">
        <v>0</v>
      </c>
      <c r="BI117" s="43">
        <v>0</v>
      </c>
      <c r="BJ117" s="43">
        <v>0</v>
      </c>
      <c r="BK117" s="43">
        <v>0</v>
      </c>
      <c r="BL117" s="43">
        <v>0</v>
      </c>
      <c r="BM117" s="43">
        <v>0</v>
      </c>
      <c r="BN117" s="43">
        <v>0</v>
      </c>
      <c r="BO117" s="43">
        <v>0</v>
      </c>
      <c r="BP117" s="43">
        <v>0</v>
      </c>
      <c r="BQ117" s="42"/>
      <c r="BR117" s="44"/>
      <c r="BS117" s="42"/>
      <c r="BT117" s="43">
        <v>0</v>
      </c>
    </row>
    <row r="118" spans="1:72" hidden="1" x14ac:dyDescent="0.2">
      <c r="A118" s="14">
        <v>900242742</v>
      </c>
      <c r="B118" s="14" t="s">
        <v>14</v>
      </c>
      <c r="C118" s="14" t="s">
        <v>20</v>
      </c>
      <c r="D118" s="14">
        <v>304125</v>
      </c>
      <c r="E118" s="14" t="str">
        <f>+CONCATENATE(C118,D118)</f>
        <v>FS304125</v>
      </c>
      <c r="F118" s="14" t="s">
        <v>281</v>
      </c>
      <c r="G118" s="14" t="str">
        <f>+CONCATENATE(A118,"_",E118)</f>
        <v>900242742_FS304125</v>
      </c>
      <c r="H118" s="16">
        <v>45326</v>
      </c>
      <c r="I118" s="16">
        <v>45335</v>
      </c>
      <c r="J118" s="17">
        <v>28600</v>
      </c>
      <c r="K118" s="17">
        <v>28600</v>
      </c>
      <c r="L118" s="18" t="s">
        <v>12</v>
      </c>
      <c r="M118" s="19" t="s">
        <v>13</v>
      </c>
      <c r="N118" s="14" t="s">
        <v>15</v>
      </c>
      <c r="O118" s="19"/>
      <c r="P118" s="41">
        <v>0</v>
      </c>
      <c r="Q118" s="41">
        <v>0</v>
      </c>
      <c r="R118" s="41">
        <v>0</v>
      </c>
      <c r="S118" s="45"/>
      <c r="T118" s="42" t="s">
        <v>1333</v>
      </c>
      <c r="U118" s="42" t="s">
        <v>1333</v>
      </c>
      <c r="V118" s="43">
        <v>0</v>
      </c>
      <c r="W118" s="46"/>
      <c r="X118" s="42"/>
      <c r="Y118" s="42"/>
      <c r="Z118" s="42"/>
      <c r="AA118" s="42" t="s">
        <v>428</v>
      </c>
      <c r="AB118" s="44">
        <v>45326</v>
      </c>
      <c r="AC118" s="44">
        <v>45691</v>
      </c>
      <c r="AD118" s="44"/>
      <c r="AE118" s="44">
        <v>45695</v>
      </c>
      <c r="AF118" s="42">
        <f>+IF(OR(AA118="Devuelta",AO118&lt;&gt;0),$A$1-AE118,IF(AND(AD118="",AC118=""),"No radicada",IF(AD118&lt;&gt;"",$A$1-AD118,$A$1-AC118)))</f>
        <v>52</v>
      </c>
      <c r="AG118" s="42" t="str">
        <f>+IF(AF118="No radicada","No radicada",IF(AF118&lt;1,"Corriente",IF(AF118&lt;=30,"0-30",IF(AND(AF118&lt;=60,AF118&gt;30),"31-60",IF(AND(AF118&lt;=90,AF118&gt;60),"61-90",IF(AND(AF118&lt;=180,AF118&gt;90),"91-180",IF(AND(AF118&lt;=360,AF118&gt;180),"181-360",IF(AF118&gt;360,"Más de 360"))))))))</f>
        <v>31-60</v>
      </c>
      <c r="AH118" s="43">
        <v>28600</v>
      </c>
      <c r="AI118" s="43">
        <v>28600</v>
      </c>
      <c r="AJ118" s="43">
        <v>0</v>
      </c>
      <c r="AK118" s="43">
        <v>0</v>
      </c>
      <c r="AL118" s="43">
        <v>0</v>
      </c>
      <c r="AM118" s="43">
        <v>0</v>
      </c>
      <c r="AN118" s="43">
        <v>0</v>
      </c>
      <c r="AO118" s="43">
        <v>28600</v>
      </c>
      <c r="AP118" s="42"/>
      <c r="AQ118" s="42" t="s">
        <v>1096</v>
      </c>
      <c r="AR118" s="42"/>
      <c r="AS118" s="42"/>
      <c r="AT118" s="42">
        <v>0</v>
      </c>
      <c r="AU118" s="42">
        <v>0</v>
      </c>
      <c r="AV118" s="42">
        <v>28600</v>
      </c>
      <c r="AW118" s="42" t="s">
        <v>47</v>
      </c>
      <c r="AX118" s="42" t="s">
        <v>1096</v>
      </c>
      <c r="AY118" s="42" t="s">
        <v>438</v>
      </c>
      <c r="AZ118" s="42" t="s">
        <v>474</v>
      </c>
      <c r="BA118" s="42" t="s">
        <v>474</v>
      </c>
      <c r="BB118" s="42"/>
      <c r="BC118" s="43">
        <v>0</v>
      </c>
      <c r="BD118" s="43">
        <v>28600</v>
      </c>
      <c r="BE118" s="43">
        <v>0</v>
      </c>
      <c r="BF118" s="43">
        <v>0</v>
      </c>
      <c r="BG118" s="43">
        <v>0</v>
      </c>
      <c r="BH118" s="43">
        <v>0</v>
      </c>
      <c r="BI118" s="43">
        <v>0</v>
      </c>
      <c r="BJ118" s="43">
        <v>0</v>
      </c>
      <c r="BK118" s="43">
        <v>0</v>
      </c>
      <c r="BL118" s="43">
        <v>0</v>
      </c>
      <c r="BM118" s="43">
        <v>0</v>
      </c>
      <c r="BN118" s="43">
        <v>0</v>
      </c>
      <c r="BO118" s="43">
        <v>0</v>
      </c>
      <c r="BP118" s="43">
        <v>0</v>
      </c>
      <c r="BQ118" s="42"/>
      <c r="BR118" s="44"/>
      <c r="BS118" s="42"/>
      <c r="BT118" s="43">
        <v>0</v>
      </c>
    </row>
    <row r="119" spans="1:72" hidden="1" x14ac:dyDescent="0.2">
      <c r="A119" s="14">
        <v>900242742</v>
      </c>
      <c r="B119" s="14" t="s">
        <v>14</v>
      </c>
      <c r="C119" s="14" t="s">
        <v>20</v>
      </c>
      <c r="D119" s="14">
        <v>304808</v>
      </c>
      <c r="E119" s="14" t="str">
        <f>+CONCATENATE(C119,D119)</f>
        <v>FS304808</v>
      </c>
      <c r="F119" s="14" t="s">
        <v>282</v>
      </c>
      <c r="G119" s="14" t="str">
        <f>+CONCATENATE(A119,"_",E119)</f>
        <v>900242742_FS304808</v>
      </c>
      <c r="H119" s="16">
        <v>45329</v>
      </c>
      <c r="I119" s="16">
        <v>45335</v>
      </c>
      <c r="J119" s="17">
        <v>83591074</v>
      </c>
      <c r="K119" s="17">
        <v>83591074</v>
      </c>
      <c r="L119" s="18" t="s">
        <v>12</v>
      </c>
      <c r="M119" s="19" t="s">
        <v>13</v>
      </c>
      <c r="N119" s="14" t="s">
        <v>15</v>
      </c>
      <c r="O119" s="19"/>
      <c r="P119" s="41">
        <v>0</v>
      </c>
      <c r="Q119" s="41">
        <v>0</v>
      </c>
      <c r="R119" s="41">
        <v>0</v>
      </c>
      <c r="S119" s="45"/>
      <c r="T119" s="42" t="s">
        <v>1333</v>
      </c>
      <c r="U119" s="42" t="s">
        <v>1333</v>
      </c>
      <c r="V119" s="43">
        <v>0</v>
      </c>
      <c r="W119" s="46"/>
      <c r="X119" s="42"/>
      <c r="Y119" s="42"/>
      <c r="Z119" s="42"/>
      <c r="AA119" s="42" t="s">
        <v>428</v>
      </c>
      <c r="AB119" s="44">
        <v>45329</v>
      </c>
      <c r="AC119" s="44">
        <v>45691</v>
      </c>
      <c r="AD119" s="44"/>
      <c r="AE119" s="44">
        <v>45706</v>
      </c>
      <c r="AF119" s="42">
        <f>+IF(OR(AA119="Devuelta",AO119&lt;&gt;0),$A$1-AE119,IF(AND(AD119="",AC119=""),"No radicada",IF(AD119&lt;&gt;"",$A$1-AD119,$A$1-AC119)))</f>
        <v>41</v>
      </c>
      <c r="AG119" s="42" t="str">
        <f>+IF(AF119="No radicada","No radicada",IF(AF119&lt;1,"Corriente",IF(AF119&lt;=30,"0-30",IF(AND(AF119&lt;=60,AF119&gt;30),"31-60",IF(AND(AF119&lt;=90,AF119&gt;60),"61-90",IF(AND(AF119&lt;=180,AF119&gt;90),"91-180",IF(AND(AF119&lt;=360,AF119&gt;180),"181-360",IF(AF119&gt;360,"Más de 360"))))))))</f>
        <v>31-60</v>
      </c>
      <c r="AH119" s="43">
        <v>83591074</v>
      </c>
      <c r="AI119" s="43">
        <v>83591074</v>
      </c>
      <c r="AJ119" s="43">
        <v>0</v>
      </c>
      <c r="AK119" s="43">
        <v>0</v>
      </c>
      <c r="AL119" s="43">
        <v>0</v>
      </c>
      <c r="AM119" s="43">
        <v>0</v>
      </c>
      <c r="AN119" s="43">
        <v>0</v>
      </c>
      <c r="AO119" s="43">
        <v>83591074</v>
      </c>
      <c r="AP119" s="42"/>
      <c r="AQ119" s="42" t="s">
        <v>1260</v>
      </c>
      <c r="AR119" s="42"/>
      <c r="AS119" s="42"/>
      <c r="AT119" s="42">
        <v>0</v>
      </c>
      <c r="AU119" s="42">
        <v>0</v>
      </c>
      <c r="AV119" s="42">
        <v>83591074</v>
      </c>
      <c r="AW119" s="42" t="s">
        <v>47</v>
      </c>
      <c r="AX119" s="42" t="s">
        <v>1260</v>
      </c>
      <c r="AY119" s="42" t="s">
        <v>438</v>
      </c>
      <c r="AZ119" s="42" t="s">
        <v>474</v>
      </c>
      <c r="BA119" s="42" t="s">
        <v>474</v>
      </c>
      <c r="BB119" s="42"/>
      <c r="BC119" s="43">
        <v>0</v>
      </c>
      <c r="BD119" s="43">
        <v>83591074</v>
      </c>
      <c r="BE119" s="43">
        <v>0</v>
      </c>
      <c r="BF119" s="43">
        <v>0</v>
      </c>
      <c r="BG119" s="43">
        <v>0</v>
      </c>
      <c r="BH119" s="43">
        <v>0</v>
      </c>
      <c r="BI119" s="43">
        <v>0</v>
      </c>
      <c r="BJ119" s="43">
        <v>0</v>
      </c>
      <c r="BK119" s="43">
        <v>0</v>
      </c>
      <c r="BL119" s="43">
        <v>0</v>
      </c>
      <c r="BM119" s="43">
        <v>0</v>
      </c>
      <c r="BN119" s="43">
        <v>0</v>
      </c>
      <c r="BO119" s="43">
        <v>0</v>
      </c>
      <c r="BP119" s="43">
        <v>0</v>
      </c>
      <c r="BQ119" s="42"/>
      <c r="BR119" s="44"/>
      <c r="BS119" s="42"/>
      <c r="BT119" s="43">
        <v>0</v>
      </c>
    </row>
    <row r="120" spans="1:72" hidden="1" x14ac:dyDescent="0.2">
      <c r="A120" s="14">
        <v>900242742</v>
      </c>
      <c r="B120" s="14" t="s">
        <v>14</v>
      </c>
      <c r="C120" s="14" t="s">
        <v>20</v>
      </c>
      <c r="D120" s="14">
        <v>309459</v>
      </c>
      <c r="E120" s="14" t="str">
        <f>+CONCATENATE(C120,D120)</f>
        <v>FS309459</v>
      </c>
      <c r="F120" s="14" t="s">
        <v>284</v>
      </c>
      <c r="G120" s="14" t="str">
        <f>+CONCATENATE(A120,"_",E120)</f>
        <v>900242742_FS309459</v>
      </c>
      <c r="H120" s="16">
        <v>45356</v>
      </c>
      <c r="I120" s="16">
        <v>45364</v>
      </c>
      <c r="J120" s="17">
        <v>7043330</v>
      </c>
      <c r="K120" s="17">
        <v>7043330</v>
      </c>
      <c r="L120" s="18" t="s">
        <v>12</v>
      </c>
      <c r="M120" s="19" t="s">
        <v>13</v>
      </c>
      <c r="N120" s="14" t="s">
        <v>15</v>
      </c>
      <c r="O120" s="19"/>
      <c r="P120" s="41">
        <v>0</v>
      </c>
      <c r="Q120" s="41">
        <v>0</v>
      </c>
      <c r="R120" s="41">
        <v>0</v>
      </c>
      <c r="S120" s="45"/>
      <c r="T120" s="42" t="s">
        <v>1333</v>
      </c>
      <c r="U120" s="42" t="s">
        <v>1333</v>
      </c>
      <c r="V120" s="43">
        <v>0</v>
      </c>
      <c r="W120" s="46"/>
      <c r="X120" s="42"/>
      <c r="Y120" s="42"/>
      <c r="Z120" s="42"/>
      <c r="AA120" s="42" t="s">
        <v>428</v>
      </c>
      <c r="AB120" s="44">
        <v>45356</v>
      </c>
      <c r="AC120" s="44">
        <v>45670</v>
      </c>
      <c r="AD120" s="44"/>
      <c r="AE120" s="44">
        <v>45677</v>
      </c>
      <c r="AF120" s="42">
        <f>+IF(OR(AA120="Devuelta",AO120&lt;&gt;0),$A$1-AE120,IF(AND(AD120="",AC120=""),"No radicada",IF(AD120&lt;&gt;"",$A$1-AD120,$A$1-AC120)))</f>
        <v>70</v>
      </c>
      <c r="AG120" s="42" t="str">
        <f>+IF(AF120="No radicada","No radicada",IF(AF120&lt;1,"Corriente",IF(AF120&lt;=30,"0-30",IF(AND(AF120&lt;=60,AF120&gt;30),"31-60",IF(AND(AF120&lt;=90,AF120&gt;60),"61-90",IF(AND(AF120&lt;=180,AF120&gt;90),"91-180",IF(AND(AF120&lt;=360,AF120&gt;180),"181-360",IF(AF120&gt;360,"Más de 360"))))))))</f>
        <v>61-90</v>
      </c>
      <c r="AH120" s="43">
        <v>7043330</v>
      </c>
      <c r="AI120" s="43">
        <v>7043330</v>
      </c>
      <c r="AJ120" s="43">
        <v>0</v>
      </c>
      <c r="AK120" s="43">
        <v>0</v>
      </c>
      <c r="AL120" s="43">
        <v>0</v>
      </c>
      <c r="AM120" s="43">
        <v>0</v>
      </c>
      <c r="AN120" s="43">
        <v>0</v>
      </c>
      <c r="AO120" s="43">
        <v>7043330</v>
      </c>
      <c r="AP120" s="42"/>
      <c r="AQ120" s="42" t="s">
        <v>1270</v>
      </c>
      <c r="AR120" s="42"/>
      <c r="AS120" s="42"/>
      <c r="AT120" s="42">
        <v>0</v>
      </c>
      <c r="AU120" s="42">
        <v>0</v>
      </c>
      <c r="AV120" s="42">
        <v>7043330</v>
      </c>
      <c r="AW120" s="42" t="s">
        <v>47</v>
      </c>
      <c r="AX120" s="42" t="s">
        <v>1270</v>
      </c>
      <c r="AY120" s="42" t="s">
        <v>438</v>
      </c>
      <c r="AZ120" s="42" t="s">
        <v>474</v>
      </c>
      <c r="BA120" s="42" t="s">
        <v>474</v>
      </c>
      <c r="BB120" s="42"/>
      <c r="BC120" s="43">
        <v>0</v>
      </c>
      <c r="BD120" s="43">
        <v>7043330</v>
      </c>
      <c r="BE120" s="43">
        <v>0</v>
      </c>
      <c r="BF120" s="43">
        <v>0</v>
      </c>
      <c r="BG120" s="43">
        <v>0</v>
      </c>
      <c r="BH120" s="43">
        <v>0</v>
      </c>
      <c r="BI120" s="43">
        <v>0</v>
      </c>
      <c r="BJ120" s="43">
        <v>0</v>
      </c>
      <c r="BK120" s="43">
        <v>0</v>
      </c>
      <c r="BL120" s="43">
        <v>0</v>
      </c>
      <c r="BM120" s="43">
        <v>0</v>
      </c>
      <c r="BN120" s="43">
        <v>0</v>
      </c>
      <c r="BO120" s="43">
        <v>0</v>
      </c>
      <c r="BP120" s="43">
        <v>0</v>
      </c>
      <c r="BQ120" s="42"/>
      <c r="BR120" s="44"/>
      <c r="BS120" s="42"/>
      <c r="BT120" s="43">
        <v>0</v>
      </c>
    </row>
    <row r="121" spans="1:72" hidden="1" x14ac:dyDescent="0.2">
      <c r="A121" s="14">
        <v>900242742</v>
      </c>
      <c r="B121" s="14" t="s">
        <v>14</v>
      </c>
      <c r="C121" s="14" t="s">
        <v>20</v>
      </c>
      <c r="D121" s="14">
        <v>313845</v>
      </c>
      <c r="E121" s="14" t="str">
        <f>+CONCATENATE(C121,D121)</f>
        <v>FS313845</v>
      </c>
      <c r="F121" s="14" t="s">
        <v>287</v>
      </c>
      <c r="G121" s="14" t="str">
        <f>+CONCATENATE(A121,"_",E121)</f>
        <v>900242742_FS313845</v>
      </c>
      <c r="H121" s="16">
        <v>45383</v>
      </c>
      <c r="I121" s="16">
        <v>45414</v>
      </c>
      <c r="J121" s="17">
        <v>13115645</v>
      </c>
      <c r="K121" s="17">
        <v>13115645</v>
      </c>
      <c r="L121" s="18" t="s">
        <v>12</v>
      </c>
      <c r="M121" s="19" t="s">
        <v>13</v>
      </c>
      <c r="N121" s="14" t="s">
        <v>15</v>
      </c>
      <c r="O121" s="19"/>
      <c r="P121" s="41">
        <v>0</v>
      </c>
      <c r="Q121" s="41">
        <v>0</v>
      </c>
      <c r="R121" s="41">
        <v>0</v>
      </c>
      <c r="S121" s="45"/>
      <c r="T121" s="42" t="s">
        <v>1333</v>
      </c>
      <c r="U121" s="42" t="s">
        <v>1333</v>
      </c>
      <c r="V121" s="43">
        <v>0</v>
      </c>
      <c r="W121" s="46"/>
      <c r="X121" s="42"/>
      <c r="Y121" s="42"/>
      <c r="Z121" s="42"/>
      <c r="AA121" s="42" t="s">
        <v>428</v>
      </c>
      <c r="AB121" s="44">
        <v>45383</v>
      </c>
      <c r="AC121" s="44">
        <v>45670</v>
      </c>
      <c r="AD121" s="44"/>
      <c r="AE121" s="44">
        <v>45677</v>
      </c>
      <c r="AF121" s="42">
        <f>+IF(OR(AA121="Devuelta",AO121&lt;&gt;0),$A$1-AE121,IF(AND(AD121="",AC121=""),"No radicada",IF(AD121&lt;&gt;"",$A$1-AD121,$A$1-AC121)))</f>
        <v>70</v>
      </c>
      <c r="AG121" s="42" t="str">
        <f>+IF(AF121="No radicada","No radicada",IF(AF121&lt;1,"Corriente",IF(AF121&lt;=30,"0-30",IF(AND(AF121&lt;=60,AF121&gt;30),"31-60",IF(AND(AF121&lt;=90,AF121&gt;60),"61-90",IF(AND(AF121&lt;=180,AF121&gt;90),"91-180",IF(AND(AF121&lt;=360,AF121&gt;180),"181-360",IF(AF121&gt;360,"Más de 360"))))))))</f>
        <v>61-90</v>
      </c>
      <c r="AH121" s="43">
        <v>13115645</v>
      </c>
      <c r="AI121" s="43">
        <v>13115645</v>
      </c>
      <c r="AJ121" s="43">
        <v>0</v>
      </c>
      <c r="AK121" s="43">
        <v>0</v>
      </c>
      <c r="AL121" s="43">
        <v>0</v>
      </c>
      <c r="AM121" s="43">
        <v>0</v>
      </c>
      <c r="AN121" s="43">
        <v>0</v>
      </c>
      <c r="AO121" s="43">
        <v>13115645</v>
      </c>
      <c r="AP121" s="42"/>
      <c r="AQ121" s="42" t="s">
        <v>977</v>
      </c>
      <c r="AR121" s="42"/>
      <c r="AS121" s="42"/>
      <c r="AT121" s="42">
        <v>0</v>
      </c>
      <c r="AU121" s="42">
        <v>0</v>
      </c>
      <c r="AV121" s="42">
        <v>13115645</v>
      </c>
      <c r="AW121" s="42" t="s">
        <v>47</v>
      </c>
      <c r="AX121" s="42" t="s">
        <v>977</v>
      </c>
      <c r="AY121" s="42" t="s">
        <v>438</v>
      </c>
      <c r="AZ121" s="42" t="s">
        <v>474</v>
      </c>
      <c r="BA121" s="42" t="s">
        <v>474</v>
      </c>
      <c r="BB121" s="42"/>
      <c r="BC121" s="43">
        <v>0</v>
      </c>
      <c r="BD121" s="43">
        <v>13115645</v>
      </c>
      <c r="BE121" s="43">
        <v>0</v>
      </c>
      <c r="BF121" s="43">
        <v>0</v>
      </c>
      <c r="BG121" s="43">
        <v>0</v>
      </c>
      <c r="BH121" s="43">
        <v>0</v>
      </c>
      <c r="BI121" s="43">
        <v>0</v>
      </c>
      <c r="BJ121" s="43">
        <v>0</v>
      </c>
      <c r="BK121" s="43">
        <v>0</v>
      </c>
      <c r="BL121" s="43">
        <v>0</v>
      </c>
      <c r="BM121" s="43">
        <v>0</v>
      </c>
      <c r="BN121" s="43">
        <v>0</v>
      </c>
      <c r="BO121" s="43">
        <v>0</v>
      </c>
      <c r="BP121" s="43">
        <v>0</v>
      </c>
      <c r="BQ121" s="42"/>
      <c r="BR121" s="44"/>
      <c r="BS121" s="42"/>
      <c r="BT121" s="43">
        <v>0</v>
      </c>
    </row>
    <row r="122" spans="1:72" hidden="1" x14ac:dyDescent="0.2">
      <c r="A122" s="14">
        <v>900242742</v>
      </c>
      <c r="B122" s="14" t="s">
        <v>14</v>
      </c>
      <c r="C122" s="14" t="s">
        <v>20</v>
      </c>
      <c r="D122" s="14">
        <v>316339</v>
      </c>
      <c r="E122" s="14" t="str">
        <f>+CONCATENATE(C122,D122)</f>
        <v>FS316339</v>
      </c>
      <c r="F122" s="14" t="s">
        <v>290</v>
      </c>
      <c r="G122" s="14" t="str">
        <f>+CONCATENATE(A122,"_",E122)</f>
        <v>900242742_FS316339</v>
      </c>
      <c r="H122" s="16">
        <v>45398</v>
      </c>
      <c r="I122" s="16">
        <v>45414</v>
      </c>
      <c r="J122" s="17">
        <v>13613957</v>
      </c>
      <c r="K122" s="17">
        <v>13613957</v>
      </c>
      <c r="L122" s="18" t="s">
        <v>12</v>
      </c>
      <c r="M122" s="19" t="s">
        <v>13</v>
      </c>
      <c r="N122" s="14" t="s">
        <v>15</v>
      </c>
      <c r="O122" s="19"/>
      <c r="P122" s="41">
        <v>0</v>
      </c>
      <c r="Q122" s="41">
        <v>0</v>
      </c>
      <c r="R122" s="41">
        <v>0</v>
      </c>
      <c r="S122" s="45"/>
      <c r="T122" s="42" t="s">
        <v>1333</v>
      </c>
      <c r="U122" s="42" t="s">
        <v>1333</v>
      </c>
      <c r="V122" s="43">
        <v>0</v>
      </c>
      <c r="W122" s="46"/>
      <c r="X122" s="42"/>
      <c r="Y122" s="42"/>
      <c r="Z122" s="42"/>
      <c r="AA122" s="42" t="s">
        <v>428</v>
      </c>
      <c r="AB122" s="44">
        <v>45398</v>
      </c>
      <c r="AC122" s="44">
        <v>45670</v>
      </c>
      <c r="AD122" s="44"/>
      <c r="AE122" s="44">
        <v>45677</v>
      </c>
      <c r="AF122" s="42">
        <f>+IF(OR(AA122="Devuelta",AO122&lt;&gt;0),$A$1-AE122,IF(AND(AD122="",AC122=""),"No radicada",IF(AD122&lt;&gt;"",$A$1-AD122,$A$1-AC122)))</f>
        <v>70</v>
      </c>
      <c r="AG122" s="42" t="str">
        <f>+IF(AF122="No radicada","No radicada",IF(AF122&lt;1,"Corriente",IF(AF122&lt;=30,"0-30",IF(AND(AF122&lt;=60,AF122&gt;30),"31-60",IF(AND(AF122&lt;=90,AF122&gt;60),"61-90",IF(AND(AF122&lt;=180,AF122&gt;90),"91-180",IF(AND(AF122&lt;=360,AF122&gt;180),"181-360",IF(AF122&gt;360,"Más de 360"))))))))</f>
        <v>61-90</v>
      </c>
      <c r="AH122" s="43">
        <v>13713957</v>
      </c>
      <c r="AI122" s="43">
        <v>13713957</v>
      </c>
      <c r="AJ122" s="43">
        <v>0</v>
      </c>
      <c r="AK122" s="43">
        <v>0</v>
      </c>
      <c r="AL122" s="43">
        <v>0</v>
      </c>
      <c r="AM122" s="43">
        <v>0</v>
      </c>
      <c r="AN122" s="43">
        <v>0</v>
      </c>
      <c r="AO122" s="43">
        <v>13713957</v>
      </c>
      <c r="AP122" s="42"/>
      <c r="AQ122" s="42" t="s">
        <v>1122</v>
      </c>
      <c r="AR122" s="42"/>
      <c r="AS122" s="42"/>
      <c r="AT122" s="42">
        <v>0</v>
      </c>
      <c r="AU122" s="42">
        <v>0</v>
      </c>
      <c r="AV122" s="42">
        <v>13713957</v>
      </c>
      <c r="AW122" s="42" t="s">
        <v>47</v>
      </c>
      <c r="AX122" s="42" t="s">
        <v>1122</v>
      </c>
      <c r="AY122" s="42" t="s">
        <v>438</v>
      </c>
      <c r="AZ122" s="42" t="s">
        <v>474</v>
      </c>
      <c r="BA122" s="42" t="s">
        <v>474</v>
      </c>
      <c r="BB122" s="42"/>
      <c r="BC122" s="43">
        <v>0</v>
      </c>
      <c r="BD122" s="43">
        <v>13613957</v>
      </c>
      <c r="BE122" s="43">
        <v>0</v>
      </c>
      <c r="BF122" s="43">
        <v>0</v>
      </c>
      <c r="BG122" s="43">
        <v>0</v>
      </c>
      <c r="BH122" s="43">
        <v>0</v>
      </c>
      <c r="BI122" s="43">
        <v>0</v>
      </c>
      <c r="BJ122" s="43">
        <v>0</v>
      </c>
      <c r="BK122" s="43">
        <v>0</v>
      </c>
      <c r="BL122" s="43">
        <v>0</v>
      </c>
      <c r="BM122" s="43">
        <v>0</v>
      </c>
      <c r="BN122" s="43">
        <v>0</v>
      </c>
      <c r="BO122" s="43">
        <v>0</v>
      </c>
      <c r="BP122" s="43">
        <v>0</v>
      </c>
      <c r="BQ122" s="42"/>
      <c r="BR122" s="44"/>
      <c r="BS122" s="42"/>
      <c r="BT122" s="43">
        <v>0</v>
      </c>
    </row>
    <row r="123" spans="1:72" hidden="1" x14ac:dyDescent="0.2">
      <c r="A123" s="14">
        <v>900242742</v>
      </c>
      <c r="B123" s="14" t="s">
        <v>14</v>
      </c>
      <c r="C123" s="14" t="s">
        <v>20</v>
      </c>
      <c r="D123" s="14">
        <v>328977</v>
      </c>
      <c r="E123" s="14" t="str">
        <f>+CONCATENATE(C123,D123)</f>
        <v>FS328977</v>
      </c>
      <c r="F123" s="14" t="s">
        <v>298</v>
      </c>
      <c r="G123" s="14" t="str">
        <f>+CONCATENATE(A123,"_",E123)</f>
        <v>900242742_FS328977</v>
      </c>
      <c r="H123" s="16">
        <v>45476</v>
      </c>
      <c r="I123" s="16">
        <v>45484</v>
      </c>
      <c r="J123" s="17">
        <v>18616101</v>
      </c>
      <c r="K123" s="17">
        <v>18616101</v>
      </c>
      <c r="L123" s="18" t="s">
        <v>12</v>
      </c>
      <c r="M123" s="19" t="s">
        <v>13</v>
      </c>
      <c r="N123" s="14" t="s">
        <v>15</v>
      </c>
      <c r="O123" s="19"/>
      <c r="P123" s="41">
        <v>0</v>
      </c>
      <c r="Q123" s="41">
        <v>0</v>
      </c>
      <c r="R123" s="41">
        <v>0</v>
      </c>
      <c r="S123" s="45"/>
      <c r="T123" s="42" t="s">
        <v>1333</v>
      </c>
      <c r="U123" s="42" t="s">
        <v>1333</v>
      </c>
      <c r="V123" s="43">
        <v>0</v>
      </c>
      <c r="W123" s="46"/>
      <c r="X123" s="42"/>
      <c r="Y123" s="42"/>
      <c r="Z123" s="42"/>
      <c r="AA123" s="42" t="s">
        <v>428</v>
      </c>
      <c r="AB123" s="44">
        <v>45476</v>
      </c>
      <c r="AC123" s="44">
        <v>45670</v>
      </c>
      <c r="AD123" s="44"/>
      <c r="AE123" s="44">
        <v>45677</v>
      </c>
      <c r="AF123" s="42">
        <f>+IF(OR(AA123="Devuelta",AO123&lt;&gt;0),$A$1-AE123,IF(AND(AD123="",AC123=""),"No radicada",IF(AD123&lt;&gt;"",$A$1-AD123,$A$1-AC123)))</f>
        <v>70</v>
      </c>
      <c r="AG123" s="42" t="str">
        <f>+IF(AF123="No radicada","No radicada",IF(AF123&lt;1,"Corriente",IF(AF123&lt;=30,"0-30",IF(AND(AF123&lt;=60,AF123&gt;30),"31-60",IF(AND(AF123&lt;=90,AF123&gt;60),"61-90",IF(AND(AF123&lt;=180,AF123&gt;90),"91-180",IF(AND(AF123&lt;=360,AF123&gt;180),"181-360",IF(AF123&gt;360,"Más de 360"))))))))</f>
        <v>61-90</v>
      </c>
      <c r="AH123" s="43">
        <v>18616101</v>
      </c>
      <c r="AI123" s="43">
        <v>18616101</v>
      </c>
      <c r="AJ123" s="43">
        <v>0</v>
      </c>
      <c r="AK123" s="43">
        <v>0</v>
      </c>
      <c r="AL123" s="43">
        <v>0</v>
      </c>
      <c r="AM123" s="43">
        <v>0</v>
      </c>
      <c r="AN123" s="43">
        <v>0</v>
      </c>
      <c r="AO123" s="43">
        <v>18616101</v>
      </c>
      <c r="AP123" s="42"/>
      <c r="AQ123" s="42" t="s">
        <v>1012</v>
      </c>
      <c r="AR123" s="42"/>
      <c r="AS123" s="42"/>
      <c r="AT123" s="42">
        <v>0</v>
      </c>
      <c r="AU123" s="42">
        <v>0</v>
      </c>
      <c r="AV123" s="42">
        <v>18616101</v>
      </c>
      <c r="AW123" s="42" t="s">
        <v>47</v>
      </c>
      <c r="AX123" s="42" t="s">
        <v>1012</v>
      </c>
      <c r="AY123" s="42" t="s">
        <v>438</v>
      </c>
      <c r="AZ123" s="42" t="s">
        <v>474</v>
      </c>
      <c r="BA123" s="42" t="s">
        <v>474</v>
      </c>
      <c r="BB123" s="42"/>
      <c r="BC123" s="43">
        <v>0</v>
      </c>
      <c r="BD123" s="43">
        <v>18616101</v>
      </c>
      <c r="BE123" s="43">
        <v>0</v>
      </c>
      <c r="BF123" s="43">
        <v>0</v>
      </c>
      <c r="BG123" s="43">
        <v>0</v>
      </c>
      <c r="BH123" s="43">
        <v>0</v>
      </c>
      <c r="BI123" s="43">
        <v>0</v>
      </c>
      <c r="BJ123" s="43">
        <v>0</v>
      </c>
      <c r="BK123" s="43">
        <v>0</v>
      </c>
      <c r="BL123" s="43">
        <v>0</v>
      </c>
      <c r="BM123" s="43">
        <v>0</v>
      </c>
      <c r="BN123" s="43">
        <v>0</v>
      </c>
      <c r="BO123" s="43">
        <v>0</v>
      </c>
      <c r="BP123" s="43">
        <v>0</v>
      </c>
      <c r="BQ123" s="42"/>
      <c r="BR123" s="44"/>
      <c r="BS123" s="42"/>
      <c r="BT123" s="43">
        <v>0</v>
      </c>
    </row>
    <row r="124" spans="1:72" hidden="1" x14ac:dyDescent="0.2">
      <c r="A124" s="14">
        <v>900242742</v>
      </c>
      <c r="B124" s="14" t="s">
        <v>14</v>
      </c>
      <c r="C124" s="14" t="s">
        <v>20</v>
      </c>
      <c r="D124" s="14">
        <v>332208</v>
      </c>
      <c r="E124" s="14" t="str">
        <f>+CONCATENATE(C124,D124)</f>
        <v>FS332208</v>
      </c>
      <c r="F124" s="14" t="s">
        <v>300</v>
      </c>
      <c r="G124" s="14" t="str">
        <f>+CONCATENATE(A124,"_",E124)</f>
        <v>900242742_FS332208</v>
      </c>
      <c r="H124" s="16">
        <v>45490</v>
      </c>
      <c r="I124" s="16">
        <v>45553</v>
      </c>
      <c r="J124" s="17">
        <v>4683091</v>
      </c>
      <c r="K124" s="17">
        <v>4683091</v>
      </c>
      <c r="L124" s="18" t="s">
        <v>12</v>
      </c>
      <c r="M124" s="19" t="s">
        <v>13</v>
      </c>
      <c r="N124" s="14" t="s">
        <v>15</v>
      </c>
      <c r="O124" s="19"/>
      <c r="P124" s="41">
        <v>0</v>
      </c>
      <c r="Q124" s="41">
        <v>0</v>
      </c>
      <c r="R124" s="41">
        <v>0</v>
      </c>
      <c r="S124" s="45"/>
      <c r="T124" s="42" t="s">
        <v>1333</v>
      </c>
      <c r="U124" s="42" t="s">
        <v>1333</v>
      </c>
      <c r="V124" s="43">
        <v>0</v>
      </c>
      <c r="W124" s="46"/>
      <c r="X124" s="42"/>
      <c r="Y124" s="42"/>
      <c r="Z124" s="42"/>
      <c r="AA124" s="42" t="s">
        <v>428</v>
      </c>
      <c r="AB124" s="44">
        <v>45490</v>
      </c>
      <c r="AC124" s="44">
        <v>45670</v>
      </c>
      <c r="AD124" s="44"/>
      <c r="AE124" s="44">
        <v>45677</v>
      </c>
      <c r="AF124" s="42">
        <f>+IF(OR(AA124="Devuelta",AO124&lt;&gt;0),$A$1-AE124,IF(AND(AD124="",AC124=""),"No radicada",IF(AD124&lt;&gt;"",$A$1-AD124,$A$1-AC124)))</f>
        <v>70</v>
      </c>
      <c r="AG124" s="42" t="str">
        <f>+IF(AF124="No radicada","No radicada",IF(AF124&lt;1,"Corriente",IF(AF124&lt;=30,"0-30",IF(AND(AF124&lt;=60,AF124&gt;30),"31-60",IF(AND(AF124&lt;=90,AF124&gt;60),"61-90",IF(AND(AF124&lt;=180,AF124&gt;90),"91-180",IF(AND(AF124&lt;=360,AF124&gt;180),"181-360",IF(AF124&gt;360,"Más de 360"))))))))</f>
        <v>61-90</v>
      </c>
      <c r="AH124" s="43">
        <v>4683091</v>
      </c>
      <c r="AI124" s="43">
        <v>4683091</v>
      </c>
      <c r="AJ124" s="43">
        <v>0</v>
      </c>
      <c r="AK124" s="43">
        <v>0</v>
      </c>
      <c r="AL124" s="43">
        <v>0</v>
      </c>
      <c r="AM124" s="43">
        <v>0</v>
      </c>
      <c r="AN124" s="43">
        <v>0</v>
      </c>
      <c r="AO124" s="43">
        <v>4683091</v>
      </c>
      <c r="AP124" s="42"/>
      <c r="AQ124" s="42" t="s">
        <v>980</v>
      </c>
      <c r="AR124" s="42"/>
      <c r="AS124" s="42"/>
      <c r="AT124" s="42">
        <v>0</v>
      </c>
      <c r="AU124" s="42">
        <v>0</v>
      </c>
      <c r="AV124" s="42">
        <v>4683091</v>
      </c>
      <c r="AW124" s="42" t="s">
        <v>47</v>
      </c>
      <c r="AX124" s="42" t="s">
        <v>980</v>
      </c>
      <c r="AY124" s="42" t="s">
        <v>438</v>
      </c>
      <c r="AZ124" s="42" t="s">
        <v>474</v>
      </c>
      <c r="BA124" s="42" t="s">
        <v>474</v>
      </c>
      <c r="BB124" s="42"/>
      <c r="BC124" s="43">
        <v>0</v>
      </c>
      <c r="BD124" s="43">
        <v>4683091</v>
      </c>
      <c r="BE124" s="43">
        <v>0</v>
      </c>
      <c r="BF124" s="43">
        <v>0</v>
      </c>
      <c r="BG124" s="43">
        <v>0</v>
      </c>
      <c r="BH124" s="43">
        <v>0</v>
      </c>
      <c r="BI124" s="43">
        <v>0</v>
      </c>
      <c r="BJ124" s="43">
        <v>0</v>
      </c>
      <c r="BK124" s="43">
        <v>0</v>
      </c>
      <c r="BL124" s="43">
        <v>0</v>
      </c>
      <c r="BM124" s="43">
        <v>0</v>
      </c>
      <c r="BN124" s="43">
        <v>0</v>
      </c>
      <c r="BO124" s="43">
        <v>0</v>
      </c>
      <c r="BP124" s="43">
        <v>0</v>
      </c>
      <c r="BQ124" s="42"/>
      <c r="BR124" s="44"/>
      <c r="BS124" s="42"/>
      <c r="BT124" s="43">
        <v>0</v>
      </c>
    </row>
    <row r="125" spans="1:72" hidden="1" x14ac:dyDescent="0.2">
      <c r="A125" s="14">
        <v>900242742</v>
      </c>
      <c r="B125" s="14" t="s">
        <v>14</v>
      </c>
      <c r="C125" s="14" t="s">
        <v>20</v>
      </c>
      <c r="D125" s="14">
        <v>337762</v>
      </c>
      <c r="E125" s="14" t="str">
        <f>+CONCATENATE(C125,D125)</f>
        <v>FS337762</v>
      </c>
      <c r="F125" s="14" t="s">
        <v>305</v>
      </c>
      <c r="G125" s="14" t="str">
        <f>+CONCATENATE(A125,"_",E125)</f>
        <v>900242742_FS337762</v>
      </c>
      <c r="H125" s="16">
        <v>45519</v>
      </c>
      <c r="I125" s="16">
        <v>45553</v>
      </c>
      <c r="J125" s="17">
        <v>10373660</v>
      </c>
      <c r="K125" s="17">
        <v>10373660</v>
      </c>
      <c r="L125" s="18" t="s">
        <v>12</v>
      </c>
      <c r="M125" s="19" t="s">
        <v>13</v>
      </c>
      <c r="N125" s="14" t="s">
        <v>15</v>
      </c>
      <c r="O125" s="19"/>
      <c r="P125" s="41">
        <v>0</v>
      </c>
      <c r="Q125" s="41">
        <v>0</v>
      </c>
      <c r="R125" s="41">
        <v>0</v>
      </c>
      <c r="S125" s="45"/>
      <c r="T125" s="42" t="s">
        <v>1333</v>
      </c>
      <c r="U125" s="42" t="s">
        <v>1333</v>
      </c>
      <c r="V125" s="43">
        <v>0</v>
      </c>
      <c r="W125" s="46"/>
      <c r="X125" s="42"/>
      <c r="Y125" s="42"/>
      <c r="Z125" s="42"/>
      <c r="AA125" s="42" t="s">
        <v>428</v>
      </c>
      <c r="AB125" s="44">
        <v>45519</v>
      </c>
      <c r="AC125" s="44">
        <v>45670</v>
      </c>
      <c r="AD125" s="44"/>
      <c r="AE125" s="44">
        <v>45677</v>
      </c>
      <c r="AF125" s="42">
        <f>+IF(OR(AA125="Devuelta",AO125&lt;&gt;0),$A$1-AE125,IF(AND(AD125="",AC125=""),"No radicada",IF(AD125&lt;&gt;"",$A$1-AD125,$A$1-AC125)))</f>
        <v>70</v>
      </c>
      <c r="AG125" s="42" t="str">
        <f>+IF(AF125="No radicada","No radicada",IF(AF125&lt;1,"Corriente",IF(AF125&lt;=30,"0-30",IF(AND(AF125&lt;=60,AF125&gt;30),"31-60",IF(AND(AF125&lt;=90,AF125&gt;60),"61-90",IF(AND(AF125&lt;=180,AF125&gt;90),"91-180",IF(AND(AF125&lt;=360,AF125&gt;180),"181-360",IF(AF125&gt;360,"Más de 360"))))))))</f>
        <v>61-90</v>
      </c>
      <c r="AH125" s="43">
        <v>10373660</v>
      </c>
      <c r="AI125" s="43">
        <v>10373660</v>
      </c>
      <c r="AJ125" s="43">
        <v>0</v>
      </c>
      <c r="AK125" s="43">
        <v>0</v>
      </c>
      <c r="AL125" s="43">
        <v>0</v>
      </c>
      <c r="AM125" s="43">
        <v>0</v>
      </c>
      <c r="AN125" s="43">
        <v>0</v>
      </c>
      <c r="AO125" s="43">
        <v>10373660</v>
      </c>
      <c r="AP125" s="42"/>
      <c r="AQ125" s="42" t="s">
        <v>980</v>
      </c>
      <c r="AR125" s="42"/>
      <c r="AS125" s="42"/>
      <c r="AT125" s="42">
        <v>0</v>
      </c>
      <c r="AU125" s="42">
        <v>0</v>
      </c>
      <c r="AV125" s="42">
        <v>10373660</v>
      </c>
      <c r="AW125" s="42" t="s">
        <v>47</v>
      </c>
      <c r="AX125" s="42" t="s">
        <v>980</v>
      </c>
      <c r="AY125" s="42" t="s">
        <v>438</v>
      </c>
      <c r="AZ125" s="42" t="s">
        <v>474</v>
      </c>
      <c r="BA125" s="42" t="s">
        <v>474</v>
      </c>
      <c r="BB125" s="42"/>
      <c r="BC125" s="43">
        <v>0</v>
      </c>
      <c r="BD125" s="43">
        <v>10373660</v>
      </c>
      <c r="BE125" s="43">
        <v>0</v>
      </c>
      <c r="BF125" s="43">
        <v>0</v>
      </c>
      <c r="BG125" s="43">
        <v>0</v>
      </c>
      <c r="BH125" s="43">
        <v>0</v>
      </c>
      <c r="BI125" s="43">
        <v>0</v>
      </c>
      <c r="BJ125" s="43">
        <v>0</v>
      </c>
      <c r="BK125" s="43">
        <v>0</v>
      </c>
      <c r="BL125" s="43">
        <v>0</v>
      </c>
      <c r="BM125" s="43">
        <v>0</v>
      </c>
      <c r="BN125" s="43">
        <v>0</v>
      </c>
      <c r="BO125" s="43">
        <v>0</v>
      </c>
      <c r="BP125" s="43">
        <v>0</v>
      </c>
      <c r="BQ125" s="42"/>
      <c r="BR125" s="44"/>
      <c r="BS125" s="42"/>
      <c r="BT125" s="43">
        <v>0</v>
      </c>
    </row>
    <row r="126" spans="1:72" hidden="1" x14ac:dyDescent="0.2">
      <c r="A126" s="14">
        <v>900242742</v>
      </c>
      <c r="B126" s="14" t="s">
        <v>14</v>
      </c>
      <c r="C126" s="14" t="s">
        <v>20</v>
      </c>
      <c r="D126" s="14">
        <v>338021</v>
      </c>
      <c r="E126" s="14" t="str">
        <f>+CONCATENATE(C126,D126)</f>
        <v>FS338021</v>
      </c>
      <c r="F126" s="14" t="s">
        <v>306</v>
      </c>
      <c r="G126" s="14" t="str">
        <f>+CONCATENATE(A126,"_",E126)</f>
        <v>900242742_FS338021</v>
      </c>
      <c r="H126" s="16">
        <v>45520</v>
      </c>
      <c r="I126" s="16">
        <v>45554</v>
      </c>
      <c r="J126" s="17">
        <v>25486018</v>
      </c>
      <c r="K126" s="17">
        <v>25486018</v>
      </c>
      <c r="L126" s="18" t="s">
        <v>12</v>
      </c>
      <c r="M126" s="19" t="s">
        <v>13</v>
      </c>
      <c r="N126" s="14" t="s">
        <v>15</v>
      </c>
      <c r="O126" s="19"/>
      <c r="P126" s="41">
        <v>0</v>
      </c>
      <c r="Q126" s="41">
        <v>0</v>
      </c>
      <c r="R126" s="41">
        <v>0</v>
      </c>
      <c r="S126" s="45"/>
      <c r="T126" s="42" t="s">
        <v>1333</v>
      </c>
      <c r="U126" s="42" t="s">
        <v>1333</v>
      </c>
      <c r="V126" s="43">
        <v>0</v>
      </c>
      <c r="W126" s="46"/>
      <c r="X126" s="42"/>
      <c r="Y126" s="42"/>
      <c r="Z126" s="42"/>
      <c r="AA126" s="42" t="s">
        <v>428</v>
      </c>
      <c r="AB126" s="44">
        <v>45520</v>
      </c>
      <c r="AC126" s="44">
        <v>45637</v>
      </c>
      <c r="AD126" s="44"/>
      <c r="AE126" s="44">
        <v>45646</v>
      </c>
      <c r="AF126" s="42">
        <f>+IF(OR(AA126="Devuelta",AO126&lt;&gt;0),$A$1-AE126,IF(AND(AD126="",AC126=""),"No radicada",IF(AD126&lt;&gt;"",$A$1-AD126,$A$1-AC126)))</f>
        <v>101</v>
      </c>
      <c r="AG126" s="42" t="str">
        <f>+IF(AF126="No radicada","No radicada",IF(AF126&lt;1,"Corriente",IF(AF126&lt;=30,"0-30",IF(AND(AF126&lt;=60,AF126&gt;30),"31-60",IF(AND(AF126&lt;=90,AF126&gt;60),"61-90",IF(AND(AF126&lt;=180,AF126&gt;90),"91-180",IF(AND(AF126&lt;=360,AF126&gt;180),"181-360",IF(AF126&gt;360,"Más de 360"))))))))</f>
        <v>91-180</v>
      </c>
      <c r="AH126" s="43">
        <v>25486018</v>
      </c>
      <c r="AI126" s="43">
        <v>25486018</v>
      </c>
      <c r="AJ126" s="43">
        <v>0</v>
      </c>
      <c r="AK126" s="43">
        <v>0</v>
      </c>
      <c r="AL126" s="43">
        <v>0</v>
      </c>
      <c r="AM126" s="43">
        <v>0</v>
      </c>
      <c r="AN126" s="43">
        <v>0</v>
      </c>
      <c r="AO126" s="43">
        <v>25486018</v>
      </c>
      <c r="AP126" s="42"/>
      <c r="AQ126" s="42" t="s">
        <v>1084</v>
      </c>
      <c r="AR126" s="42"/>
      <c r="AS126" s="42"/>
      <c r="AT126" s="42">
        <v>0</v>
      </c>
      <c r="AU126" s="42">
        <v>0</v>
      </c>
      <c r="AV126" s="42">
        <v>25486018</v>
      </c>
      <c r="AW126" s="42" t="s">
        <v>47</v>
      </c>
      <c r="AX126" s="42" t="s">
        <v>1084</v>
      </c>
      <c r="AY126" s="42" t="s">
        <v>438</v>
      </c>
      <c r="AZ126" s="42" t="s">
        <v>474</v>
      </c>
      <c r="BA126" s="42" t="s">
        <v>474</v>
      </c>
      <c r="BB126" s="42"/>
      <c r="BC126" s="43">
        <v>0</v>
      </c>
      <c r="BD126" s="43">
        <v>25486018</v>
      </c>
      <c r="BE126" s="43">
        <v>0</v>
      </c>
      <c r="BF126" s="43">
        <v>0</v>
      </c>
      <c r="BG126" s="43">
        <v>0</v>
      </c>
      <c r="BH126" s="43">
        <v>0</v>
      </c>
      <c r="BI126" s="43">
        <v>0</v>
      </c>
      <c r="BJ126" s="43">
        <v>0</v>
      </c>
      <c r="BK126" s="43">
        <v>0</v>
      </c>
      <c r="BL126" s="43">
        <v>0</v>
      </c>
      <c r="BM126" s="43">
        <v>0</v>
      </c>
      <c r="BN126" s="43">
        <v>0</v>
      </c>
      <c r="BO126" s="43">
        <v>0</v>
      </c>
      <c r="BP126" s="43">
        <v>0</v>
      </c>
      <c r="BQ126" s="42"/>
      <c r="BR126" s="44"/>
      <c r="BS126" s="42"/>
      <c r="BT126" s="43">
        <v>0</v>
      </c>
    </row>
    <row r="127" spans="1:72" hidden="1" x14ac:dyDescent="0.2">
      <c r="A127" s="14">
        <v>900242742</v>
      </c>
      <c r="B127" s="14" t="s">
        <v>14</v>
      </c>
      <c r="C127" s="14" t="s">
        <v>20</v>
      </c>
      <c r="D127" s="14">
        <v>338891</v>
      </c>
      <c r="E127" s="14" t="str">
        <f>+CONCATENATE(C127,D127)</f>
        <v>FS338891</v>
      </c>
      <c r="F127" s="14" t="s">
        <v>307</v>
      </c>
      <c r="G127" s="14" t="str">
        <f>+CONCATENATE(A127,"_",E127)</f>
        <v>900242742_FS338891</v>
      </c>
      <c r="H127" s="16">
        <v>45525</v>
      </c>
      <c r="I127" s="16">
        <v>45553</v>
      </c>
      <c r="J127" s="17">
        <v>8462720</v>
      </c>
      <c r="K127" s="17">
        <v>8462720</v>
      </c>
      <c r="L127" s="18" t="s">
        <v>12</v>
      </c>
      <c r="M127" s="19" t="s">
        <v>13</v>
      </c>
      <c r="N127" s="14" t="s">
        <v>15</v>
      </c>
      <c r="O127" s="19"/>
      <c r="P127" s="41">
        <v>0</v>
      </c>
      <c r="Q127" s="41">
        <v>0</v>
      </c>
      <c r="R127" s="41">
        <v>0</v>
      </c>
      <c r="S127" s="45"/>
      <c r="T127" s="42" t="s">
        <v>1333</v>
      </c>
      <c r="U127" s="42" t="s">
        <v>1333</v>
      </c>
      <c r="V127" s="43">
        <v>0</v>
      </c>
      <c r="W127" s="46"/>
      <c r="X127" s="42"/>
      <c r="Y127" s="42"/>
      <c r="Z127" s="42"/>
      <c r="AA127" s="42" t="s">
        <v>428</v>
      </c>
      <c r="AB127" s="44">
        <v>45525</v>
      </c>
      <c r="AC127" s="44">
        <v>45670</v>
      </c>
      <c r="AD127" s="44"/>
      <c r="AE127" s="44">
        <v>45677</v>
      </c>
      <c r="AF127" s="42">
        <f>+IF(OR(AA127="Devuelta",AO127&lt;&gt;0),$A$1-AE127,IF(AND(AD127="",AC127=""),"No radicada",IF(AD127&lt;&gt;"",$A$1-AD127,$A$1-AC127)))</f>
        <v>70</v>
      </c>
      <c r="AG127" s="42" t="str">
        <f>+IF(AF127="No radicada","No radicada",IF(AF127&lt;1,"Corriente",IF(AF127&lt;=30,"0-30",IF(AND(AF127&lt;=60,AF127&gt;30),"31-60",IF(AND(AF127&lt;=90,AF127&gt;60),"61-90",IF(AND(AF127&lt;=180,AF127&gt;90),"91-180",IF(AND(AF127&lt;=360,AF127&gt;180),"181-360",IF(AF127&gt;360,"Más de 360"))))))))</f>
        <v>61-90</v>
      </c>
      <c r="AH127" s="43">
        <v>8462720</v>
      </c>
      <c r="AI127" s="43">
        <v>8462720</v>
      </c>
      <c r="AJ127" s="43">
        <v>0</v>
      </c>
      <c r="AK127" s="43">
        <v>0</v>
      </c>
      <c r="AL127" s="43">
        <v>0</v>
      </c>
      <c r="AM127" s="43">
        <v>0</v>
      </c>
      <c r="AN127" s="43">
        <v>0</v>
      </c>
      <c r="AO127" s="43">
        <v>8462720</v>
      </c>
      <c r="AP127" s="42"/>
      <c r="AQ127" s="42" t="s">
        <v>1039</v>
      </c>
      <c r="AR127" s="42"/>
      <c r="AS127" s="42"/>
      <c r="AT127" s="42">
        <v>0</v>
      </c>
      <c r="AU127" s="42">
        <v>0</v>
      </c>
      <c r="AV127" s="42">
        <v>8462720</v>
      </c>
      <c r="AW127" s="42" t="s">
        <v>47</v>
      </c>
      <c r="AX127" s="42" t="s">
        <v>1039</v>
      </c>
      <c r="AY127" s="42" t="s">
        <v>438</v>
      </c>
      <c r="AZ127" s="42" t="s">
        <v>474</v>
      </c>
      <c r="BA127" s="42" t="s">
        <v>474</v>
      </c>
      <c r="BB127" s="42"/>
      <c r="BC127" s="43">
        <v>0</v>
      </c>
      <c r="BD127" s="43">
        <v>8462720</v>
      </c>
      <c r="BE127" s="43">
        <v>0</v>
      </c>
      <c r="BF127" s="43">
        <v>0</v>
      </c>
      <c r="BG127" s="43">
        <v>0</v>
      </c>
      <c r="BH127" s="43">
        <v>0</v>
      </c>
      <c r="BI127" s="43">
        <v>0</v>
      </c>
      <c r="BJ127" s="43">
        <v>0</v>
      </c>
      <c r="BK127" s="43">
        <v>0</v>
      </c>
      <c r="BL127" s="43">
        <v>0</v>
      </c>
      <c r="BM127" s="43">
        <v>0</v>
      </c>
      <c r="BN127" s="43">
        <v>0</v>
      </c>
      <c r="BO127" s="43">
        <v>0</v>
      </c>
      <c r="BP127" s="43">
        <v>0</v>
      </c>
      <c r="BQ127" s="42"/>
      <c r="BR127" s="44"/>
      <c r="BS127" s="42"/>
      <c r="BT127" s="43">
        <v>0</v>
      </c>
    </row>
    <row r="128" spans="1:72" hidden="1" x14ac:dyDescent="0.2">
      <c r="A128" s="14">
        <v>900242742</v>
      </c>
      <c r="B128" s="14" t="s">
        <v>14</v>
      </c>
      <c r="C128" s="14" t="s">
        <v>20</v>
      </c>
      <c r="D128" s="14">
        <v>339292</v>
      </c>
      <c r="E128" s="14" t="str">
        <f>+CONCATENATE(C128,D128)</f>
        <v>FS339292</v>
      </c>
      <c r="F128" s="14" t="s">
        <v>308</v>
      </c>
      <c r="G128" s="14" t="str">
        <f>+CONCATENATE(A128,"_",E128)</f>
        <v>900242742_FS339292</v>
      </c>
      <c r="H128" s="16">
        <v>45527</v>
      </c>
      <c r="I128" s="16">
        <v>45554</v>
      </c>
      <c r="J128" s="17">
        <v>25030286</v>
      </c>
      <c r="K128" s="17">
        <v>25030286</v>
      </c>
      <c r="L128" s="18" t="s">
        <v>12</v>
      </c>
      <c r="M128" s="19" t="s">
        <v>13</v>
      </c>
      <c r="N128" s="14" t="s">
        <v>15</v>
      </c>
      <c r="O128" s="19"/>
      <c r="P128" s="41">
        <v>0</v>
      </c>
      <c r="Q128" s="41">
        <v>0</v>
      </c>
      <c r="R128" s="41">
        <v>0</v>
      </c>
      <c r="S128" s="45"/>
      <c r="T128" s="42" t="s">
        <v>1333</v>
      </c>
      <c r="U128" s="42" t="s">
        <v>1333</v>
      </c>
      <c r="V128" s="43">
        <v>0</v>
      </c>
      <c r="W128" s="46"/>
      <c r="X128" s="42"/>
      <c r="Y128" s="42"/>
      <c r="Z128" s="42"/>
      <c r="AA128" s="42" t="s">
        <v>428</v>
      </c>
      <c r="AB128" s="44">
        <v>45527</v>
      </c>
      <c r="AC128" s="44">
        <v>45637</v>
      </c>
      <c r="AD128" s="44"/>
      <c r="AE128" s="44">
        <v>45646</v>
      </c>
      <c r="AF128" s="42">
        <f>+IF(OR(AA128="Devuelta",AO128&lt;&gt;0),$A$1-AE128,IF(AND(AD128="",AC128=""),"No radicada",IF(AD128&lt;&gt;"",$A$1-AD128,$A$1-AC128)))</f>
        <v>101</v>
      </c>
      <c r="AG128" s="42" t="str">
        <f>+IF(AF128="No radicada","No radicada",IF(AF128&lt;1,"Corriente",IF(AF128&lt;=30,"0-30",IF(AND(AF128&lt;=60,AF128&gt;30),"31-60",IF(AND(AF128&lt;=90,AF128&gt;60),"61-90",IF(AND(AF128&lt;=180,AF128&gt;90),"91-180",IF(AND(AF128&lt;=360,AF128&gt;180),"181-360",IF(AF128&gt;360,"Más de 360"))))))))</f>
        <v>91-180</v>
      </c>
      <c r="AH128" s="43">
        <v>25030286</v>
      </c>
      <c r="AI128" s="43">
        <v>25030286</v>
      </c>
      <c r="AJ128" s="43">
        <v>0</v>
      </c>
      <c r="AK128" s="43">
        <v>0</v>
      </c>
      <c r="AL128" s="43">
        <v>0</v>
      </c>
      <c r="AM128" s="43">
        <v>0</v>
      </c>
      <c r="AN128" s="43">
        <v>0</v>
      </c>
      <c r="AO128" s="43">
        <v>25030286</v>
      </c>
      <c r="AP128" s="42"/>
      <c r="AQ128" s="42" t="s">
        <v>980</v>
      </c>
      <c r="AR128" s="42"/>
      <c r="AS128" s="42"/>
      <c r="AT128" s="42">
        <v>0</v>
      </c>
      <c r="AU128" s="42">
        <v>0</v>
      </c>
      <c r="AV128" s="42">
        <v>25030286</v>
      </c>
      <c r="AW128" s="42" t="s">
        <v>47</v>
      </c>
      <c r="AX128" s="42" t="s">
        <v>980</v>
      </c>
      <c r="AY128" s="42" t="s">
        <v>438</v>
      </c>
      <c r="AZ128" s="42" t="s">
        <v>474</v>
      </c>
      <c r="BA128" s="42" t="s">
        <v>474</v>
      </c>
      <c r="BB128" s="42"/>
      <c r="BC128" s="43">
        <v>0</v>
      </c>
      <c r="BD128" s="43">
        <v>25030286</v>
      </c>
      <c r="BE128" s="43">
        <v>0</v>
      </c>
      <c r="BF128" s="43">
        <v>0</v>
      </c>
      <c r="BG128" s="43">
        <v>0</v>
      </c>
      <c r="BH128" s="43">
        <v>0</v>
      </c>
      <c r="BI128" s="43">
        <v>0</v>
      </c>
      <c r="BJ128" s="43">
        <v>0</v>
      </c>
      <c r="BK128" s="43">
        <v>0</v>
      </c>
      <c r="BL128" s="43">
        <v>0</v>
      </c>
      <c r="BM128" s="43">
        <v>0</v>
      </c>
      <c r="BN128" s="43">
        <v>0</v>
      </c>
      <c r="BO128" s="43">
        <v>0</v>
      </c>
      <c r="BP128" s="43">
        <v>0</v>
      </c>
      <c r="BQ128" s="42"/>
      <c r="BR128" s="44"/>
      <c r="BS128" s="42"/>
      <c r="BT128" s="43">
        <v>0</v>
      </c>
    </row>
    <row r="129" spans="1:72" hidden="1" x14ac:dyDescent="0.2">
      <c r="A129" s="14">
        <v>900242742</v>
      </c>
      <c r="B129" s="14" t="s">
        <v>14</v>
      </c>
      <c r="C129" s="14" t="s">
        <v>20</v>
      </c>
      <c r="D129" s="14">
        <v>340216</v>
      </c>
      <c r="E129" s="14" t="str">
        <f>+CONCATENATE(C129,D129)</f>
        <v>FS340216</v>
      </c>
      <c r="F129" s="14" t="s">
        <v>310</v>
      </c>
      <c r="G129" s="14" t="str">
        <f>+CONCATENATE(A129,"_",E129)</f>
        <v>900242742_FS340216</v>
      </c>
      <c r="H129" s="16">
        <v>45533</v>
      </c>
      <c r="I129" s="16">
        <v>45553</v>
      </c>
      <c r="J129" s="17">
        <v>6297868</v>
      </c>
      <c r="K129" s="17">
        <v>6297868</v>
      </c>
      <c r="L129" s="18" t="s">
        <v>12</v>
      </c>
      <c r="M129" s="19" t="s">
        <v>13</v>
      </c>
      <c r="N129" s="14" t="s">
        <v>15</v>
      </c>
      <c r="O129" s="19"/>
      <c r="P129" s="41">
        <v>0</v>
      </c>
      <c r="Q129" s="41">
        <v>0</v>
      </c>
      <c r="R129" s="41">
        <v>0</v>
      </c>
      <c r="S129" s="45"/>
      <c r="T129" s="42" t="s">
        <v>1333</v>
      </c>
      <c r="U129" s="42" t="s">
        <v>1333</v>
      </c>
      <c r="V129" s="43">
        <v>0</v>
      </c>
      <c r="W129" s="46"/>
      <c r="X129" s="42"/>
      <c r="Y129" s="42"/>
      <c r="Z129" s="42"/>
      <c r="AA129" s="42" t="s">
        <v>428</v>
      </c>
      <c r="AB129" s="44">
        <v>45533</v>
      </c>
      <c r="AC129" s="44">
        <v>45670</v>
      </c>
      <c r="AD129" s="44"/>
      <c r="AE129" s="44">
        <v>45677</v>
      </c>
      <c r="AF129" s="42">
        <f>+IF(OR(AA129="Devuelta",AO129&lt;&gt;0),$A$1-AE129,IF(AND(AD129="",AC129=""),"No radicada",IF(AD129&lt;&gt;"",$A$1-AD129,$A$1-AC129)))</f>
        <v>70</v>
      </c>
      <c r="AG129" s="42" t="str">
        <f>+IF(AF129="No radicada","No radicada",IF(AF129&lt;1,"Corriente",IF(AF129&lt;=30,"0-30",IF(AND(AF129&lt;=60,AF129&gt;30),"31-60",IF(AND(AF129&lt;=90,AF129&gt;60),"61-90",IF(AND(AF129&lt;=180,AF129&gt;90),"91-180",IF(AND(AF129&lt;=360,AF129&gt;180),"181-360",IF(AF129&gt;360,"Más de 360"))))))))</f>
        <v>61-90</v>
      </c>
      <c r="AH129" s="43">
        <v>6297868</v>
      </c>
      <c r="AI129" s="43">
        <v>6297868</v>
      </c>
      <c r="AJ129" s="43">
        <v>0</v>
      </c>
      <c r="AK129" s="43">
        <v>0</v>
      </c>
      <c r="AL129" s="43">
        <v>0</v>
      </c>
      <c r="AM129" s="43">
        <v>0</v>
      </c>
      <c r="AN129" s="43">
        <v>0</v>
      </c>
      <c r="AO129" s="43">
        <v>6297868</v>
      </c>
      <c r="AP129" s="42"/>
      <c r="AQ129" s="42" t="s">
        <v>1021</v>
      </c>
      <c r="AR129" s="42"/>
      <c r="AS129" s="42"/>
      <c r="AT129" s="42">
        <v>0</v>
      </c>
      <c r="AU129" s="42">
        <v>0</v>
      </c>
      <c r="AV129" s="42">
        <v>6297868</v>
      </c>
      <c r="AW129" s="42" t="s">
        <v>47</v>
      </c>
      <c r="AX129" s="42" t="s">
        <v>1021</v>
      </c>
      <c r="AY129" s="42" t="s">
        <v>438</v>
      </c>
      <c r="AZ129" s="42" t="s">
        <v>474</v>
      </c>
      <c r="BA129" s="42" t="s">
        <v>474</v>
      </c>
      <c r="BB129" s="42"/>
      <c r="BC129" s="43">
        <v>0</v>
      </c>
      <c r="BD129" s="43">
        <v>6297868</v>
      </c>
      <c r="BE129" s="43">
        <v>0</v>
      </c>
      <c r="BF129" s="43">
        <v>0</v>
      </c>
      <c r="BG129" s="43">
        <v>0</v>
      </c>
      <c r="BH129" s="43">
        <v>0</v>
      </c>
      <c r="BI129" s="43">
        <v>0</v>
      </c>
      <c r="BJ129" s="43">
        <v>0</v>
      </c>
      <c r="BK129" s="43">
        <v>0</v>
      </c>
      <c r="BL129" s="43">
        <v>0</v>
      </c>
      <c r="BM129" s="43">
        <v>0</v>
      </c>
      <c r="BN129" s="43">
        <v>0</v>
      </c>
      <c r="BO129" s="43">
        <v>0</v>
      </c>
      <c r="BP129" s="43">
        <v>0</v>
      </c>
      <c r="BQ129" s="42"/>
      <c r="BR129" s="44"/>
      <c r="BS129" s="42"/>
      <c r="BT129" s="43">
        <v>0</v>
      </c>
    </row>
    <row r="130" spans="1:72" hidden="1" x14ac:dyDescent="0.2">
      <c r="A130" s="14">
        <v>900242742</v>
      </c>
      <c r="B130" s="14" t="s">
        <v>14</v>
      </c>
      <c r="C130" s="14" t="s">
        <v>20</v>
      </c>
      <c r="D130" s="14">
        <v>341025</v>
      </c>
      <c r="E130" s="14" t="str">
        <f>+CONCATENATE(C130,D130)</f>
        <v>FS341025</v>
      </c>
      <c r="F130" s="14" t="s">
        <v>312</v>
      </c>
      <c r="G130" s="14" t="str">
        <f>+CONCATENATE(A130,"_",E130)</f>
        <v>900242742_FS341025</v>
      </c>
      <c r="H130" s="16">
        <v>45538</v>
      </c>
      <c r="I130" s="16">
        <v>45554</v>
      </c>
      <c r="J130" s="17">
        <v>31448420</v>
      </c>
      <c r="K130" s="17">
        <v>31448420</v>
      </c>
      <c r="L130" s="18" t="s">
        <v>12</v>
      </c>
      <c r="M130" s="19" t="s">
        <v>13</v>
      </c>
      <c r="N130" s="14" t="s">
        <v>15</v>
      </c>
      <c r="O130" s="19"/>
      <c r="P130" s="41">
        <v>0</v>
      </c>
      <c r="Q130" s="41">
        <v>0</v>
      </c>
      <c r="R130" s="41">
        <v>0</v>
      </c>
      <c r="S130" s="45"/>
      <c r="T130" s="42" t="s">
        <v>1333</v>
      </c>
      <c r="U130" s="42" t="s">
        <v>1333</v>
      </c>
      <c r="V130" s="43">
        <v>0</v>
      </c>
      <c r="W130" s="46"/>
      <c r="X130" s="42"/>
      <c r="Y130" s="42"/>
      <c r="Z130" s="42"/>
      <c r="AA130" s="42" t="s">
        <v>428</v>
      </c>
      <c r="AB130" s="44">
        <v>45538</v>
      </c>
      <c r="AC130" s="44">
        <v>45637</v>
      </c>
      <c r="AD130" s="44"/>
      <c r="AE130" s="44">
        <v>45646</v>
      </c>
      <c r="AF130" s="42">
        <f>+IF(OR(AA130="Devuelta",AO130&lt;&gt;0),$A$1-AE130,IF(AND(AD130="",AC130=""),"No radicada",IF(AD130&lt;&gt;"",$A$1-AD130,$A$1-AC130)))</f>
        <v>101</v>
      </c>
      <c r="AG130" s="42" t="str">
        <f>+IF(AF130="No radicada","No radicada",IF(AF130&lt;1,"Corriente",IF(AF130&lt;=30,"0-30",IF(AND(AF130&lt;=60,AF130&gt;30),"31-60",IF(AND(AF130&lt;=90,AF130&gt;60),"61-90",IF(AND(AF130&lt;=180,AF130&gt;90),"91-180",IF(AND(AF130&lt;=360,AF130&gt;180),"181-360",IF(AF130&gt;360,"Más de 360"))))))))</f>
        <v>91-180</v>
      </c>
      <c r="AH130" s="43">
        <v>31448420</v>
      </c>
      <c r="AI130" s="43">
        <v>31448420</v>
      </c>
      <c r="AJ130" s="43">
        <v>0</v>
      </c>
      <c r="AK130" s="43">
        <v>0</v>
      </c>
      <c r="AL130" s="43">
        <v>0</v>
      </c>
      <c r="AM130" s="43">
        <v>0</v>
      </c>
      <c r="AN130" s="43">
        <v>0</v>
      </c>
      <c r="AO130" s="43">
        <v>31448420</v>
      </c>
      <c r="AP130" s="42"/>
      <c r="AQ130" s="42" t="s">
        <v>1053</v>
      </c>
      <c r="AR130" s="42"/>
      <c r="AS130" s="42"/>
      <c r="AT130" s="42">
        <v>0</v>
      </c>
      <c r="AU130" s="42">
        <v>0</v>
      </c>
      <c r="AV130" s="42">
        <v>31448420</v>
      </c>
      <c r="AW130" s="42" t="s">
        <v>47</v>
      </c>
      <c r="AX130" s="42" t="s">
        <v>1054</v>
      </c>
      <c r="AY130" s="42" t="s">
        <v>438</v>
      </c>
      <c r="AZ130" s="42" t="s">
        <v>474</v>
      </c>
      <c r="BA130" s="42" t="s">
        <v>474</v>
      </c>
      <c r="BB130" s="42"/>
      <c r="BC130" s="43">
        <v>0</v>
      </c>
      <c r="BD130" s="43">
        <v>31448420</v>
      </c>
      <c r="BE130" s="43">
        <v>0</v>
      </c>
      <c r="BF130" s="43">
        <v>0</v>
      </c>
      <c r="BG130" s="43">
        <v>0</v>
      </c>
      <c r="BH130" s="43">
        <v>0</v>
      </c>
      <c r="BI130" s="43">
        <v>0</v>
      </c>
      <c r="BJ130" s="43">
        <v>0</v>
      </c>
      <c r="BK130" s="43">
        <v>0</v>
      </c>
      <c r="BL130" s="43">
        <v>0</v>
      </c>
      <c r="BM130" s="43">
        <v>0</v>
      </c>
      <c r="BN130" s="43">
        <v>0</v>
      </c>
      <c r="BO130" s="43">
        <v>0</v>
      </c>
      <c r="BP130" s="43">
        <v>0</v>
      </c>
      <c r="BQ130" s="42"/>
      <c r="BR130" s="44"/>
      <c r="BS130" s="42"/>
      <c r="BT130" s="43">
        <v>0</v>
      </c>
    </row>
    <row r="131" spans="1:72" hidden="1" x14ac:dyDescent="0.2">
      <c r="A131" s="14">
        <v>900242742</v>
      </c>
      <c r="B131" s="14" t="s">
        <v>14</v>
      </c>
      <c r="C131" s="14" t="s">
        <v>20</v>
      </c>
      <c r="D131" s="14">
        <v>341267</v>
      </c>
      <c r="E131" s="14" t="str">
        <f>+CONCATENATE(C131,D131)</f>
        <v>FS341267</v>
      </c>
      <c r="F131" s="14" t="s">
        <v>313</v>
      </c>
      <c r="G131" s="14" t="str">
        <f>+CONCATENATE(A131,"_",E131)</f>
        <v>900242742_FS341267</v>
      </c>
      <c r="H131" s="16">
        <v>45539</v>
      </c>
      <c r="I131" s="16">
        <v>45553</v>
      </c>
      <c r="J131" s="17">
        <v>6519383</v>
      </c>
      <c r="K131" s="17">
        <v>6519383</v>
      </c>
      <c r="L131" s="18" t="s">
        <v>12</v>
      </c>
      <c r="M131" s="19" t="s">
        <v>13</v>
      </c>
      <c r="N131" s="14" t="s">
        <v>15</v>
      </c>
      <c r="O131" s="19"/>
      <c r="P131" s="41">
        <v>0</v>
      </c>
      <c r="Q131" s="41">
        <v>0</v>
      </c>
      <c r="R131" s="41">
        <v>0</v>
      </c>
      <c r="S131" s="45"/>
      <c r="T131" s="42" t="s">
        <v>1333</v>
      </c>
      <c r="U131" s="42" t="s">
        <v>1333</v>
      </c>
      <c r="V131" s="43">
        <v>0</v>
      </c>
      <c r="W131" s="46"/>
      <c r="X131" s="42"/>
      <c r="Y131" s="42"/>
      <c r="Z131" s="42"/>
      <c r="AA131" s="42" t="s">
        <v>428</v>
      </c>
      <c r="AB131" s="44">
        <v>45539</v>
      </c>
      <c r="AC131" s="44">
        <v>45670</v>
      </c>
      <c r="AD131" s="44"/>
      <c r="AE131" s="44">
        <v>45677</v>
      </c>
      <c r="AF131" s="42">
        <f>+IF(OR(AA131="Devuelta",AO131&lt;&gt;0),$A$1-AE131,IF(AND(AD131="",AC131=""),"No radicada",IF(AD131&lt;&gt;"",$A$1-AD131,$A$1-AC131)))</f>
        <v>70</v>
      </c>
      <c r="AG131" s="42" t="str">
        <f>+IF(AF131="No radicada","No radicada",IF(AF131&lt;1,"Corriente",IF(AF131&lt;=30,"0-30",IF(AND(AF131&lt;=60,AF131&gt;30),"31-60",IF(AND(AF131&lt;=90,AF131&gt;60),"61-90",IF(AND(AF131&lt;=180,AF131&gt;90),"91-180",IF(AND(AF131&lt;=360,AF131&gt;180),"181-360",IF(AF131&gt;360,"Más de 360"))))))))</f>
        <v>61-90</v>
      </c>
      <c r="AH131" s="43">
        <v>6519383</v>
      </c>
      <c r="AI131" s="43">
        <v>6519383</v>
      </c>
      <c r="AJ131" s="43">
        <v>0</v>
      </c>
      <c r="AK131" s="43">
        <v>0</v>
      </c>
      <c r="AL131" s="43">
        <v>0</v>
      </c>
      <c r="AM131" s="43">
        <v>0</v>
      </c>
      <c r="AN131" s="43">
        <v>0</v>
      </c>
      <c r="AO131" s="43">
        <v>6519383</v>
      </c>
      <c r="AP131" s="42"/>
      <c r="AQ131" s="42" t="s">
        <v>1053</v>
      </c>
      <c r="AR131" s="42"/>
      <c r="AS131" s="42"/>
      <c r="AT131" s="42">
        <v>0</v>
      </c>
      <c r="AU131" s="42">
        <v>0</v>
      </c>
      <c r="AV131" s="42">
        <v>6519383</v>
      </c>
      <c r="AW131" s="42" t="s">
        <v>47</v>
      </c>
      <c r="AX131" s="42" t="s">
        <v>1054</v>
      </c>
      <c r="AY131" s="42" t="s">
        <v>643</v>
      </c>
      <c r="AZ131" s="42" t="s">
        <v>474</v>
      </c>
      <c r="BA131" s="42" t="s">
        <v>474</v>
      </c>
      <c r="BB131" s="42"/>
      <c r="BC131" s="43">
        <v>0</v>
      </c>
      <c r="BD131" s="43">
        <v>6519383</v>
      </c>
      <c r="BE131" s="43">
        <v>0</v>
      </c>
      <c r="BF131" s="43">
        <v>0</v>
      </c>
      <c r="BG131" s="43">
        <v>0</v>
      </c>
      <c r="BH131" s="43">
        <v>0</v>
      </c>
      <c r="BI131" s="43">
        <v>0</v>
      </c>
      <c r="BJ131" s="43">
        <v>0</v>
      </c>
      <c r="BK131" s="43">
        <v>0</v>
      </c>
      <c r="BL131" s="43">
        <v>0</v>
      </c>
      <c r="BM131" s="43">
        <v>0</v>
      </c>
      <c r="BN131" s="43">
        <v>0</v>
      </c>
      <c r="BO131" s="43">
        <v>0</v>
      </c>
      <c r="BP131" s="43">
        <v>0</v>
      </c>
      <c r="BQ131" s="42"/>
      <c r="BR131" s="44"/>
      <c r="BS131" s="42"/>
      <c r="BT131" s="43">
        <v>0</v>
      </c>
    </row>
    <row r="132" spans="1:72" hidden="1" x14ac:dyDescent="0.2">
      <c r="A132" s="14">
        <v>900242742</v>
      </c>
      <c r="B132" s="14" t="s">
        <v>14</v>
      </c>
      <c r="C132" s="14" t="s">
        <v>20</v>
      </c>
      <c r="D132" s="15">
        <v>341323</v>
      </c>
      <c r="E132" s="14" t="str">
        <f>+CONCATENATE(C132,D132)</f>
        <v>FS341323</v>
      </c>
      <c r="F132" s="14" t="s">
        <v>314</v>
      </c>
      <c r="G132" s="14" t="str">
        <f>+CONCATENATE(A132,"_",E132)</f>
        <v>900242742_FS341323</v>
      </c>
      <c r="H132" s="16">
        <v>45539</v>
      </c>
      <c r="I132" s="16">
        <v>45554</v>
      </c>
      <c r="J132" s="17">
        <v>13964267</v>
      </c>
      <c r="K132" s="17">
        <v>13964267</v>
      </c>
      <c r="L132" s="18" t="s">
        <v>12</v>
      </c>
      <c r="M132" s="19" t="s">
        <v>13</v>
      </c>
      <c r="N132" s="14" t="s">
        <v>15</v>
      </c>
      <c r="O132" s="19"/>
      <c r="P132" s="41">
        <v>0</v>
      </c>
      <c r="Q132" s="41">
        <v>0</v>
      </c>
      <c r="R132" s="41">
        <v>0</v>
      </c>
      <c r="S132" s="45"/>
      <c r="T132" s="42" t="s">
        <v>1333</v>
      </c>
      <c r="U132" s="42" t="s">
        <v>1333</v>
      </c>
      <c r="V132" s="43">
        <v>0</v>
      </c>
      <c r="W132" s="46"/>
      <c r="X132" s="42"/>
      <c r="Y132" s="42"/>
      <c r="Z132" s="42"/>
      <c r="AA132" s="42" t="s">
        <v>428</v>
      </c>
      <c r="AB132" s="44">
        <v>45539</v>
      </c>
      <c r="AC132" s="44">
        <v>45691</v>
      </c>
      <c r="AD132" s="44"/>
      <c r="AE132" s="44">
        <v>45707</v>
      </c>
      <c r="AF132" s="42">
        <f>+IF(OR(AA132="Devuelta",AO132&lt;&gt;0),$A$1-AE132,IF(AND(AD132="",AC132=""),"No radicada",IF(AD132&lt;&gt;"",$A$1-AD132,$A$1-AC132)))</f>
        <v>40</v>
      </c>
      <c r="AG132" s="42" t="str">
        <f>+IF(AF132="No radicada","No radicada",IF(AF132&lt;1,"Corriente",IF(AF132&lt;=30,"0-30",IF(AND(AF132&lt;=60,AF132&gt;30),"31-60",IF(AND(AF132&lt;=90,AF132&gt;60),"61-90",IF(AND(AF132&lt;=180,AF132&gt;90),"91-180",IF(AND(AF132&lt;=360,AF132&gt;180),"181-360",IF(AF132&gt;360,"Más de 360"))))))))</f>
        <v>31-60</v>
      </c>
      <c r="AH132" s="43">
        <v>13964267</v>
      </c>
      <c r="AI132" s="43">
        <v>13964267</v>
      </c>
      <c r="AJ132" s="43">
        <v>0</v>
      </c>
      <c r="AK132" s="43">
        <v>0</v>
      </c>
      <c r="AL132" s="43">
        <v>0</v>
      </c>
      <c r="AM132" s="43">
        <v>0</v>
      </c>
      <c r="AN132" s="43">
        <v>0</v>
      </c>
      <c r="AO132" s="43">
        <v>13964267</v>
      </c>
      <c r="AP132" s="42"/>
      <c r="AQ132" s="42" t="s">
        <v>1109</v>
      </c>
      <c r="AR132" s="42"/>
      <c r="AS132" s="42"/>
      <c r="AT132" s="42">
        <v>0</v>
      </c>
      <c r="AU132" s="42">
        <v>0</v>
      </c>
      <c r="AV132" s="42">
        <v>13964267</v>
      </c>
      <c r="AW132" s="42" t="s">
        <v>47</v>
      </c>
      <c r="AX132" s="42" t="s">
        <v>1109</v>
      </c>
      <c r="AY132" s="42" t="s">
        <v>438</v>
      </c>
      <c r="AZ132" s="42" t="s">
        <v>474</v>
      </c>
      <c r="BA132" s="42" t="s">
        <v>474</v>
      </c>
      <c r="BB132" s="42"/>
      <c r="BC132" s="43">
        <v>0</v>
      </c>
      <c r="BD132" s="43">
        <v>13964267</v>
      </c>
      <c r="BE132" s="43">
        <v>0</v>
      </c>
      <c r="BF132" s="43">
        <v>0</v>
      </c>
      <c r="BG132" s="43">
        <v>0</v>
      </c>
      <c r="BH132" s="43">
        <v>0</v>
      </c>
      <c r="BI132" s="43">
        <v>0</v>
      </c>
      <c r="BJ132" s="43">
        <v>0</v>
      </c>
      <c r="BK132" s="43">
        <v>0</v>
      </c>
      <c r="BL132" s="43">
        <v>0</v>
      </c>
      <c r="BM132" s="43">
        <v>0</v>
      </c>
      <c r="BN132" s="43">
        <v>0</v>
      </c>
      <c r="BO132" s="43">
        <v>0</v>
      </c>
      <c r="BP132" s="43">
        <v>0</v>
      </c>
      <c r="BQ132" s="42"/>
      <c r="BR132" s="44"/>
      <c r="BS132" s="42"/>
      <c r="BT132" s="43">
        <v>0</v>
      </c>
    </row>
    <row r="133" spans="1:72" hidden="1" x14ac:dyDescent="0.2">
      <c r="A133" s="14">
        <v>900242742</v>
      </c>
      <c r="B133" s="14" t="s">
        <v>14</v>
      </c>
      <c r="C133" s="14" t="s">
        <v>20</v>
      </c>
      <c r="D133" s="14">
        <v>341915</v>
      </c>
      <c r="E133" s="14" t="str">
        <f>+CONCATENATE(C133,D133)</f>
        <v>FS341915</v>
      </c>
      <c r="F133" s="14" t="s">
        <v>315</v>
      </c>
      <c r="G133" s="14" t="str">
        <f>+CONCATENATE(A133,"_",E133)</f>
        <v>900242742_FS341915</v>
      </c>
      <c r="H133" s="16">
        <v>45541</v>
      </c>
      <c r="I133" s="16">
        <v>45553</v>
      </c>
      <c r="J133" s="17">
        <v>3492120</v>
      </c>
      <c r="K133" s="17">
        <v>3492120</v>
      </c>
      <c r="L133" s="18" t="s">
        <v>12</v>
      </c>
      <c r="M133" s="19" t="s">
        <v>13</v>
      </c>
      <c r="N133" s="14" t="s">
        <v>15</v>
      </c>
      <c r="O133" s="19"/>
      <c r="P133" s="41">
        <v>0</v>
      </c>
      <c r="Q133" s="41">
        <v>0</v>
      </c>
      <c r="R133" s="41">
        <v>0</v>
      </c>
      <c r="S133" s="45"/>
      <c r="T133" s="42" t="s">
        <v>1333</v>
      </c>
      <c r="U133" s="42" t="s">
        <v>1333</v>
      </c>
      <c r="V133" s="43">
        <v>0</v>
      </c>
      <c r="W133" s="46"/>
      <c r="X133" s="42"/>
      <c r="Y133" s="42"/>
      <c r="Z133" s="42"/>
      <c r="AA133" s="42" t="s">
        <v>428</v>
      </c>
      <c r="AB133" s="44">
        <v>45541</v>
      </c>
      <c r="AC133" s="44">
        <v>45670</v>
      </c>
      <c r="AD133" s="44"/>
      <c r="AE133" s="44">
        <v>45677</v>
      </c>
      <c r="AF133" s="42">
        <f>+IF(OR(AA133="Devuelta",AO133&lt;&gt;0),$A$1-AE133,IF(AND(AD133="",AC133=""),"No radicada",IF(AD133&lt;&gt;"",$A$1-AD133,$A$1-AC133)))</f>
        <v>70</v>
      </c>
      <c r="AG133" s="42" t="str">
        <f>+IF(AF133="No radicada","No radicada",IF(AF133&lt;1,"Corriente",IF(AF133&lt;=30,"0-30",IF(AND(AF133&lt;=60,AF133&gt;30),"31-60",IF(AND(AF133&lt;=90,AF133&gt;60),"61-90",IF(AND(AF133&lt;=180,AF133&gt;90),"91-180",IF(AND(AF133&lt;=360,AF133&gt;180),"181-360",IF(AF133&gt;360,"Más de 360"))))))))</f>
        <v>61-90</v>
      </c>
      <c r="AH133" s="43">
        <v>3492120</v>
      </c>
      <c r="AI133" s="43">
        <v>3492120</v>
      </c>
      <c r="AJ133" s="43">
        <v>0</v>
      </c>
      <c r="AK133" s="43">
        <v>0</v>
      </c>
      <c r="AL133" s="43">
        <v>0</v>
      </c>
      <c r="AM133" s="43">
        <v>0</v>
      </c>
      <c r="AN133" s="43">
        <v>0</v>
      </c>
      <c r="AO133" s="43">
        <v>3492120</v>
      </c>
      <c r="AP133" s="42"/>
      <c r="AQ133" s="42" t="s">
        <v>980</v>
      </c>
      <c r="AR133" s="42"/>
      <c r="AS133" s="42"/>
      <c r="AT133" s="42">
        <v>0</v>
      </c>
      <c r="AU133" s="42">
        <v>0</v>
      </c>
      <c r="AV133" s="42">
        <v>3492120</v>
      </c>
      <c r="AW133" s="42" t="s">
        <v>47</v>
      </c>
      <c r="AX133" s="42" t="s">
        <v>980</v>
      </c>
      <c r="AY133" s="42" t="s">
        <v>438</v>
      </c>
      <c r="AZ133" s="42" t="s">
        <v>474</v>
      </c>
      <c r="BA133" s="42" t="s">
        <v>474</v>
      </c>
      <c r="BB133" s="42"/>
      <c r="BC133" s="43">
        <v>0</v>
      </c>
      <c r="BD133" s="43">
        <v>3492120</v>
      </c>
      <c r="BE133" s="43">
        <v>0</v>
      </c>
      <c r="BF133" s="43">
        <v>0</v>
      </c>
      <c r="BG133" s="43">
        <v>0</v>
      </c>
      <c r="BH133" s="43">
        <v>0</v>
      </c>
      <c r="BI133" s="43">
        <v>0</v>
      </c>
      <c r="BJ133" s="43">
        <v>0</v>
      </c>
      <c r="BK133" s="43">
        <v>0</v>
      </c>
      <c r="BL133" s="43">
        <v>0</v>
      </c>
      <c r="BM133" s="43">
        <v>0</v>
      </c>
      <c r="BN133" s="43">
        <v>0</v>
      </c>
      <c r="BO133" s="43">
        <v>0</v>
      </c>
      <c r="BP133" s="43">
        <v>0</v>
      </c>
      <c r="BQ133" s="42"/>
      <c r="BR133" s="44"/>
      <c r="BS133" s="42"/>
      <c r="BT133" s="43">
        <v>0</v>
      </c>
    </row>
    <row r="134" spans="1:72" hidden="1" x14ac:dyDescent="0.2">
      <c r="A134" s="14">
        <v>900242742</v>
      </c>
      <c r="B134" s="14" t="s">
        <v>14</v>
      </c>
      <c r="C134" s="14" t="s">
        <v>20</v>
      </c>
      <c r="D134" s="14">
        <v>342009</v>
      </c>
      <c r="E134" s="14" t="str">
        <f>+CONCATENATE(C134,D134)</f>
        <v>FS342009</v>
      </c>
      <c r="F134" s="14" t="s">
        <v>316</v>
      </c>
      <c r="G134" s="14" t="str">
        <f>+CONCATENATE(A134,"_",E134)</f>
        <v>900242742_FS342009</v>
      </c>
      <c r="H134" s="16">
        <v>45542</v>
      </c>
      <c r="I134" s="16">
        <v>45553</v>
      </c>
      <c r="J134" s="17">
        <v>32448168</v>
      </c>
      <c r="K134" s="17">
        <v>32448168</v>
      </c>
      <c r="L134" s="18" t="s">
        <v>12</v>
      </c>
      <c r="M134" s="19" t="s">
        <v>13</v>
      </c>
      <c r="N134" s="14" t="s">
        <v>15</v>
      </c>
      <c r="O134" s="19"/>
      <c r="P134" s="41">
        <v>0</v>
      </c>
      <c r="Q134" s="41">
        <v>0</v>
      </c>
      <c r="R134" s="41">
        <v>0</v>
      </c>
      <c r="S134" s="45"/>
      <c r="T134" s="42" t="s">
        <v>1333</v>
      </c>
      <c r="U134" s="42" t="s">
        <v>1333</v>
      </c>
      <c r="V134" s="43">
        <v>0</v>
      </c>
      <c r="W134" s="46"/>
      <c r="X134" s="42"/>
      <c r="Y134" s="42"/>
      <c r="Z134" s="42"/>
      <c r="AA134" s="42" t="s">
        <v>428</v>
      </c>
      <c r="AB134" s="44">
        <v>45542</v>
      </c>
      <c r="AC134" s="44">
        <v>45637</v>
      </c>
      <c r="AD134" s="44"/>
      <c r="AE134" s="44">
        <v>45646</v>
      </c>
      <c r="AF134" s="42">
        <f>+IF(OR(AA134="Devuelta",AO134&lt;&gt;0),$A$1-AE134,IF(AND(AD134="",AC134=""),"No radicada",IF(AD134&lt;&gt;"",$A$1-AD134,$A$1-AC134)))</f>
        <v>101</v>
      </c>
      <c r="AG134" s="42" t="str">
        <f>+IF(AF134="No radicada","No radicada",IF(AF134&lt;1,"Corriente",IF(AF134&lt;=30,"0-30",IF(AND(AF134&lt;=60,AF134&gt;30),"31-60",IF(AND(AF134&lt;=90,AF134&gt;60),"61-90",IF(AND(AF134&lt;=180,AF134&gt;90),"91-180",IF(AND(AF134&lt;=360,AF134&gt;180),"181-360",IF(AF134&gt;360,"Más de 360"))))))))</f>
        <v>91-180</v>
      </c>
      <c r="AH134" s="43">
        <v>32548168</v>
      </c>
      <c r="AI134" s="43">
        <v>32548168</v>
      </c>
      <c r="AJ134" s="43">
        <v>0</v>
      </c>
      <c r="AK134" s="43">
        <v>0</v>
      </c>
      <c r="AL134" s="43">
        <v>0</v>
      </c>
      <c r="AM134" s="43">
        <v>0</v>
      </c>
      <c r="AN134" s="43">
        <v>0</v>
      </c>
      <c r="AO134" s="43">
        <v>32548168</v>
      </c>
      <c r="AP134" s="42"/>
      <c r="AQ134" s="42" t="s">
        <v>1101</v>
      </c>
      <c r="AR134" s="42"/>
      <c r="AS134" s="42"/>
      <c r="AT134" s="42">
        <v>0</v>
      </c>
      <c r="AU134" s="42">
        <v>0</v>
      </c>
      <c r="AV134" s="42">
        <v>32548168</v>
      </c>
      <c r="AW134" s="42" t="s">
        <v>47</v>
      </c>
      <c r="AX134" s="42" t="s">
        <v>1101</v>
      </c>
      <c r="AY134" s="42" t="s">
        <v>438</v>
      </c>
      <c r="AZ134" s="42" t="s">
        <v>474</v>
      </c>
      <c r="BA134" s="42" t="s">
        <v>474</v>
      </c>
      <c r="BB134" s="42"/>
      <c r="BC134" s="43">
        <v>0</v>
      </c>
      <c r="BD134" s="43">
        <v>32448168</v>
      </c>
      <c r="BE134" s="43">
        <v>0</v>
      </c>
      <c r="BF134" s="43">
        <v>0</v>
      </c>
      <c r="BG134" s="43">
        <v>0</v>
      </c>
      <c r="BH134" s="43">
        <v>0</v>
      </c>
      <c r="BI134" s="43">
        <v>0</v>
      </c>
      <c r="BJ134" s="43">
        <v>0</v>
      </c>
      <c r="BK134" s="43">
        <v>0</v>
      </c>
      <c r="BL134" s="43">
        <v>0</v>
      </c>
      <c r="BM134" s="43">
        <v>0</v>
      </c>
      <c r="BN134" s="43">
        <v>0</v>
      </c>
      <c r="BO134" s="43">
        <v>0</v>
      </c>
      <c r="BP134" s="43">
        <v>0</v>
      </c>
      <c r="BQ134" s="42"/>
      <c r="BR134" s="44"/>
      <c r="BS134" s="42"/>
      <c r="BT134" s="43">
        <v>0</v>
      </c>
    </row>
    <row r="135" spans="1:72" hidden="1" x14ac:dyDescent="0.2">
      <c r="A135" s="14">
        <v>900242742</v>
      </c>
      <c r="B135" s="14" t="s">
        <v>14</v>
      </c>
      <c r="C135" s="14" t="s">
        <v>20</v>
      </c>
      <c r="D135" s="14">
        <v>343006</v>
      </c>
      <c r="E135" s="14" t="str">
        <f>+CONCATENATE(C135,D135)</f>
        <v>FS343006</v>
      </c>
      <c r="F135" s="14" t="s">
        <v>318</v>
      </c>
      <c r="G135" s="14" t="str">
        <f>+CONCATENATE(A135,"_",E135)</f>
        <v>900242742_FS343006</v>
      </c>
      <c r="H135" s="16">
        <v>45548</v>
      </c>
      <c r="I135" s="16">
        <v>45554</v>
      </c>
      <c r="J135" s="17">
        <v>39918055</v>
      </c>
      <c r="K135" s="17">
        <v>39918055</v>
      </c>
      <c r="L135" s="18" t="s">
        <v>12</v>
      </c>
      <c r="M135" s="19" t="s">
        <v>13</v>
      </c>
      <c r="N135" s="14" t="s">
        <v>15</v>
      </c>
      <c r="O135" s="19"/>
      <c r="P135" s="41">
        <v>0</v>
      </c>
      <c r="Q135" s="41">
        <v>0</v>
      </c>
      <c r="R135" s="41">
        <v>0</v>
      </c>
      <c r="S135" s="45"/>
      <c r="T135" s="42" t="s">
        <v>1333</v>
      </c>
      <c r="U135" s="42" t="s">
        <v>1333</v>
      </c>
      <c r="V135" s="43">
        <v>0</v>
      </c>
      <c r="W135" s="46"/>
      <c r="X135" s="42"/>
      <c r="Y135" s="42"/>
      <c r="Z135" s="42"/>
      <c r="AA135" s="42" t="s">
        <v>428</v>
      </c>
      <c r="AB135" s="44">
        <v>45548</v>
      </c>
      <c r="AC135" s="44">
        <v>45691</v>
      </c>
      <c r="AD135" s="44"/>
      <c r="AE135" s="44">
        <v>45706</v>
      </c>
      <c r="AF135" s="42">
        <f>+IF(OR(AA135="Devuelta",AO135&lt;&gt;0),$A$1-AE135,IF(AND(AD135="",AC135=""),"No radicada",IF(AD135&lt;&gt;"",$A$1-AD135,$A$1-AC135)))</f>
        <v>41</v>
      </c>
      <c r="AG135" s="42" t="str">
        <f>+IF(AF135="No radicada","No radicada",IF(AF135&lt;1,"Corriente",IF(AF135&lt;=30,"0-30",IF(AND(AF135&lt;=60,AF135&gt;30),"31-60",IF(AND(AF135&lt;=90,AF135&gt;60),"61-90",IF(AND(AF135&lt;=180,AF135&gt;90),"91-180",IF(AND(AF135&lt;=360,AF135&gt;180),"181-360",IF(AF135&gt;360,"Más de 360"))))))))</f>
        <v>31-60</v>
      </c>
      <c r="AH135" s="43">
        <v>39918055</v>
      </c>
      <c r="AI135" s="43">
        <v>39918055</v>
      </c>
      <c r="AJ135" s="43">
        <v>0</v>
      </c>
      <c r="AK135" s="43">
        <v>0</v>
      </c>
      <c r="AL135" s="43">
        <v>0</v>
      </c>
      <c r="AM135" s="43">
        <v>0</v>
      </c>
      <c r="AN135" s="43">
        <v>0</v>
      </c>
      <c r="AO135" s="43">
        <v>39918055</v>
      </c>
      <c r="AP135" s="42"/>
      <c r="AQ135" s="42" t="s">
        <v>980</v>
      </c>
      <c r="AR135" s="42"/>
      <c r="AS135" s="42"/>
      <c r="AT135" s="42">
        <v>0</v>
      </c>
      <c r="AU135" s="42">
        <v>0</v>
      </c>
      <c r="AV135" s="42">
        <v>39918055</v>
      </c>
      <c r="AW135" s="42" t="s">
        <v>47</v>
      </c>
      <c r="AX135" s="42" t="s">
        <v>980</v>
      </c>
      <c r="AY135" s="42" t="s">
        <v>438</v>
      </c>
      <c r="AZ135" s="42" t="s">
        <v>474</v>
      </c>
      <c r="BA135" s="42" t="s">
        <v>474</v>
      </c>
      <c r="BB135" s="42"/>
      <c r="BC135" s="43">
        <v>0</v>
      </c>
      <c r="BD135" s="43">
        <v>39918055</v>
      </c>
      <c r="BE135" s="43">
        <v>0</v>
      </c>
      <c r="BF135" s="43">
        <v>0</v>
      </c>
      <c r="BG135" s="43">
        <v>0</v>
      </c>
      <c r="BH135" s="43">
        <v>0</v>
      </c>
      <c r="BI135" s="43">
        <v>0</v>
      </c>
      <c r="BJ135" s="43">
        <v>0</v>
      </c>
      <c r="BK135" s="43">
        <v>0</v>
      </c>
      <c r="BL135" s="43">
        <v>0</v>
      </c>
      <c r="BM135" s="43">
        <v>0</v>
      </c>
      <c r="BN135" s="43">
        <v>0</v>
      </c>
      <c r="BO135" s="43">
        <v>0</v>
      </c>
      <c r="BP135" s="43">
        <v>0</v>
      </c>
      <c r="BQ135" s="42"/>
      <c r="BR135" s="44"/>
      <c r="BS135" s="42"/>
      <c r="BT135" s="43">
        <v>0</v>
      </c>
    </row>
    <row r="136" spans="1:72" hidden="1" x14ac:dyDescent="0.2">
      <c r="A136" s="14">
        <v>900242742</v>
      </c>
      <c r="B136" s="14" t="s">
        <v>14</v>
      </c>
      <c r="C136" s="14" t="s">
        <v>20</v>
      </c>
      <c r="D136" s="14">
        <v>343341</v>
      </c>
      <c r="E136" s="14" t="str">
        <f>+CONCATENATE(C136,D136)</f>
        <v>FS343341</v>
      </c>
      <c r="F136" s="14" t="s">
        <v>319</v>
      </c>
      <c r="G136" s="14" t="str">
        <f>+CONCATENATE(A136,"_",E136)</f>
        <v>900242742_FS343341</v>
      </c>
      <c r="H136" s="16">
        <v>45550</v>
      </c>
      <c r="I136" s="16">
        <v>45554</v>
      </c>
      <c r="J136" s="17">
        <v>1041150</v>
      </c>
      <c r="K136" s="17">
        <v>1041150</v>
      </c>
      <c r="L136" s="18" t="s">
        <v>12</v>
      </c>
      <c r="M136" s="19" t="s">
        <v>13</v>
      </c>
      <c r="N136" s="14" t="s">
        <v>15</v>
      </c>
      <c r="O136" s="19"/>
      <c r="P136" s="41">
        <v>0</v>
      </c>
      <c r="Q136" s="41">
        <v>0</v>
      </c>
      <c r="R136" s="41">
        <v>0</v>
      </c>
      <c r="S136" s="45"/>
      <c r="T136" s="42" t="s">
        <v>1333</v>
      </c>
      <c r="U136" s="42" t="s">
        <v>1333</v>
      </c>
      <c r="V136" s="43">
        <v>0</v>
      </c>
      <c r="W136" s="46"/>
      <c r="X136" s="42"/>
      <c r="Y136" s="42"/>
      <c r="Z136" s="42"/>
      <c r="AA136" s="42" t="s">
        <v>428</v>
      </c>
      <c r="AB136" s="44">
        <v>45550</v>
      </c>
      <c r="AC136" s="44">
        <v>45672</v>
      </c>
      <c r="AD136" s="44"/>
      <c r="AE136" s="44">
        <v>45686</v>
      </c>
      <c r="AF136" s="42">
        <f>+IF(OR(AA136="Devuelta",AO136&lt;&gt;0),$A$1-AE136,IF(AND(AD136="",AC136=""),"No radicada",IF(AD136&lt;&gt;"",$A$1-AD136,$A$1-AC136)))</f>
        <v>61</v>
      </c>
      <c r="AG136" s="42" t="str">
        <f>+IF(AF136="No radicada","No radicada",IF(AF136&lt;1,"Corriente",IF(AF136&lt;=30,"0-30",IF(AND(AF136&lt;=60,AF136&gt;30),"31-60",IF(AND(AF136&lt;=90,AF136&gt;60),"61-90",IF(AND(AF136&lt;=180,AF136&gt;90),"91-180",IF(AND(AF136&lt;=360,AF136&gt;180),"181-360",IF(AF136&gt;360,"Más de 360"))))))))</f>
        <v>61-90</v>
      </c>
      <c r="AH136" s="43">
        <v>1041150</v>
      </c>
      <c r="AI136" s="43">
        <v>1041150</v>
      </c>
      <c r="AJ136" s="43">
        <v>0</v>
      </c>
      <c r="AK136" s="43">
        <v>0</v>
      </c>
      <c r="AL136" s="43">
        <v>0</v>
      </c>
      <c r="AM136" s="43">
        <v>0</v>
      </c>
      <c r="AN136" s="43">
        <v>0</v>
      </c>
      <c r="AO136" s="43">
        <v>1041150</v>
      </c>
      <c r="AP136" s="42"/>
      <c r="AQ136" s="42" t="s">
        <v>1321</v>
      </c>
      <c r="AR136" s="42"/>
      <c r="AS136" s="42"/>
      <c r="AT136" s="42">
        <v>0</v>
      </c>
      <c r="AU136" s="42">
        <v>0</v>
      </c>
      <c r="AV136" s="42">
        <v>1041150</v>
      </c>
      <c r="AW136" s="42" t="s">
        <v>47</v>
      </c>
      <c r="AX136" s="42" t="s">
        <v>1321</v>
      </c>
      <c r="AY136" s="42" t="s">
        <v>438</v>
      </c>
      <c r="AZ136" s="42" t="s">
        <v>474</v>
      </c>
      <c r="BA136" s="42" t="s">
        <v>474</v>
      </c>
      <c r="BB136" s="42"/>
      <c r="BC136" s="43">
        <v>0</v>
      </c>
      <c r="BD136" s="43">
        <v>1041150</v>
      </c>
      <c r="BE136" s="43">
        <v>0</v>
      </c>
      <c r="BF136" s="43">
        <v>0</v>
      </c>
      <c r="BG136" s="43">
        <v>0</v>
      </c>
      <c r="BH136" s="43">
        <v>0</v>
      </c>
      <c r="BI136" s="43">
        <v>0</v>
      </c>
      <c r="BJ136" s="43">
        <v>0</v>
      </c>
      <c r="BK136" s="43">
        <v>0</v>
      </c>
      <c r="BL136" s="43">
        <v>0</v>
      </c>
      <c r="BM136" s="43">
        <v>0</v>
      </c>
      <c r="BN136" s="43">
        <v>0</v>
      </c>
      <c r="BO136" s="43">
        <v>0</v>
      </c>
      <c r="BP136" s="43">
        <v>0</v>
      </c>
      <c r="BQ136" s="42"/>
      <c r="BR136" s="44"/>
      <c r="BS136" s="42"/>
      <c r="BT136" s="43">
        <v>0</v>
      </c>
    </row>
    <row r="137" spans="1:72" hidden="1" x14ac:dyDescent="0.2">
      <c r="A137" s="14">
        <v>900242742</v>
      </c>
      <c r="B137" s="14" t="s">
        <v>14</v>
      </c>
      <c r="C137" s="14" t="s">
        <v>20</v>
      </c>
      <c r="D137" s="14">
        <v>344273</v>
      </c>
      <c r="E137" s="14" t="str">
        <f>+CONCATENATE(C137,D137)</f>
        <v>FS344273</v>
      </c>
      <c r="F137" s="14" t="s">
        <v>321</v>
      </c>
      <c r="G137" s="14" t="str">
        <f>+CONCATENATE(A137,"_",E137)</f>
        <v>900242742_FS344273</v>
      </c>
      <c r="H137" s="16">
        <v>45553</v>
      </c>
      <c r="I137" s="16">
        <v>45554</v>
      </c>
      <c r="J137" s="17">
        <v>34519852</v>
      </c>
      <c r="K137" s="17">
        <v>34519852</v>
      </c>
      <c r="L137" s="18" t="s">
        <v>12</v>
      </c>
      <c r="M137" s="19" t="s">
        <v>13</v>
      </c>
      <c r="N137" s="14" t="s">
        <v>15</v>
      </c>
      <c r="O137" s="19"/>
      <c r="P137" s="41">
        <v>0</v>
      </c>
      <c r="Q137" s="41">
        <v>0</v>
      </c>
      <c r="R137" s="41">
        <v>0</v>
      </c>
      <c r="S137" s="45"/>
      <c r="T137" s="42" t="s">
        <v>1333</v>
      </c>
      <c r="U137" s="42" t="s">
        <v>1333</v>
      </c>
      <c r="V137" s="43">
        <v>0</v>
      </c>
      <c r="W137" s="46"/>
      <c r="X137" s="42"/>
      <c r="Y137" s="42"/>
      <c r="Z137" s="42"/>
      <c r="AA137" s="42" t="s">
        <v>428</v>
      </c>
      <c r="AB137" s="44">
        <v>45553</v>
      </c>
      <c r="AC137" s="44">
        <v>45637</v>
      </c>
      <c r="AD137" s="44"/>
      <c r="AE137" s="44">
        <v>45646</v>
      </c>
      <c r="AF137" s="42">
        <f>+IF(OR(AA137="Devuelta",AO137&lt;&gt;0),$A$1-AE137,IF(AND(AD137="",AC137=""),"No radicada",IF(AD137&lt;&gt;"",$A$1-AD137,$A$1-AC137)))</f>
        <v>101</v>
      </c>
      <c r="AG137" s="42" t="str">
        <f>+IF(AF137="No radicada","No radicada",IF(AF137&lt;1,"Corriente",IF(AF137&lt;=30,"0-30",IF(AND(AF137&lt;=60,AF137&gt;30),"31-60",IF(AND(AF137&lt;=90,AF137&gt;60),"61-90",IF(AND(AF137&lt;=180,AF137&gt;90),"91-180",IF(AND(AF137&lt;=360,AF137&gt;180),"181-360",IF(AF137&gt;360,"Más de 360"))))))))</f>
        <v>91-180</v>
      </c>
      <c r="AH137" s="43">
        <v>34669852</v>
      </c>
      <c r="AI137" s="43">
        <v>34669852</v>
      </c>
      <c r="AJ137" s="43">
        <v>0</v>
      </c>
      <c r="AK137" s="43">
        <v>0</v>
      </c>
      <c r="AL137" s="43">
        <v>0</v>
      </c>
      <c r="AM137" s="43">
        <v>0</v>
      </c>
      <c r="AN137" s="43">
        <v>0</v>
      </c>
      <c r="AO137" s="43">
        <v>34669852</v>
      </c>
      <c r="AP137" s="42"/>
      <c r="AQ137" s="42" t="s">
        <v>1204</v>
      </c>
      <c r="AR137" s="42"/>
      <c r="AS137" s="42"/>
      <c r="AT137" s="42">
        <v>0</v>
      </c>
      <c r="AU137" s="42">
        <v>0</v>
      </c>
      <c r="AV137" s="42">
        <v>34669852</v>
      </c>
      <c r="AW137" s="42" t="s">
        <v>47</v>
      </c>
      <c r="AX137" s="42" t="s">
        <v>1205</v>
      </c>
      <c r="AY137" s="42" t="s">
        <v>438</v>
      </c>
      <c r="AZ137" s="42" t="s">
        <v>474</v>
      </c>
      <c r="BA137" s="42" t="s">
        <v>474</v>
      </c>
      <c r="BB137" s="42"/>
      <c r="BC137" s="43">
        <v>0</v>
      </c>
      <c r="BD137" s="43">
        <v>34519852</v>
      </c>
      <c r="BE137" s="43">
        <v>0</v>
      </c>
      <c r="BF137" s="43">
        <v>0</v>
      </c>
      <c r="BG137" s="43">
        <v>0</v>
      </c>
      <c r="BH137" s="43">
        <v>0</v>
      </c>
      <c r="BI137" s="43">
        <v>0</v>
      </c>
      <c r="BJ137" s="43">
        <v>0</v>
      </c>
      <c r="BK137" s="43">
        <v>0</v>
      </c>
      <c r="BL137" s="43">
        <v>0</v>
      </c>
      <c r="BM137" s="43">
        <v>0</v>
      </c>
      <c r="BN137" s="43">
        <v>0</v>
      </c>
      <c r="BO137" s="43">
        <v>0</v>
      </c>
      <c r="BP137" s="43">
        <v>0</v>
      </c>
      <c r="BQ137" s="42"/>
      <c r="BR137" s="44"/>
      <c r="BS137" s="42"/>
      <c r="BT137" s="43">
        <v>0</v>
      </c>
    </row>
    <row r="138" spans="1:72" hidden="1" x14ac:dyDescent="0.2">
      <c r="A138" s="14">
        <v>900242742</v>
      </c>
      <c r="B138" s="14" t="s">
        <v>14</v>
      </c>
      <c r="C138" s="14" t="s">
        <v>20</v>
      </c>
      <c r="D138" s="14">
        <v>346087</v>
      </c>
      <c r="E138" s="14" t="str">
        <f>+CONCATENATE(C138,D138)</f>
        <v>FS346087</v>
      </c>
      <c r="F138" s="14" t="s">
        <v>322</v>
      </c>
      <c r="G138" s="14" t="str">
        <f>+CONCATENATE(A138,"_",E138)</f>
        <v>900242742_FS346087</v>
      </c>
      <c r="H138" s="16">
        <v>45561</v>
      </c>
      <c r="I138" s="16">
        <v>45597</v>
      </c>
      <c r="J138" s="17">
        <v>183500</v>
      </c>
      <c r="K138" s="17">
        <v>183500</v>
      </c>
      <c r="L138" s="18" t="s">
        <v>12</v>
      </c>
      <c r="M138" s="19" t="s">
        <v>13</v>
      </c>
      <c r="N138" s="14" t="s">
        <v>15</v>
      </c>
      <c r="O138" s="19"/>
      <c r="P138" s="41">
        <v>0</v>
      </c>
      <c r="Q138" s="41">
        <v>0</v>
      </c>
      <c r="R138" s="41">
        <v>0</v>
      </c>
      <c r="S138" s="45"/>
      <c r="T138" s="42" t="s">
        <v>1333</v>
      </c>
      <c r="U138" s="42" t="s">
        <v>1333</v>
      </c>
      <c r="V138" s="43">
        <v>0</v>
      </c>
      <c r="W138" s="46"/>
      <c r="X138" s="42"/>
      <c r="Y138" s="42"/>
      <c r="Z138" s="42"/>
      <c r="AA138" s="42" t="s">
        <v>428</v>
      </c>
      <c r="AB138" s="44">
        <v>45561</v>
      </c>
      <c r="AC138" s="44">
        <v>45670</v>
      </c>
      <c r="AD138" s="44"/>
      <c r="AE138" s="44">
        <v>45677</v>
      </c>
      <c r="AF138" s="42">
        <f>+IF(OR(AA138="Devuelta",AO138&lt;&gt;0),$A$1-AE138,IF(AND(AD138="",AC138=""),"No radicada",IF(AD138&lt;&gt;"",$A$1-AD138,$A$1-AC138)))</f>
        <v>70</v>
      </c>
      <c r="AG138" s="42" t="str">
        <f>+IF(AF138="No radicada","No radicada",IF(AF138&lt;1,"Corriente",IF(AF138&lt;=30,"0-30",IF(AND(AF138&lt;=60,AF138&gt;30),"31-60",IF(AND(AF138&lt;=90,AF138&gt;60),"61-90",IF(AND(AF138&lt;=180,AF138&gt;90),"91-180",IF(AND(AF138&lt;=360,AF138&gt;180),"181-360",IF(AF138&gt;360,"Más de 360"))))))))</f>
        <v>61-90</v>
      </c>
      <c r="AH138" s="43">
        <v>183500</v>
      </c>
      <c r="AI138" s="43">
        <v>183500</v>
      </c>
      <c r="AJ138" s="43">
        <v>0</v>
      </c>
      <c r="AK138" s="43">
        <v>0</v>
      </c>
      <c r="AL138" s="43">
        <v>0</v>
      </c>
      <c r="AM138" s="43">
        <v>0</v>
      </c>
      <c r="AN138" s="43">
        <v>0</v>
      </c>
      <c r="AO138" s="43">
        <v>183500</v>
      </c>
      <c r="AP138" s="42"/>
      <c r="AQ138" s="42" t="s">
        <v>1303</v>
      </c>
      <c r="AR138" s="42"/>
      <c r="AS138" s="42"/>
      <c r="AT138" s="42">
        <v>0</v>
      </c>
      <c r="AU138" s="42">
        <v>0</v>
      </c>
      <c r="AV138" s="42">
        <v>183500</v>
      </c>
      <c r="AW138" s="42" t="s">
        <v>47</v>
      </c>
      <c r="AX138" s="42" t="s">
        <v>1303</v>
      </c>
      <c r="AY138" s="42" t="s">
        <v>438</v>
      </c>
      <c r="AZ138" s="42" t="s">
        <v>474</v>
      </c>
      <c r="BA138" s="42" t="s">
        <v>474</v>
      </c>
      <c r="BB138" s="42"/>
      <c r="BC138" s="43">
        <v>0</v>
      </c>
      <c r="BD138" s="43">
        <v>183500</v>
      </c>
      <c r="BE138" s="43">
        <v>0</v>
      </c>
      <c r="BF138" s="43">
        <v>0</v>
      </c>
      <c r="BG138" s="43">
        <v>0</v>
      </c>
      <c r="BH138" s="43">
        <v>0</v>
      </c>
      <c r="BI138" s="43">
        <v>0</v>
      </c>
      <c r="BJ138" s="43">
        <v>0</v>
      </c>
      <c r="BK138" s="43">
        <v>0</v>
      </c>
      <c r="BL138" s="43">
        <v>0</v>
      </c>
      <c r="BM138" s="43">
        <v>0</v>
      </c>
      <c r="BN138" s="43">
        <v>0</v>
      </c>
      <c r="BO138" s="43">
        <v>0</v>
      </c>
      <c r="BP138" s="43">
        <v>0</v>
      </c>
      <c r="BQ138" s="42"/>
      <c r="BR138" s="44"/>
      <c r="BS138" s="42"/>
      <c r="BT138" s="43">
        <v>0</v>
      </c>
    </row>
    <row r="139" spans="1:72" hidden="1" x14ac:dyDescent="0.2">
      <c r="A139" s="14">
        <v>900242742</v>
      </c>
      <c r="B139" s="14" t="s">
        <v>14</v>
      </c>
      <c r="C139" s="14" t="s">
        <v>20</v>
      </c>
      <c r="D139" s="14">
        <v>346252</v>
      </c>
      <c r="E139" s="14" t="str">
        <f>+CONCATENATE(C139,D139)</f>
        <v>FS346252</v>
      </c>
      <c r="F139" s="14" t="s">
        <v>323</v>
      </c>
      <c r="G139" s="14" t="str">
        <f>+CONCATENATE(A139,"_",E139)</f>
        <v>900242742_FS346252</v>
      </c>
      <c r="H139" s="16">
        <v>45562</v>
      </c>
      <c r="I139" s="16">
        <v>45597</v>
      </c>
      <c r="J139" s="17">
        <v>63600</v>
      </c>
      <c r="K139" s="17">
        <v>63600</v>
      </c>
      <c r="L139" s="18" t="s">
        <v>12</v>
      </c>
      <c r="M139" s="19" t="s">
        <v>13</v>
      </c>
      <c r="N139" s="14" t="s">
        <v>15</v>
      </c>
      <c r="O139" s="19"/>
      <c r="P139" s="41">
        <v>0</v>
      </c>
      <c r="Q139" s="41">
        <v>0</v>
      </c>
      <c r="R139" s="41">
        <v>0</v>
      </c>
      <c r="S139" s="45"/>
      <c r="T139" s="42" t="s">
        <v>1333</v>
      </c>
      <c r="U139" s="42" t="s">
        <v>1333</v>
      </c>
      <c r="V139" s="43">
        <v>0</v>
      </c>
      <c r="W139" s="46"/>
      <c r="X139" s="42"/>
      <c r="Y139" s="42"/>
      <c r="Z139" s="42"/>
      <c r="AA139" s="42" t="s">
        <v>428</v>
      </c>
      <c r="AB139" s="44">
        <v>45562</v>
      </c>
      <c r="AC139" s="44">
        <v>45670</v>
      </c>
      <c r="AD139" s="44"/>
      <c r="AE139" s="44">
        <v>45677</v>
      </c>
      <c r="AF139" s="42">
        <f>+IF(OR(AA139="Devuelta",AO139&lt;&gt;0),$A$1-AE139,IF(AND(AD139="",AC139=""),"No radicada",IF(AD139&lt;&gt;"",$A$1-AD139,$A$1-AC139)))</f>
        <v>70</v>
      </c>
      <c r="AG139" s="42" t="str">
        <f>+IF(AF139="No radicada","No radicada",IF(AF139&lt;1,"Corriente",IF(AF139&lt;=30,"0-30",IF(AND(AF139&lt;=60,AF139&gt;30),"31-60",IF(AND(AF139&lt;=90,AF139&gt;60),"61-90",IF(AND(AF139&lt;=180,AF139&gt;90),"91-180",IF(AND(AF139&lt;=360,AF139&gt;180),"181-360",IF(AF139&gt;360,"Más de 360"))))))))</f>
        <v>61-90</v>
      </c>
      <c r="AH139" s="43">
        <v>63600</v>
      </c>
      <c r="AI139" s="43">
        <v>63600</v>
      </c>
      <c r="AJ139" s="43">
        <v>0</v>
      </c>
      <c r="AK139" s="43">
        <v>0</v>
      </c>
      <c r="AL139" s="43">
        <v>0</v>
      </c>
      <c r="AM139" s="43">
        <v>0</v>
      </c>
      <c r="AN139" s="43">
        <v>0</v>
      </c>
      <c r="AO139" s="43">
        <v>63600</v>
      </c>
      <c r="AP139" s="42"/>
      <c r="AQ139" s="42" t="s">
        <v>1238</v>
      </c>
      <c r="AR139" s="42"/>
      <c r="AS139" s="42"/>
      <c r="AT139" s="42">
        <v>0</v>
      </c>
      <c r="AU139" s="42">
        <v>0</v>
      </c>
      <c r="AV139" s="42">
        <v>63600</v>
      </c>
      <c r="AW139" s="42" t="s">
        <v>47</v>
      </c>
      <c r="AX139" s="42" t="s">
        <v>1238</v>
      </c>
      <c r="AY139" s="42" t="s">
        <v>438</v>
      </c>
      <c r="AZ139" s="42" t="s">
        <v>474</v>
      </c>
      <c r="BA139" s="42" t="s">
        <v>474</v>
      </c>
      <c r="BB139" s="42"/>
      <c r="BC139" s="43">
        <v>0</v>
      </c>
      <c r="BD139" s="43">
        <v>63600</v>
      </c>
      <c r="BE139" s="43">
        <v>0</v>
      </c>
      <c r="BF139" s="43">
        <v>0</v>
      </c>
      <c r="BG139" s="43">
        <v>0</v>
      </c>
      <c r="BH139" s="43">
        <v>0</v>
      </c>
      <c r="BI139" s="43">
        <v>0</v>
      </c>
      <c r="BJ139" s="43">
        <v>0</v>
      </c>
      <c r="BK139" s="43">
        <v>0</v>
      </c>
      <c r="BL139" s="43">
        <v>0</v>
      </c>
      <c r="BM139" s="43">
        <v>0</v>
      </c>
      <c r="BN139" s="43">
        <v>0</v>
      </c>
      <c r="BO139" s="43">
        <v>0</v>
      </c>
      <c r="BP139" s="43">
        <v>0</v>
      </c>
      <c r="BQ139" s="42"/>
      <c r="BR139" s="44"/>
      <c r="BS139" s="42"/>
      <c r="BT139" s="43">
        <v>0</v>
      </c>
    </row>
    <row r="140" spans="1:72" hidden="1" x14ac:dyDescent="0.2">
      <c r="A140" s="14">
        <v>900242742</v>
      </c>
      <c r="B140" s="14" t="s">
        <v>14</v>
      </c>
      <c r="C140" s="14" t="s">
        <v>20</v>
      </c>
      <c r="D140" s="14">
        <v>347415</v>
      </c>
      <c r="E140" s="14" t="str">
        <f>+CONCATENATE(C140,D140)</f>
        <v>FS347415</v>
      </c>
      <c r="F140" s="14" t="s">
        <v>325</v>
      </c>
      <c r="G140" s="14" t="str">
        <f>+CONCATENATE(A140,"_",E140)</f>
        <v>900242742_FS347415</v>
      </c>
      <c r="H140" s="16">
        <v>45568</v>
      </c>
      <c r="I140" s="16">
        <v>45597</v>
      </c>
      <c r="J140" s="17">
        <v>1433381</v>
      </c>
      <c r="K140" s="17">
        <v>1433381</v>
      </c>
      <c r="L140" s="18" t="s">
        <v>12</v>
      </c>
      <c r="M140" s="19" t="s">
        <v>13</v>
      </c>
      <c r="N140" s="14" t="s">
        <v>15</v>
      </c>
      <c r="O140" s="19"/>
      <c r="P140" s="41">
        <v>0</v>
      </c>
      <c r="Q140" s="41">
        <v>0</v>
      </c>
      <c r="R140" s="41">
        <v>0</v>
      </c>
      <c r="S140" s="45"/>
      <c r="T140" s="42" t="s">
        <v>1333</v>
      </c>
      <c r="U140" s="42" t="s">
        <v>1333</v>
      </c>
      <c r="V140" s="43">
        <v>0</v>
      </c>
      <c r="W140" s="46"/>
      <c r="X140" s="42"/>
      <c r="Y140" s="42"/>
      <c r="Z140" s="42"/>
      <c r="AA140" s="42" t="s">
        <v>428</v>
      </c>
      <c r="AB140" s="44">
        <v>45568</v>
      </c>
      <c r="AC140" s="44">
        <v>45691</v>
      </c>
      <c r="AD140" s="44"/>
      <c r="AE140" s="44">
        <v>45707</v>
      </c>
      <c r="AF140" s="42">
        <f>+IF(OR(AA140="Devuelta",AO140&lt;&gt;0),$A$1-AE140,IF(AND(AD140="",AC140=""),"No radicada",IF(AD140&lt;&gt;"",$A$1-AD140,$A$1-AC140)))</f>
        <v>40</v>
      </c>
      <c r="AG140" s="42" t="str">
        <f>+IF(AF140="No radicada","No radicada",IF(AF140&lt;1,"Corriente",IF(AF140&lt;=30,"0-30",IF(AND(AF140&lt;=60,AF140&gt;30),"31-60",IF(AND(AF140&lt;=90,AF140&gt;60),"61-90",IF(AND(AF140&lt;=180,AF140&gt;90),"91-180",IF(AND(AF140&lt;=360,AF140&gt;180),"181-360",IF(AF140&gt;360,"Más de 360"))))))))</f>
        <v>31-60</v>
      </c>
      <c r="AH140" s="43">
        <v>1433381</v>
      </c>
      <c r="AI140" s="43">
        <v>1433381</v>
      </c>
      <c r="AJ140" s="43">
        <v>0</v>
      </c>
      <c r="AK140" s="43">
        <v>0</v>
      </c>
      <c r="AL140" s="43">
        <v>0</v>
      </c>
      <c r="AM140" s="43">
        <v>0</v>
      </c>
      <c r="AN140" s="43">
        <v>0</v>
      </c>
      <c r="AO140" s="43">
        <v>1433381</v>
      </c>
      <c r="AP140" s="42"/>
      <c r="AQ140" s="42" t="s">
        <v>1263</v>
      </c>
      <c r="AR140" s="42"/>
      <c r="AS140" s="42"/>
      <c r="AT140" s="42">
        <v>0</v>
      </c>
      <c r="AU140" s="42">
        <v>0</v>
      </c>
      <c r="AV140" s="42">
        <v>1433381</v>
      </c>
      <c r="AW140" s="42" t="s">
        <v>47</v>
      </c>
      <c r="AX140" s="42" t="s">
        <v>1263</v>
      </c>
      <c r="AY140" s="42" t="s">
        <v>438</v>
      </c>
      <c r="AZ140" s="42" t="s">
        <v>474</v>
      </c>
      <c r="BA140" s="42" t="s">
        <v>474</v>
      </c>
      <c r="BB140" s="42"/>
      <c r="BC140" s="43">
        <v>0</v>
      </c>
      <c r="BD140" s="43">
        <v>1433381</v>
      </c>
      <c r="BE140" s="43">
        <v>0</v>
      </c>
      <c r="BF140" s="43">
        <v>0</v>
      </c>
      <c r="BG140" s="43">
        <v>0</v>
      </c>
      <c r="BH140" s="43">
        <v>0</v>
      </c>
      <c r="BI140" s="43">
        <v>0</v>
      </c>
      <c r="BJ140" s="43">
        <v>0</v>
      </c>
      <c r="BK140" s="43">
        <v>0</v>
      </c>
      <c r="BL140" s="43">
        <v>0</v>
      </c>
      <c r="BM140" s="43">
        <v>0</v>
      </c>
      <c r="BN140" s="43">
        <v>0</v>
      </c>
      <c r="BO140" s="43">
        <v>0</v>
      </c>
      <c r="BP140" s="43">
        <v>0</v>
      </c>
      <c r="BQ140" s="42"/>
      <c r="BR140" s="44"/>
      <c r="BS140" s="42"/>
      <c r="BT140" s="43">
        <v>0</v>
      </c>
    </row>
    <row r="141" spans="1:72" hidden="1" x14ac:dyDescent="0.2">
      <c r="A141" s="14">
        <v>900242742</v>
      </c>
      <c r="B141" s="14" t="s">
        <v>14</v>
      </c>
      <c r="C141" s="14" t="s">
        <v>20</v>
      </c>
      <c r="D141" s="14">
        <v>347645</v>
      </c>
      <c r="E141" s="14" t="str">
        <f>+CONCATENATE(C141,D141)</f>
        <v>FS347645</v>
      </c>
      <c r="F141" s="14" t="s">
        <v>326</v>
      </c>
      <c r="G141" s="14" t="str">
        <f>+CONCATENATE(A141,"_",E141)</f>
        <v>900242742_FS347645</v>
      </c>
      <c r="H141" s="16">
        <v>45569</v>
      </c>
      <c r="I141" s="16">
        <v>45597</v>
      </c>
      <c r="J141" s="17">
        <v>953567</v>
      </c>
      <c r="K141" s="17">
        <v>953567</v>
      </c>
      <c r="L141" s="18" t="s">
        <v>12</v>
      </c>
      <c r="M141" s="19" t="s">
        <v>13</v>
      </c>
      <c r="N141" s="14" t="s">
        <v>15</v>
      </c>
      <c r="O141" s="19"/>
      <c r="P141" s="41">
        <v>0</v>
      </c>
      <c r="Q141" s="41">
        <v>0</v>
      </c>
      <c r="R141" s="41">
        <v>0</v>
      </c>
      <c r="S141" s="45"/>
      <c r="T141" s="42" t="s">
        <v>1333</v>
      </c>
      <c r="U141" s="42" t="s">
        <v>1333</v>
      </c>
      <c r="V141" s="43">
        <v>0</v>
      </c>
      <c r="W141" s="46"/>
      <c r="X141" s="42"/>
      <c r="Y141" s="42"/>
      <c r="Z141" s="42"/>
      <c r="AA141" s="42" t="s">
        <v>428</v>
      </c>
      <c r="AB141" s="44">
        <v>45569</v>
      </c>
      <c r="AC141" s="44">
        <v>45670</v>
      </c>
      <c r="AD141" s="44"/>
      <c r="AE141" s="44">
        <v>45684</v>
      </c>
      <c r="AF141" s="42">
        <f>+IF(OR(AA141="Devuelta",AO141&lt;&gt;0),$A$1-AE141,IF(AND(AD141="",AC141=""),"No radicada",IF(AD141&lt;&gt;"",$A$1-AD141,$A$1-AC141)))</f>
        <v>63</v>
      </c>
      <c r="AG141" s="42" t="str">
        <f>+IF(AF141="No radicada","No radicada",IF(AF141&lt;1,"Corriente",IF(AF141&lt;=30,"0-30",IF(AND(AF141&lt;=60,AF141&gt;30),"31-60",IF(AND(AF141&lt;=90,AF141&gt;60),"61-90",IF(AND(AF141&lt;=180,AF141&gt;90),"91-180",IF(AND(AF141&lt;=360,AF141&gt;180),"181-360",IF(AF141&gt;360,"Más de 360"))))))))</f>
        <v>61-90</v>
      </c>
      <c r="AH141" s="43">
        <v>953567</v>
      </c>
      <c r="AI141" s="43">
        <v>953567</v>
      </c>
      <c r="AJ141" s="43">
        <v>0</v>
      </c>
      <c r="AK141" s="43">
        <v>0</v>
      </c>
      <c r="AL141" s="43">
        <v>0</v>
      </c>
      <c r="AM141" s="43">
        <v>0</v>
      </c>
      <c r="AN141" s="43">
        <v>0</v>
      </c>
      <c r="AO141" s="43">
        <v>953567</v>
      </c>
      <c r="AP141" s="42"/>
      <c r="AQ141" s="42" t="s">
        <v>1185</v>
      </c>
      <c r="AR141" s="42"/>
      <c r="AS141" s="42"/>
      <c r="AT141" s="42">
        <v>0</v>
      </c>
      <c r="AU141" s="42">
        <v>0</v>
      </c>
      <c r="AV141" s="42">
        <v>953567</v>
      </c>
      <c r="AW141" s="42" t="s">
        <v>47</v>
      </c>
      <c r="AX141" s="42" t="s">
        <v>1186</v>
      </c>
      <c r="AY141" s="42" t="s">
        <v>643</v>
      </c>
      <c r="AZ141" s="42" t="s">
        <v>474</v>
      </c>
      <c r="BA141" s="42" t="s">
        <v>474</v>
      </c>
      <c r="BB141" s="42"/>
      <c r="BC141" s="43">
        <v>0</v>
      </c>
      <c r="BD141" s="43">
        <v>953567</v>
      </c>
      <c r="BE141" s="43">
        <v>0</v>
      </c>
      <c r="BF141" s="43">
        <v>0</v>
      </c>
      <c r="BG141" s="43">
        <v>0</v>
      </c>
      <c r="BH141" s="43">
        <v>0</v>
      </c>
      <c r="BI141" s="43">
        <v>0</v>
      </c>
      <c r="BJ141" s="43">
        <v>0</v>
      </c>
      <c r="BK141" s="43">
        <v>0</v>
      </c>
      <c r="BL141" s="43">
        <v>0</v>
      </c>
      <c r="BM141" s="43">
        <v>0</v>
      </c>
      <c r="BN141" s="43">
        <v>0</v>
      </c>
      <c r="BO141" s="43">
        <v>0</v>
      </c>
      <c r="BP141" s="43">
        <v>0</v>
      </c>
      <c r="BQ141" s="42"/>
      <c r="BR141" s="44"/>
      <c r="BS141" s="42"/>
      <c r="BT141" s="43">
        <v>0</v>
      </c>
    </row>
    <row r="142" spans="1:72" hidden="1" x14ac:dyDescent="0.2">
      <c r="A142" s="14">
        <v>900242742</v>
      </c>
      <c r="B142" s="14" t="s">
        <v>14</v>
      </c>
      <c r="C142" s="14" t="s">
        <v>20</v>
      </c>
      <c r="D142" s="14">
        <v>348094</v>
      </c>
      <c r="E142" s="14" t="str">
        <f>+CONCATENATE(C142,D142)</f>
        <v>FS348094</v>
      </c>
      <c r="F142" s="14" t="s">
        <v>327</v>
      </c>
      <c r="G142" s="14" t="str">
        <f>+CONCATENATE(A142,"_",E142)</f>
        <v>900242742_FS348094</v>
      </c>
      <c r="H142" s="16">
        <v>45573</v>
      </c>
      <c r="I142" s="16">
        <v>45580</v>
      </c>
      <c r="J142" s="17">
        <v>146829113</v>
      </c>
      <c r="K142" s="17">
        <v>146829113</v>
      </c>
      <c r="L142" s="18" t="s">
        <v>12</v>
      </c>
      <c r="M142" s="19" t="s">
        <v>13</v>
      </c>
      <c r="N142" s="14" t="s">
        <v>15</v>
      </c>
      <c r="O142" s="19"/>
      <c r="P142" s="41">
        <v>0</v>
      </c>
      <c r="Q142" s="41">
        <v>0</v>
      </c>
      <c r="R142" s="41">
        <v>0</v>
      </c>
      <c r="S142" s="45"/>
      <c r="T142" s="42" t="s">
        <v>1333</v>
      </c>
      <c r="U142" s="42" t="s">
        <v>1333</v>
      </c>
      <c r="V142" s="43">
        <v>0</v>
      </c>
      <c r="W142" s="46"/>
      <c r="X142" s="42"/>
      <c r="Y142" s="42"/>
      <c r="Z142" s="42"/>
      <c r="AA142" s="42" t="s">
        <v>428</v>
      </c>
      <c r="AB142" s="44">
        <v>45573</v>
      </c>
      <c r="AC142" s="44">
        <v>45670</v>
      </c>
      <c r="AD142" s="44"/>
      <c r="AE142" s="44">
        <v>45677</v>
      </c>
      <c r="AF142" s="42">
        <f>+IF(OR(AA142="Devuelta",AO142&lt;&gt;0),$A$1-AE142,IF(AND(AD142="",AC142=""),"No radicada",IF(AD142&lt;&gt;"",$A$1-AD142,$A$1-AC142)))</f>
        <v>70</v>
      </c>
      <c r="AG142" s="42" t="str">
        <f>+IF(AF142="No radicada","No radicada",IF(AF142&lt;1,"Corriente",IF(AF142&lt;=30,"0-30",IF(AND(AF142&lt;=60,AF142&gt;30),"31-60",IF(AND(AF142&lt;=90,AF142&gt;60),"61-90",IF(AND(AF142&lt;=180,AF142&gt;90),"91-180",IF(AND(AF142&lt;=360,AF142&gt;180),"181-360",IF(AF142&gt;360,"Más de 360"))))))))</f>
        <v>61-90</v>
      </c>
      <c r="AH142" s="43">
        <v>146829113</v>
      </c>
      <c r="AI142" s="43">
        <v>146829113</v>
      </c>
      <c r="AJ142" s="43">
        <v>0</v>
      </c>
      <c r="AK142" s="43">
        <v>0</v>
      </c>
      <c r="AL142" s="43">
        <v>0</v>
      </c>
      <c r="AM142" s="43">
        <v>0</v>
      </c>
      <c r="AN142" s="43">
        <v>0</v>
      </c>
      <c r="AO142" s="43">
        <v>146829113</v>
      </c>
      <c r="AP142" s="42"/>
      <c r="AQ142" s="42" t="s">
        <v>980</v>
      </c>
      <c r="AR142" s="42"/>
      <c r="AS142" s="42"/>
      <c r="AT142" s="42">
        <v>0</v>
      </c>
      <c r="AU142" s="42">
        <v>0</v>
      </c>
      <c r="AV142" s="42">
        <v>146829113</v>
      </c>
      <c r="AW142" s="42" t="s">
        <v>47</v>
      </c>
      <c r="AX142" s="42" t="s">
        <v>980</v>
      </c>
      <c r="AY142" s="42" t="s">
        <v>438</v>
      </c>
      <c r="AZ142" s="42" t="s">
        <v>474</v>
      </c>
      <c r="BA142" s="42" t="s">
        <v>474</v>
      </c>
      <c r="BB142" s="42"/>
      <c r="BC142" s="43">
        <v>0</v>
      </c>
      <c r="BD142" s="43">
        <v>146829113</v>
      </c>
      <c r="BE142" s="43">
        <v>0</v>
      </c>
      <c r="BF142" s="43">
        <v>0</v>
      </c>
      <c r="BG142" s="43">
        <v>0</v>
      </c>
      <c r="BH142" s="43">
        <v>0</v>
      </c>
      <c r="BI142" s="43">
        <v>0</v>
      </c>
      <c r="BJ142" s="43">
        <v>0</v>
      </c>
      <c r="BK142" s="43">
        <v>0</v>
      </c>
      <c r="BL142" s="43">
        <v>0</v>
      </c>
      <c r="BM142" s="43">
        <v>0</v>
      </c>
      <c r="BN142" s="43">
        <v>0</v>
      </c>
      <c r="BO142" s="43">
        <v>0</v>
      </c>
      <c r="BP142" s="43">
        <v>0</v>
      </c>
      <c r="BQ142" s="42"/>
      <c r="BR142" s="44"/>
      <c r="BS142" s="42"/>
      <c r="BT142" s="43">
        <v>0</v>
      </c>
    </row>
    <row r="143" spans="1:72" hidden="1" x14ac:dyDescent="0.2">
      <c r="A143" s="14">
        <v>900242742</v>
      </c>
      <c r="B143" s="14" t="s">
        <v>14</v>
      </c>
      <c r="C143" s="14" t="s">
        <v>20</v>
      </c>
      <c r="D143" s="14">
        <v>349737</v>
      </c>
      <c r="E143" s="14" t="str">
        <f>+CONCATENATE(C143,D143)</f>
        <v>FS349737</v>
      </c>
      <c r="F143" s="14" t="s">
        <v>328</v>
      </c>
      <c r="G143" s="14" t="str">
        <f>+CONCATENATE(A143,"_",E143)</f>
        <v>900242742_FS349737</v>
      </c>
      <c r="H143" s="16">
        <v>45582</v>
      </c>
      <c r="I143" s="16">
        <v>45597</v>
      </c>
      <c r="J143" s="17">
        <v>21924191</v>
      </c>
      <c r="K143" s="17">
        <v>21924191</v>
      </c>
      <c r="L143" s="18" t="s">
        <v>12</v>
      </c>
      <c r="M143" s="19" t="s">
        <v>13</v>
      </c>
      <c r="N143" s="14" t="s">
        <v>15</v>
      </c>
      <c r="O143" s="19"/>
      <c r="P143" s="41">
        <v>0</v>
      </c>
      <c r="Q143" s="41">
        <v>0</v>
      </c>
      <c r="R143" s="41">
        <v>0</v>
      </c>
      <c r="S143" s="45"/>
      <c r="T143" s="42" t="s">
        <v>1333</v>
      </c>
      <c r="U143" s="42" t="s">
        <v>1333</v>
      </c>
      <c r="V143" s="43">
        <v>0</v>
      </c>
      <c r="W143" s="46"/>
      <c r="X143" s="42"/>
      <c r="Y143" s="42"/>
      <c r="Z143" s="42"/>
      <c r="AA143" s="42" t="s">
        <v>428</v>
      </c>
      <c r="AB143" s="44">
        <v>45582</v>
      </c>
      <c r="AC143" s="44">
        <v>45670</v>
      </c>
      <c r="AD143" s="44"/>
      <c r="AE143" s="44">
        <v>45677</v>
      </c>
      <c r="AF143" s="42">
        <f>+IF(OR(AA143="Devuelta",AO143&lt;&gt;0),$A$1-AE143,IF(AND(AD143="",AC143=""),"No radicada",IF(AD143&lt;&gt;"",$A$1-AD143,$A$1-AC143)))</f>
        <v>70</v>
      </c>
      <c r="AG143" s="42" t="str">
        <f>+IF(AF143="No radicada","No radicada",IF(AF143&lt;1,"Corriente",IF(AF143&lt;=30,"0-30",IF(AND(AF143&lt;=60,AF143&gt;30),"31-60",IF(AND(AF143&lt;=90,AF143&gt;60),"61-90",IF(AND(AF143&lt;=180,AF143&gt;90),"91-180",IF(AND(AF143&lt;=360,AF143&gt;180),"181-360",IF(AF143&gt;360,"Más de 360"))))))))</f>
        <v>61-90</v>
      </c>
      <c r="AH143" s="43">
        <v>21924191</v>
      </c>
      <c r="AI143" s="43">
        <v>21924191</v>
      </c>
      <c r="AJ143" s="43">
        <v>0</v>
      </c>
      <c r="AK143" s="43">
        <v>0</v>
      </c>
      <c r="AL143" s="43">
        <v>0</v>
      </c>
      <c r="AM143" s="43">
        <v>0</v>
      </c>
      <c r="AN143" s="43">
        <v>0</v>
      </c>
      <c r="AO143" s="43">
        <v>21924191</v>
      </c>
      <c r="AP143" s="42"/>
      <c r="AQ143" s="42" t="s">
        <v>1216</v>
      </c>
      <c r="AR143" s="42"/>
      <c r="AS143" s="42"/>
      <c r="AT143" s="42">
        <v>0</v>
      </c>
      <c r="AU143" s="42">
        <v>0</v>
      </c>
      <c r="AV143" s="42">
        <v>21924191</v>
      </c>
      <c r="AW143" s="42" t="s">
        <v>47</v>
      </c>
      <c r="AX143" s="42" t="s">
        <v>1217</v>
      </c>
      <c r="AY143" s="42" t="s">
        <v>643</v>
      </c>
      <c r="AZ143" s="42" t="s">
        <v>474</v>
      </c>
      <c r="BA143" s="42" t="s">
        <v>474</v>
      </c>
      <c r="BB143" s="42"/>
      <c r="BC143" s="43">
        <v>0</v>
      </c>
      <c r="BD143" s="43">
        <v>21924191</v>
      </c>
      <c r="BE143" s="43">
        <v>0</v>
      </c>
      <c r="BF143" s="43">
        <v>0</v>
      </c>
      <c r="BG143" s="43">
        <v>0</v>
      </c>
      <c r="BH143" s="43">
        <v>0</v>
      </c>
      <c r="BI143" s="43">
        <v>0</v>
      </c>
      <c r="BJ143" s="43">
        <v>0</v>
      </c>
      <c r="BK143" s="43">
        <v>0</v>
      </c>
      <c r="BL143" s="43">
        <v>0</v>
      </c>
      <c r="BM143" s="43">
        <v>0</v>
      </c>
      <c r="BN143" s="43">
        <v>0</v>
      </c>
      <c r="BO143" s="43">
        <v>0</v>
      </c>
      <c r="BP143" s="43">
        <v>0</v>
      </c>
      <c r="BQ143" s="42"/>
      <c r="BR143" s="44"/>
      <c r="BS143" s="42"/>
      <c r="BT143" s="43">
        <v>0</v>
      </c>
    </row>
    <row r="144" spans="1:72" hidden="1" x14ac:dyDescent="0.2">
      <c r="A144" s="14">
        <v>900242742</v>
      </c>
      <c r="B144" s="14" t="s">
        <v>14</v>
      </c>
      <c r="C144" s="14" t="s">
        <v>20</v>
      </c>
      <c r="D144" s="14">
        <v>349744</v>
      </c>
      <c r="E144" s="14" t="str">
        <f>+CONCATENATE(C144,D144)</f>
        <v>FS349744</v>
      </c>
      <c r="F144" s="14" t="s">
        <v>329</v>
      </c>
      <c r="G144" s="14" t="str">
        <f>+CONCATENATE(A144,"_",E144)</f>
        <v>900242742_FS349744</v>
      </c>
      <c r="H144" s="16">
        <v>45582</v>
      </c>
      <c r="I144" s="16">
        <v>45597</v>
      </c>
      <c r="J144" s="17">
        <v>50174966</v>
      </c>
      <c r="K144" s="17">
        <v>50174966</v>
      </c>
      <c r="L144" s="18" t="s">
        <v>12</v>
      </c>
      <c r="M144" s="19" t="s">
        <v>13</v>
      </c>
      <c r="N144" s="14" t="s">
        <v>15</v>
      </c>
      <c r="O144" s="19"/>
      <c r="P144" s="41">
        <v>0</v>
      </c>
      <c r="Q144" s="41">
        <v>0</v>
      </c>
      <c r="R144" s="41">
        <v>0</v>
      </c>
      <c r="S144" s="45"/>
      <c r="T144" s="42" t="s">
        <v>1333</v>
      </c>
      <c r="U144" s="42" t="s">
        <v>1333</v>
      </c>
      <c r="V144" s="43">
        <v>0</v>
      </c>
      <c r="W144" s="46"/>
      <c r="X144" s="42"/>
      <c r="Y144" s="42"/>
      <c r="Z144" s="42"/>
      <c r="AA144" s="42" t="s">
        <v>428</v>
      </c>
      <c r="AB144" s="44">
        <v>45582</v>
      </c>
      <c r="AC144" s="44">
        <v>45670</v>
      </c>
      <c r="AD144" s="44"/>
      <c r="AE144" s="44">
        <v>45677</v>
      </c>
      <c r="AF144" s="42">
        <f>+IF(OR(AA144="Devuelta",AO144&lt;&gt;0),$A$1-AE144,IF(AND(AD144="",AC144=""),"No radicada",IF(AD144&lt;&gt;"",$A$1-AD144,$A$1-AC144)))</f>
        <v>70</v>
      </c>
      <c r="AG144" s="42" t="str">
        <f>+IF(AF144="No radicada","No radicada",IF(AF144&lt;1,"Corriente",IF(AF144&lt;=30,"0-30",IF(AND(AF144&lt;=60,AF144&gt;30),"31-60",IF(AND(AF144&lt;=90,AF144&gt;60),"61-90",IF(AND(AF144&lt;=180,AF144&gt;90),"91-180",IF(AND(AF144&lt;=360,AF144&gt;180),"181-360",IF(AF144&gt;360,"Más de 360"))))))))</f>
        <v>61-90</v>
      </c>
      <c r="AH144" s="43">
        <v>50174966</v>
      </c>
      <c r="AI144" s="43">
        <v>50174966</v>
      </c>
      <c r="AJ144" s="43">
        <v>0</v>
      </c>
      <c r="AK144" s="43">
        <v>0</v>
      </c>
      <c r="AL144" s="43">
        <v>0</v>
      </c>
      <c r="AM144" s="43">
        <v>0</v>
      </c>
      <c r="AN144" s="43">
        <v>0</v>
      </c>
      <c r="AO144" s="43">
        <v>50174966</v>
      </c>
      <c r="AP144" s="42"/>
      <c r="AQ144" s="42" t="s">
        <v>1009</v>
      </c>
      <c r="AR144" s="42"/>
      <c r="AS144" s="42"/>
      <c r="AT144" s="42">
        <v>0</v>
      </c>
      <c r="AU144" s="42">
        <v>0</v>
      </c>
      <c r="AV144" s="42">
        <v>50174966</v>
      </c>
      <c r="AW144" s="42" t="s">
        <v>47</v>
      </c>
      <c r="AX144" s="42" t="s">
        <v>1009</v>
      </c>
      <c r="AY144" s="42" t="s">
        <v>438</v>
      </c>
      <c r="AZ144" s="42" t="s">
        <v>474</v>
      </c>
      <c r="BA144" s="42" t="s">
        <v>474</v>
      </c>
      <c r="BB144" s="42"/>
      <c r="BC144" s="43">
        <v>0</v>
      </c>
      <c r="BD144" s="43">
        <v>50174966</v>
      </c>
      <c r="BE144" s="43">
        <v>0</v>
      </c>
      <c r="BF144" s="43">
        <v>0</v>
      </c>
      <c r="BG144" s="43">
        <v>0</v>
      </c>
      <c r="BH144" s="43">
        <v>0</v>
      </c>
      <c r="BI144" s="43">
        <v>0</v>
      </c>
      <c r="BJ144" s="43">
        <v>0</v>
      </c>
      <c r="BK144" s="43">
        <v>0</v>
      </c>
      <c r="BL144" s="43">
        <v>0</v>
      </c>
      <c r="BM144" s="43">
        <v>0</v>
      </c>
      <c r="BN144" s="43">
        <v>0</v>
      </c>
      <c r="BO144" s="43">
        <v>0</v>
      </c>
      <c r="BP144" s="43">
        <v>0</v>
      </c>
      <c r="BQ144" s="42"/>
      <c r="BR144" s="44"/>
      <c r="BS144" s="42"/>
      <c r="BT144" s="43">
        <v>0</v>
      </c>
    </row>
    <row r="145" spans="1:72" hidden="1" x14ac:dyDescent="0.2">
      <c r="A145" s="14">
        <v>900242742</v>
      </c>
      <c r="B145" s="14" t="s">
        <v>14</v>
      </c>
      <c r="C145" s="14" t="s">
        <v>20</v>
      </c>
      <c r="D145" s="14">
        <v>350829</v>
      </c>
      <c r="E145" s="14" t="str">
        <f>+CONCATENATE(C145,D145)</f>
        <v>FS350829</v>
      </c>
      <c r="F145" s="14" t="s">
        <v>330</v>
      </c>
      <c r="G145" s="14" t="str">
        <f>+CONCATENATE(A145,"_",E145)</f>
        <v>900242742_FS350829</v>
      </c>
      <c r="H145" s="16">
        <v>45587</v>
      </c>
      <c r="I145" s="16">
        <v>45597</v>
      </c>
      <c r="J145" s="17">
        <v>513889</v>
      </c>
      <c r="K145" s="17">
        <v>513889</v>
      </c>
      <c r="L145" s="18" t="s">
        <v>12</v>
      </c>
      <c r="M145" s="19" t="s">
        <v>13</v>
      </c>
      <c r="N145" s="14" t="s">
        <v>15</v>
      </c>
      <c r="O145" s="19"/>
      <c r="P145" s="41">
        <v>0</v>
      </c>
      <c r="Q145" s="41">
        <v>0</v>
      </c>
      <c r="R145" s="41">
        <v>0</v>
      </c>
      <c r="S145" s="45"/>
      <c r="T145" s="42" t="s">
        <v>1333</v>
      </c>
      <c r="U145" s="42" t="s">
        <v>1333</v>
      </c>
      <c r="V145" s="43">
        <v>0</v>
      </c>
      <c r="W145" s="46"/>
      <c r="X145" s="42"/>
      <c r="Y145" s="42"/>
      <c r="Z145" s="42"/>
      <c r="AA145" s="42" t="s">
        <v>428</v>
      </c>
      <c r="AB145" s="44">
        <v>45587</v>
      </c>
      <c r="AC145" s="44">
        <v>45670</v>
      </c>
      <c r="AD145" s="44"/>
      <c r="AE145" s="44">
        <v>45677</v>
      </c>
      <c r="AF145" s="42">
        <f>+IF(OR(AA145="Devuelta",AO145&lt;&gt;0),$A$1-AE145,IF(AND(AD145="",AC145=""),"No radicada",IF(AD145&lt;&gt;"",$A$1-AD145,$A$1-AC145)))</f>
        <v>70</v>
      </c>
      <c r="AG145" s="42" t="str">
        <f>+IF(AF145="No radicada","No radicada",IF(AF145&lt;1,"Corriente",IF(AF145&lt;=30,"0-30",IF(AND(AF145&lt;=60,AF145&gt;30),"31-60",IF(AND(AF145&lt;=90,AF145&gt;60),"61-90",IF(AND(AF145&lt;=180,AF145&gt;90),"91-180",IF(AND(AF145&lt;=360,AF145&gt;180),"181-360",IF(AF145&gt;360,"Más de 360"))))))))</f>
        <v>61-90</v>
      </c>
      <c r="AH145" s="43">
        <v>513889</v>
      </c>
      <c r="AI145" s="43">
        <v>513889</v>
      </c>
      <c r="AJ145" s="43">
        <v>0</v>
      </c>
      <c r="AK145" s="43">
        <v>0</v>
      </c>
      <c r="AL145" s="43">
        <v>0</v>
      </c>
      <c r="AM145" s="43">
        <v>0</v>
      </c>
      <c r="AN145" s="43">
        <v>0</v>
      </c>
      <c r="AO145" s="43">
        <v>513889</v>
      </c>
      <c r="AP145" s="42"/>
      <c r="AQ145" s="42" t="s">
        <v>996</v>
      </c>
      <c r="AR145" s="42"/>
      <c r="AS145" s="42"/>
      <c r="AT145" s="42">
        <v>0</v>
      </c>
      <c r="AU145" s="42">
        <v>0</v>
      </c>
      <c r="AV145" s="42">
        <v>513889</v>
      </c>
      <c r="AW145" s="42" t="s">
        <v>47</v>
      </c>
      <c r="AX145" s="42" t="s">
        <v>996</v>
      </c>
      <c r="AY145" s="42" t="s">
        <v>438</v>
      </c>
      <c r="AZ145" s="42" t="s">
        <v>474</v>
      </c>
      <c r="BA145" s="42" t="s">
        <v>474</v>
      </c>
      <c r="BB145" s="42"/>
      <c r="BC145" s="43">
        <v>0</v>
      </c>
      <c r="BD145" s="43">
        <v>513889</v>
      </c>
      <c r="BE145" s="43">
        <v>0</v>
      </c>
      <c r="BF145" s="43">
        <v>0</v>
      </c>
      <c r="BG145" s="43">
        <v>0</v>
      </c>
      <c r="BH145" s="43">
        <v>0</v>
      </c>
      <c r="BI145" s="43">
        <v>0</v>
      </c>
      <c r="BJ145" s="43">
        <v>0</v>
      </c>
      <c r="BK145" s="43">
        <v>0</v>
      </c>
      <c r="BL145" s="43">
        <v>0</v>
      </c>
      <c r="BM145" s="43">
        <v>0</v>
      </c>
      <c r="BN145" s="43">
        <v>0</v>
      </c>
      <c r="BO145" s="43">
        <v>0</v>
      </c>
      <c r="BP145" s="43">
        <v>0</v>
      </c>
      <c r="BQ145" s="42"/>
      <c r="BR145" s="44"/>
      <c r="BS145" s="42"/>
      <c r="BT145" s="43">
        <v>0</v>
      </c>
    </row>
    <row r="146" spans="1:72" hidden="1" x14ac:dyDescent="0.2">
      <c r="A146" s="14">
        <v>900242742</v>
      </c>
      <c r="B146" s="14" t="s">
        <v>14</v>
      </c>
      <c r="C146" s="14" t="s">
        <v>20</v>
      </c>
      <c r="D146" s="14">
        <v>350949</v>
      </c>
      <c r="E146" s="14" t="str">
        <f>+CONCATENATE(C146,D146)</f>
        <v>FS350949</v>
      </c>
      <c r="F146" s="14" t="s">
        <v>331</v>
      </c>
      <c r="G146" s="14" t="str">
        <f>+CONCATENATE(A146,"_",E146)</f>
        <v>900242742_FS350949</v>
      </c>
      <c r="H146" s="16">
        <v>45588</v>
      </c>
      <c r="I146" s="16">
        <v>45597</v>
      </c>
      <c r="J146" s="17">
        <v>12063167</v>
      </c>
      <c r="K146" s="17">
        <v>12063167</v>
      </c>
      <c r="L146" s="18" t="s">
        <v>12</v>
      </c>
      <c r="M146" s="19" t="s">
        <v>13</v>
      </c>
      <c r="N146" s="14" t="s">
        <v>15</v>
      </c>
      <c r="O146" s="19"/>
      <c r="P146" s="41">
        <v>0</v>
      </c>
      <c r="Q146" s="41">
        <v>0</v>
      </c>
      <c r="R146" s="41">
        <v>0</v>
      </c>
      <c r="S146" s="45"/>
      <c r="T146" s="42" t="s">
        <v>1333</v>
      </c>
      <c r="U146" s="42" t="s">
        <v>1333</v>
      </c>
      <c r="V146" s="43">
        <v>0</v>
      </c>
      <c r="W146" s="46"/>
      <c r="X146" s="42"/>
      <c r="Y146" s="42"/>
      <c r="Z146" s="42"/>
      <c r="AA146" s="42" t="s">
        <v>428</v>
      </c>
      <c r="AB146" s="44">
        <v>45588</v>
      </c>
      <c r="AC146" s="44">
        <v>45670</v>
      </c>
      <c r="AD146" s="44"/>
      <c r="AE146" s="44">
        <v>45677</v>
      </c>
      <c r="AF146" s="42">
        <f>+IF(OR(AA146="Devuelta",AO146&lt;&gt;0),$A$1-AE146,IF(AND(AD146="",AC146=""),"No radicada",IF(AD146&lt;&gt;"",$A$1-AD146,$A$1-AC146)))</f>
        <v>70</v>
      </c>
      <c r="AG146" s="42" t="str">
        <f>+IF(AF146="No radicada","No radicada",IF(AF146&lt;1,"Corriente",IF(AF146&lt;=30,"0-30",IF(AND(AF146&lt;=60,AF146&gt;30),"31-60",IF(AND(AF146&lt;=90,AF146&gt;60),"61-90",IF(AND(AF146&lt;=180,AF146&gt;90),"91-180",IF(AND(AF146&lt;=360,AF146&gt;180),"181-360",IF(AF146&gt;360,"Más de 360"))))))))</f>
        <v>61-90</v>
      </c>
      <c r="AH146" s="43">
        <v>12063167</v>
      </c>
      <c r="AI146" s="43">
        <v>12063167</v>
      </c>
      <c r="AJ146" s="43">
        <v>0</v>
      </c>
      <c r="AK146" s="43">
        <v>0</v>
      </c>
      <c r="AL146" s="43">
        <v>0</v>
      </c>
      <c r="AM146" s="43">
        <v>0</v>
      </c>
      <c r="AN146" s="43">
        <v>0</v>
      </c>
      <c r="AO146" s="43">
        <v>12063167</v>
      </c>
      <c r="AP146" s="42"/>
      <c r="AQ146" s="42" t="s">
        <v>1247</v>
      </c>
      <c r="AR146" s="42"/>
      <c r="AS146" s="42"/>
      <c r="AT146" s="42">
        <v>0</v>
      </c>
      <c r="AU146" s="42">
        <v>0</v>
      </c>
      <c r="AV146" s="42">
        <v>12063167</v>
      </c>
      <c r="AW146" s="42" t="s">
        <v>47</v>
      </c>
      <c r="AX146" s="42" t="s">
        <v>1247</v>
      </c>
      <c r="AY146" s="42" t="s">
        <v>438</v>
      </c>
      <c r="AZ146" s="42" t="s">
        <v>474</v>
      </c>
      <c r="BA146" s="42" t="s">
        <v>474</v>
      </c>
      <c r="BB146" s="42"/>
      <c r="BC146" s="43">
        <v>0</v>
      </c>
      <c r="BD146" s="43">
        <v>12063167</v>
      </c>
      <c r="BE146" s="43">
        <v>0</v>
      </c>
      <c r="BF146" s="43">
        <v>0</v>
      </c>
      <c r="BG146" s="43">
        <v>0</v>
      </c>
      <c r="BH146" s="43">
        <v>0</v>
      </c>
      <c r="BI146" s="43">
        <v>0</v>
      </c>
      <c r="BJ146" s="43">
        <v>0</v>
      </c>
      <c r="BK146" s="43">
        <v>0</v>
      </c>
      <c r="BL146" s="43">
        <v>0</v>
      </c>
      <c r="BM146" s="43">
        <v>0</v>
      </c>
      <c r="BN146" s="43">
        <v>0</v>
      </c>
      <c r="BO146" s="43">
        <v>0</v>
      </c>
      <c r="BP146" s="43">
        <v>0</v>
      </c>
      <c r="BQ146" s="42"/>
      <c r="BR146" s="44"/>
      <c r="BS146" s="42"/>
      <c r="BT146" s="43">
        <v>0</v>
      </c>
    </row>
    <row r="147" spans="1:72" hidden="1" x14ac:dyDescent="0.2">
      <c r="A147" s="14">
        <v>900242742</v>
      </c>
      <c r="B147" s="14" t="s">
        <v>14</v>
      </c>
      <c r="C147" s="14" t="s">
        <v>20</v>
      </c>
      <c r="D147" s="14">
        <v>351865</v>
      </c>
      <c r="E147" s="14" t="str">
        <f>+CONCATENATE(C147,D147)</f>
        <v>FS351865</v>
      </c>
      <c r="F147" s="14" t="s">
        <v>332</v>
      </c>
      <c r="G147" s="14" t="str">
        <f>+CONCATENATE(A147,"_",E147)</f>
        <v>900242742_FS351865</v>
      </c>
      <c r="H147" s="16">
        <v>45593</v>
      </c>
      <c r="I147" s="16">
        <v>45597</v>
      </c>
      <c r="J147" s="17">
        <v>76685221</v>
      </c>
      <c r="K147" s="17">
        <v>76685221</v>
      </c>
      <c r="L147" s="18" t="s">
        <v>12</v>
      </c>
      <c r="M147" s="19" t="s">
        <v>13</v>
      </c>
      <c r="N147" s="14" t="s">
        <v>15</v>
      </c>
      <c r="O147" s="19"/>
      <c r="P147" s="41">
        <v>0</v>
      </c>
      <c r="Q147" s="41">
        <v>0</v>
      </c>
      <c r="R147" s="41">
        <v>0</v>
      </c>
      <c r="S147" s="45"/>
      <c r="T147" s="42" t="s">
        <v>1333</v>
      </c>
      <c r="U147" s="42" t="s">
        <v>1333</v>
      </c>
      <c r="V147" s="43">
        <v>0</v>
      </c>
      <c r="W147" s="46"/>
      <c r="X147" s="42"/>
      <c r="Y147" s="42"/>
      <c r="Z147" s="42"/>
      <c r="AA147" s="42" t="s">
        <v>428</v>
      </c>
      <c r="AB147" s="44">
        <v>45593</v>
      </c>
      <c r="AC147" s="44">
        <v>45691</v>
      </c>
      <c r="AD147" s="44"/>
      <c r="AE147" s="44">
        <v>45706</v>
      </c>
      <c r="AF147" s="42">
        <f>+IF(OR(AA147="Devuelta",AO147&lt;&gt;0),$A$1-AE147,IF(AND(AD147="",AC147=""),"No radicada",IF(AD147&lt;&gt;"",$A$1-AD147,$A$1-AC147)))</f>
        <v>41</v>
      </c>
      <c r="AG147" s="42" t="str">
        <f>+IF(AF147="No radicada","No radicada",IF(AF147&lt;1,"Corriente",IF(AF147&lt;=30,"0-30",IF(AND(AF147&lt;=60,AF147&gt;30),"31-60",IF(AND(AF147&lt;=90,AF147&gt;60),"61-90",IF(AND(AF147&lt;=180,AF147&gt;90),"91-180",IF(AND(AF147&lt;=360,AF147&gt;180),"181-360",IF(AF147&gt;360,"Más de 360"))))))))</f>
        <v>31-60</v>
      </c>
      <c r="AH147" s="43">
        <v>76685221</v>
      </c>
      <c r="AI147" s="43">
        <v>76685221</v>
      </c>
      <c r="AJ147" s="43">
        <v>0</v>
      </c>
      <c r="AK147" s="43">
        <v>0</v>
      </c>
      <c r="AL147" s="43">
        <v>0</v>
      </c>
      <c r="AM147" s="43">
        <v>0</v>
      </c>
      <c r="AN147" s="43">
        <v>0</v>
      </c>
      <c r="AO147" s="43">
        <v>76685221</v>
      </c>
      <c r="AP147" s="42"/>
      <c r="AQ147" s="42" t="s">
        <v>1136</v>
      </c>
      <c r="AR147" s="42"/>
      <c r="AS147" s="42"/>
      <c r="AT147" s="42">
        <v>0</v>
      </c>
      <c r="AU147" s="42">
        <v>0</v>
      </c>
      <c r="AV147" s="42">
        <v>76685221</v>
      </c>
      <c r="AW147" s="42" t="s">
        <v>47</v>
      </c>
      <c r="AX147" s="42" t="s">
        <v>1136</v>
      </c>
      <c r="AY147" s="42" t="s">
        <v>438</v>
      </c>
      <c r="AZ147" s="42" t="s">
        <v>474</v>
      </c>
      <c r="BA147" s="42" t="s">
        <v>474</v>
      </c>
      <c r="BB147" s="42"/>
      <c r="BC147" s="43">
        <v>0</v>
      </c>
      <c r="BD147" s="43">
        <v>76685221</v>
      </c>
      <c r="BE147" s="43">
        <v>0</v>
      </c>
      <c r="BF147" s="43">
        <v>0</v>
      </c>
      <c r="BG147" s="43">
        <v>0</v>
      </c>
      <c r="BH147" s="43">
        <v>0</v>
      </c>
      <c r="BI147" s="43">
        <v>0</v>
      </c>
      <c r="BJ147" s="43">
        <v>0</v>
      </c>
      <c r="BK147" s="43">
        <v>0</v>
      </c>
      <c r="BL147" s="43">
        <v>0</v>
      </c>
      <c r="BM147" s="43">
        <v>0</v>
      </c>
      <c r="BN147" s="43">
        <v>0</v>
      </c>
      <c r="BO147" s="43">
        <v>0</v>
      </c>
      <c r="BP147" s="43">
        <v>0</v>
      </c>
      <c r="BQ147" s="42"/>
      <c r="BR147" s="44"/>
      <c r="BS147" s="42"/>
      <c r="BT147" s="43">
        <v>0</v>
      </c>
    </row>
    <row r="148" spans="1:72" hidden="1" x14ac:dyDescent="0.2">
      <c r="A148" s="14">
        <v>900242742</v>
      </c>
      <c r="B148" s="14" t="s">
        <v>14</v>
      </c>
      <c r="C148" s="14" t="s">
        <v>20</v>
      </c>
      <c r="D148" s="14">
        <v>351912</v>
      </c>
      <c r="E148" s="14" t="str">
        <f>+CONCATENATE(C148,D148)</f>
        <v>FS351912</v>
      </c>
      <c r="F148" s="14" t="s">
        <v>333</v>
      </c>
      <c r="G148" s="14" t="str">
        <f>+CONCATENATE(A148,"_",E148)</f>
        <v>900242742_FS351912</v>
      </c>
      <c r="H148" s="16">
        <v>45593</v>
      </c>
      <c r="I148" s="16">
        <v>45597</v>
      </c>
      <c r="J148" s="17">
        <v>1056262</v>
      </c>
      <c r="K148" s="17">
        <v>1056262</v>
      </c>
      <c r="L148" s="18" t="s">
        <v>12</v>
      </c>
      <c r="M148" s="19" t="s">
        <v>13</v>
      </c>
      <c r="N148" s="14" t="s">
        <v>15</v>
      </c>
      <c r="O148" s="19"/>
      <c r="P148" s="41">
        <v>0</v>
      </c>
      <c r="Q148" s="41">
        <v>0</v>
      </c>
      <c r="R148" s="41">
        <v>0</v>
      </c>
      <c r="S148" s="45"/>
      <c r="T148" s="42" t="s">
        <v>1333</v>
      </c>
      <c r="U148" s="42" t="s">
        <v>1333</v>
      </c>
      <c r="V148" s="43">
        <v>0</v>
      </c>
      <c r="W148" s="46"/>
      <c r="X148" s="42"/>
      <c r="Y148" s="42"/>
      <c r="Z148" s="42"/>
      <c r="AA148" s="42" t="s">
        <v>428</v>
      </c>
      <c r="AB148" s="44">
        <v>45593</v>
      </c>
      <c r="AC148" s="44">
        <v>45670</v>
      </c>
      <c r="AD148" s="44"/>
      <c r="AE148" s="44">
        <v>45677</v>
      </c>
      <c r="AF148" s="42">
        <f>+IF(OR(AA148="Devuelta",AO148&lt;&gt;0),$A$1-AE148,IF(AND(AD148="",AC148=""),"No radicada",IF(AD148&lt;&gt;"",$A$1-AD148,$A$1-AC148)))</f>
        <v>70</v>
      </c>
      <c r="AG148" s="42" t="str">
        <f>+IF(AF148="No radicada","No radicada",IF(AF148&lt;1,"Corriente",IF(AF148&lt;=30,"0-30",IF(AND(AF148&lt;=60,AF148&gt;30),"31-60",IF(AND(AF148&lt;=90,AF148&gt;60),"61-90",IF(AND(AF148&lt;=180,AF148&gt;90),"91-180",IF(AND(AF148&lt;=360,AF148&gt;180),"181-360",IF(AF148&gt;360,"Más de 360"))))))))</f>
        <v>61-90</v>
      </c>
      <c r="AH148" s="43">
        <v>1056262</v>
      </c>
      <c r="AI148" s="43">
        <v>1056262</v>
      </c>
      <c r="AJ148" s="43">
        <v>0</v>
      </c>
      <c r="AK148" s="43">
        <v>0</v>
      </c>
      <c r="AL148" s="43">
        <v>0</v>
      </c>
      <c r="AM148" s="43">
        <v>0</v>
      </c>
      <c r="AN148" s="43">
        <v>0</v>
      </c>
      <c r="AO148" s="43">
        <v>1056262</v>
      </c>
      <c r="AP148" s="42"/>
      <c r="AQ148" s="42" t="s">
        <v>1089</v>
      </c>
      <c r="AR148" s="42"/>
      <c r="AS148" s="42"/>
      <c r="AT148" s="42">
        <v>0</v>
      </c>
      <c r="AU148" s="42">
        <v>0</v>
      </c>
      <c r="AV148" s="42">
        <v>1056262</v>
      </c>
      <c r="AW148" s="42" t="s">
        <v>47</v>
      </c>
      <c r="AX148" s="42" t="s">
        <v>1089</v>
      </c>
      <c r="AY148" s="42" t="s">
        <v>438</v>
      </c>
      <c r="AZ148" s="42" t="s">
        <v>474</v>
      </c>
      <c r="BA148" s="42" t="s">
        <v>474</v>
      </c>
      <c r="BB148" s="42"/>
      <c r="BC148" s="43">
        <v>0</v>
      </c>
      <c r="BD148" s="43">
        <v>1056262</v>
      </c>
      <c r="BE148" s="43">
        <v>0</v>
      </c>
      <c r="BF148" s="43">
        <v>0</v>
      </c>
      <c r="BG148" s="43">
        <v>0</v>
      </c>
      <c r="BH148" s="43">
        <v>0</v>
      </c>
      <c r="BI148" s="43">
        <v>0</v>
      </c>
      <c r="BJ148" s="43">
        <v>0</v>
      </c>
      <c r="BK148" s="43">
        <v>0</v>
      </c>
      <c r="BL148" s="43">
        <v>0</v>
      </c>
      <c r="BM148" s="43">
        <v>0</v>
      </c>
      <c r="BN148" s="43">
        <v>0</v>
      </c>
      <c r="BO148" s="43">
        <v>0</v>
      </c>
      <c r="BP148" s="43">
        <v>0</v>
      </c>
      <c r="BQ148" s="42"/>
      <c r="BR148" s="44"/>
      <c r="BS148" s="42"/>
      <c r="BT148" s="43">
        <v>0</v>
      </c>
    </row>
    <row r="149" spans="1:72" hidden="1" x14ac:dyDescent="0.2">
      <c r="A149" s="14">
        <v>900242742</v>
      </c>
      <c r="B149" s="14" t="s">
        <v>14</v>
      </c>
      <c r="C149" s="14" t="s">
        <v>20</v>
      </c>
      <c r="D149" s="14">
        <v>352320</v>
      </c>
      <c r="E149" s="14" t="str">
        <f>+CONCATENATE(C149,D149)</f>
        <v>FS352320</v>
      </c>
      <c r="F149" s="14" t="s">
        <v>334</v>
      </c>
      <c r="G149" s="14" t="str">
        <f>+CONCATENATE(A149,"_",E149)</f>
        <v>900242742_FS352320</v>
      </c>
      <c r="H149" s="16">
        <v>45595</v>
      </c>
      <c r="I149" s="16">
        <v>45639</v>
      </c>
      <c r="J149" s="17">
        <v>201409</v>
      </c>
      <c r="K149" s="17">
        <v>201409</v>
      </c>
      <c r="L149" s="18" t="s">
        <v>12</v>
      </c>
      <c r="M149" s="19" t="s">
        <v>13</v>
      </c>
      <c r="N149" s="14" t="s">
        <v>15</v>
      </c>
      <c r="O149" s="19"/>
      <c r="P149" s="41">
        <v>0</v>
      </c>
      <c r="Q149" s="41">
        <v>0</v>
      </c>
      <c r="R149" s="41">
        <v>0</v>
      </c>
      <c r="S149" s="45"/>
      <c r="T149" s="42" t="s">
        <v>1333</v>
      </c>
      <c r="U149" s="42" t="s">
        <v>1333</v>
      </c>
      <c r="V149" s="43">
        <v>0</v>
      </c>
      <c r="W149" s="46"/>
      <c r="X149" s="42"/>
      <c r="Y149" s="42"/>
      <c r="Z149" s="42"/>
      <c r="AA149" s="42" t="s">
        <v>428</v>
      </c>
      <c r="AB149" s="44">
        <v>45595</v>
      </c>
      <c r="AC149" s="44">
        <v>45672</v>
      </c>
      <c r="AD149" s="44"/>
      <c r="AE149" s="44">
        <v>45686</v>
      </c>
      <c r="AF149" s="42">
        <f>+IF(OR(AA149="Devuelta",AO149&lt;&gt;0),$A$1-AE149,IF(AND(AD149="",AC149=""),"No radicada",IF(AD149&lt;&gt;"",$A$1-AD149,$A$1-AC149)))</f>
        <v>61</v>
      </c>
      <c r="AG149" s="42" t="str">
        <f>+IF(AF149="No radicada","No radicada",IF(AF149&lt;1,"Corriente",IF(AF149&lt;=30,"0-30",IF(AND(AF149&lt;=60,AF149&gt;30),"31-60",IF(AND(AF149&lt;=90,AF149&gt;60),"61-90",IF(AND(AF149&lt;=180,AF149&gt;90),"91-180",IF(AND(AF149&lt;=360,AF149&gt;180),"181-360",IF(AF149&gt;360,"Más de 360"))))))))</f>
        <v>61-90</v>
      </c>
      <c r="AH149" s="43">
        <v>201409</v>
      </c>
      <c r="AI149" s="43">
        <v>201409</v>
      </c>
      <c r="AJ149" s="43">
        <v>0</v>
      </c>
      <c r="AK149" s="43">
        <v>0</v>
      </c>
      <c r="AL149" s="43">
        <v>0</v>
      </c>
      <c r="AM149" s="43">
        <v>0</v>
      </c>
      <c r="AN149" s="43">
        <v>0</v>
      </c>
      <c r="AO149" s="43">
        <v>201409</v>
      </c>
      <c r="AP149" s="42"/>
      <c r="AQ149" s="42" t="s">
        <v>1048</v>
      </c>
      <c r="AR149" s="42"/>
      <c r="AS149" s="42"/>
      <c r="AT149" s="42">
        <v>0</v>
      </c>
      <c r="AU149" s="42">
        <v>0</v>
      </c>
      <c r="AV149" s="42">
        <v>201409</v>
      </c>
      <c r="AW149" s="42" t="s">
        <v>47</v>
      </c>
      <c r="AX149" s="42" t="s">
        <v>1048</v>
      </c>
      <c r="AY149" s="42" t="s">
        <v>438</v>
      </c>
      <c r="AZ149" s="42" t="s">
        <v>474</v>
      </c>
      <c r="BA149" s="42" t="s">
        <v>474</v>
      </c>
      <c r="BB149" s="42"/>
      <c r="BC149" s="43">
        <v>0</v>
      </c>
      <c r="BD149" s="43">
        <v>201409</v>
      </c>
      <c r="BE149" s="43">
        <v>0</v>
      </c>
      <c r="BF149" s="43">
        <v>0</v>
      </c>
      <c r="BG149" s="43">
        <v>0</v>
      </c>
      <c r="BH149" s="43">
        <v>0</v>
      </c>
      <c r="BI149" s="43">
        <v>0</v>
      </c>
      <c r="BJ149" s="43">
        <v>0</v>
      </c>
      <c r="BK149" s="43">
        <v>0</v>
      </c>
      <c r="BL149" s="43">
        <v>0</v>
      </c>
      <c r="BM149" s="43">
        <v>0</v>
      </c>
      <c r="BN149" s="43">
        <v>0</v>
      </c>
      <c r="BO149" s="43">
        <v>0</v>
      </c>
      <c r="BP149" s="43">
        <v>0</v>
      </c>
      <c r="BQ149" s="42"/>
      <c r="BR149" s="44"/>
      <c r="BS149" s="42"/>
      <c r="BT149" s="43">
        <v>0</v>
      </c>
    </row>
    <row r="150" spans="1:72" hidden="1" x14ac:dyDescent="0.2">
      <c r="A150" s="14">
        <v>900242742</v>
      </c>
      <c r="B150" s="14" t="s">
        <v>14</v>
      </c>
      <c r="C150" s="14" t="s">
        <v>20</v>
      </c>
      <c r="D150" s="15">
        <v>352401</v>
      </c>
      <c r="E150" s="14" t="str">
        <f>+CONCATENATE(C150,D150)</f>
        <v>FS352401</v>
      </c>
      <c r="F150" s="14" t="s">
        <v>335</v>
      </c>
      <c r="G150" s="14" t="str">
        <f>+CONCATENATE(A150,"_",E150)</f>
        <v>900242742_FS352401</v>
      </c>
      <c r="H150" s="16">
        <v>45595</v>
      </c>
      <c r="I150" s="16">
        <v>45597</v>
      </c>
      <c r="J150" s="17">
        <v>6991941</v>
      </c>
      <c r="K150" s="17">
        <v>6991941</v>
      </c>
      <c r="L150" s="18" t="s">
        <v>12</v>
      </c>
      <c r="M150" s="19" t="s">
        <v>13</v>
      </c>
      <c r="N150" s="14" t="s">
        <v>15</v>
      </c>
      <c r="O150" s="19"/>
      <c r="P150" s="41">
        <v>0</v>
      </c>
      <c r="Q150" s="41">
        <v>0</v>
      </c>
      <c r="R150" s="41">
        <v>0</v>
      </c>
      <c r="S150" s="45"/>
      <c r="T150" s="42" t="s">
        <v>1333</v>
      </c>
      <c r="U150" s="42" t="s">
        <v>1333</v>
      </c>
      <c r="V150" s="43">
        <v>0</v>
      </c>
      <c r="W150" s="46"/>
      <c r="X150" s="42"/>
      <c r="Y150" s="42"/>
      <c r="Z150" s="42"/>
      <c r="AA150" s="42" t="s">
        <v>428</v>
      </c>
      <c r="AB150" s="44">
        <v>45595</v>
      </c>
      <c r="AC150" s="44">
        <v>45670</v>
      </c>
      <c r="AD150" s="44"/>
      <c r="AE150" s="44">
        <v>45677</v>
      </c>
      <c r="AF150" s="42">
        <f>+IF(OR(AA150="Devuelta",AO150&lt;&gt;0),$A$1-AE150,IF(AND(AD150="",AC150=""),"No radicada",IF(AD150&lt;&gt;"",$A$1-AD150,$A$1-AC150)))</f>
        <v>70</v>
      </c>
      <c r="AG150" s="42" t="str">
        <f>+IF(AF150="No radicada","No radicada",IF(AF150&lt;1,"Corriente",IF(AF150&lt;=30,"0-30",IF(AND(AF150&lt;=60,AF150&gt;30),"31-60",IF(AND(AF150&lt;=90,AF150&gt;60),"61-90",IF(AND(AF150&lt;=180,AF150&gt;90),"91-180",IF(AND(AF150&lt;=360,AF150&gt;180),"181-360",IF(AF150&gt;360,"Más de 360"))))))))</f>
        <v>61-90</v>
      </c>
      <c r="AH150" s="43">
        <v>6991941</v>
      </c>
      <c r="AI150" s="43">
        <v>6991941</v>
      </c>
      <c r="AJ150" s="43">
        <v>0</v>
      </c>
      <c r="AK150" s="43">
        <v>0</v>
      </c>
      <c r="AL150" s="43">
        <v>0</v>
      </c>
      <c r="AM150" s="43">
        <v>0</v>
      </c>
      <c r="AN150" s="43">
        <v>0</v>
      </c>
      <c r="AO150" s="43">
        <v>6991941</v>
      </c>
      <c r="AP150" s="42"/>
      <c r="AQ150" s="42" t="s">
        <v>980</v>
      </c>
      <c r="AR150" s="42"/>
      <c r="AS150" s="42"/>
      <c r="AT150" s="42">
        <v>0</v>
      </c>
      <c r="AU150" s="42">
        <v>0</v>
      </c>
      <c r="AV150" s="42">
        <v>6991941</v>
      </c>
      <c r="AW150" s="42" t="s">
        <v>47</v>
      </c>
      <c r="AX150" s="42" t="s">
        <v>980</v>
      </c>
      <c r="AY150" s="42" t="s">
        <v>438</v>
      </c>
      <c r="AZ150" s="42" t="s">
        <v>474</v>
      </c>
      <c r="BA150" s="42" t="s">
        <v>474</v>
      </c>
      <c r="BB150" s="42"/>
      <c r="BC150" s="43">
        <v>0</v>
      </c>
      <c r="BD150" s="43">
        <v>6991941</v>
      </c>
      <c r="BE150" s="43">
        <v>0</v>
      </c>
      <c r="BF150" s="43">
        <v>0</v>
      </c>
      <c r="BG150" s="43">
        <v>0</v>
      </c>
      <c r="BH150" s="43">
        <v>0</v>
      </c>
      <c r="BI150" s="43">
        <v>0</v>
      </c>
      <c r="BJ150" s="43">
        <v>0</v>
      </c>
      <c r="BK150" s="43">
        <v>0</v>
      </c>
      <c r="BL150" s="43">
        <v>0</v>
      </c>
      <c r="BM150" s="43">
        <v>0</v>
      </c>
      <c r="BN150" s="43">
        <v>0</v>
      </c>
      <c r="BO150" s="43">
        <v>0</v>
      </c>
      <c r="BP150" s="43">
        <v>0</v>
      </c>
      <c r="BQ150" s="42"/>
      <c r="BR150" s="44"/>
      <c r="BS150" s="42"/>
      <c r="BT150" s="43">
        <v>0</v>
      </c>
    </row>
    <row r="151" spans="1:72" hidden="1" x14ac:dyDescent="0.2">
      <c r="A151" s="14">
        <v>900242742</v>
      </c>
      <c r="B151" s="14" t="s">
        <v>14</v>
      </c>
      <c r="C151" s="14" t="s">
        <v>20</v>
      </c>
      <c r="D151" s="14">
        <v>354321</v>
      </c>
      <c r="E151" s="14" t="str">
        <f>+CONCATENATE(C151,D151)</f>
        <v>FS354321</v>
      </c>
      <c r="F151" s="14" t="s">
        <v>336</v>
      </c>
      <c r="G151" s="14" t="str">
        <f>+CONCATENATE(A151,"_",E151)</f>
        <v>900242742_FS354321</v>
      </c>
      <c r="H151" s="16">
        <v>45604</v>
      </c>
      <c r="I151" s="16">
        <v>45611</v>
      </c>
      <c r="J151" s="17">
        <v>13591288</v>
      </c>
      <c r="K151" s="17">
        <v>13591288</v>
      </c>
      <c r="L151" s="18" t="s">
        <v>12</v>
      </c>
      <c r="M151" s="19" t="s">
        <v>13</v>
      </c>
      <c r="N151" s="14" t="s">
        <v>15</v>
      </c>
      <c r="O151" s="19"/>
      <c r="P151" s="41">
        <v>0</v>
      </c>
      <c r="Q151" s="41">
        <v>0</v>
      </c>
      <c r="R151" s="41">
        <v>0</v>
      </c>
      <c r="S151" s="45"/>
      <c r="T151" s="42" t="s">
        <v>1333</v>
      </c>
      <c r="U151" s="42" t="s">
        <v>1333</v>
      </c>
      <c r="V151" s="43">
        <v>0</v>
      </c>
      <c r="W151" s="46"/>
      <c r="X151" s="42"/>
      <c r="Y151" s="42"/>
      <c r="Z151" s="42"/>
      <c r="AA151" s="42" t="s">
        <v>428</v>
      </c>
      <c r="AB151" s="44">
        <v>45604</v>
      </c>
      <c r="AC151" s="44">
        <v>45611</v>
      </c>
      <c r="AD151" s="44"/>
      <c r="AE151" s="44">
        <v>45619</v>
      </c>
      <c r="AF151" s="42">
        <f>+IF(OR(AA151="Devuelta",AO151&lt;&gt;0),$A$1-AE151,IF(AND(AD151="",AC151=""),"No radicada",IF(AD151&lt;&gt;"",$A$1-AD151,$A$1-AC151)))</f>
        <v>128</v>
      </c>
      <c r="AG151" s="42" t="str">
        <f>+IF(AF151="No radicada","No radicada",IF(AF151&lt;1,"Corriente",IF(AF151&lt;=30,"0-30",IF(AND(AF151&lt;=60,AF151&gt;30),"31-60",IF(AND(AF151&lt;=90,AF151&gt;60),"61-90",IF(AND(AF151&lt;=180,AF151&gt;90),"91-180",IF(AND(AF151&lt;=360,AF151&gt;180),"181-360",IF(AF151&gt;360,"Más de 360"))))))))</f>
        <v>91-180</v>
      </c>
      <c r="AH151" s="43">
        <v>13591288</v>
      </c>
      <c r="AI151" s="43">
        <v>13591288</v>
      </c>
      <c r="AJ151" s="43">
        <v>0</v>
      </c>
      <c r="AK151" s="43">
        <v>0</v>
      </c>
      <c r="AL151" s="43">
        <v>0</v>
      </c>
      <c r="AM151" s="43">
        <v>0</v>
      </c>
      <c r="AN151" s="43">
        <v>0</v>
      </c>
      <c r="AO151" s="43">
        <v>13591288</v>
      </c>
      <c r="AP151" s="42"/>
      <c r="AQ151" s="42" t="s">
        <v>1104</v>
      </c>
      <c r="AR151" s="42"/>
      <c r="AS151" s="42"/>
      <c r="AT151" s="42">
        <v>0</v>
      </c>
      <c r="AU151" s="42">
        <v>0</v>
      </c>
      <c r="AV151" s="42">
        <v>13591288</v>
      </c>
      <c r="AW151" s="42" t="s">
        <v>47</v>
      </c>
      <c r="AX151" s="42" t="s">
        <v>1104</v>
      </c>
      <c r="AY151" s="42" t="s">
        <v>438</v>
      </c>
      <c r="AZ151" s="42" t="s">
        <v>474</v>
      </c>
      <c r="BA151" s="42" t="s">
        <v>474</v>
      </c>
      <c r="BB151" s="42"/>
      <c r="BC151" s="43">
        <v>0</v>
      </c>
      <c r="BD151" s="43">
        <v>13591288</v>
      </c>
      <c r="BE151" s="43">
        <v>0</v>
      </c>
      <c r="BF151" s="43">
        <v>0</v>
      </c>
      <c r="BG151" s="43">
        <v>0</v>
      </c>
      <c r="BH151" s="43">
        <v>0</v>
      </c>
      <c r="BI151" s="43">
        <v>0</v>
      </c>
      <c r="BJ151" s="43">
        <v>0</v>
      </c>
      <c r="BK151" s="43">
        <v>0</v>
      </c>
      <c r="BL151" s="43">
        <v>0</v>
      </c>
      <c r="BM151" s="43">
        <v>0</v>
      </c>
      <c r="BN151" s="43">
        <v>0</v>
      </c>
      <c r="BO151" s="43">
        <v>0</v>
      </c>
      <c r="BP151" s="43">
        <v>0</v>
      </c>
      <c r="BQ151" s="42"/>
      <c r="BR151" s="44"/>
      <c r="BS151" s="42"/>
      <c r="BT151" s="43">
        <v>0</v>
      </c>
    </row>
    <row r="152" spans="1:72" hidden="1" x14ac:dyDescent="0.2">
      <c r="A152" s="14">
        <v>900242742</v>
      </c>
      <c r="B152" s="14" t="s">
        <v>14</v>
      </c>
      <c r="C152" s="14" t="s">
        <v>20</v>
      </c>
      <c r="D152" s="14">
        <v>355598</v>
      </c>
      <c r="E152" s="14" t="str">
        <f>+CONCATENATE(C152,D152)</f>
        <v>FS355598</v>
      </c>
      <c r="F152" s="14" t="s">
        <v>337</v>
      </c>
      <c r="G152" s="14" t="str">
        <f>+CONCATENATE(A152,"_",E152)</f>
        <v>900242742_FS355598</v>
      </c>
      <c r="H152" s="16">
        <v>45610</v>
      </c>
      <c r="I152" s="16">
        <v>45637</v>
      </c>
      <c r="J152" s="17">
        <v>39885147</v>
      </c>
      <c r="K152" s="17">
        <v>39885147</v>
      </c>
      <c r="L152" s="18" t="s">
        <v>12</v>
      </c>
      <c r="M152" s="19" t="s">
        <v>13</v>
      </c>
      <c r="N152" s="14" t="s">
        <v>15</v>
      </c>
      <c r="O152" s="19"/>
      <c r="P152" s="41">
        <v>0</v>
      </c>
      <c r="Q152" s="41">
        <v>0</v>
      </c>
      <c r="R152" s="41">
        <v>0</v>
      </c>
      <c r="S152" s="45"/>
      <c r="T152" s="42" t="s">
        <v>1333</v>
      </c>
      <c r="U152" s="42" t="s">
        <v>1333</v>
      </c>
      <c r="V152" s="43">
        <v>0</v>
      </c>
      <c r="W152" s="46"/>
      <c r="X152" s="42"/>
      <c r="Y152" s="42"/>
      <c r="Z152" s="42"/>
      <c r="AA152" s="42" t="s">
        <v>428</v>
      </c>
      <c r="AB152" s="44">
        <v>45610</v>
      </c>
      <c r="AC152" s="44">
        <v>45670</v>
      </c>
      <c r="AD152" s="44"/>
      <c r="AE152" s="44">
        <v>45677</v>
      </c>
      <c r="AF152" s="42">
        <f>+IF(OR(AA152="Devuelta",AO152&lt;&gt;0),$A$1-AE152,IF(AND(AD152="",AC152=""),"No radicada",IF(AD152&lt;&gt;"",$A$1-AD152,$A$1-AC152)))</f>
        <v>70</v>
      </c>
      <c r="AG152" s="42" t="str">
        <f>+IF(AF152="No radicada","No radicada",IF(AF152&lt;1,"Corriente",IF(AF152&lt;=30,"0-30",IF(AND(AF152&lt;=60,AF152&gt;30),"31-60",IF(AND(AF152&lt;=90,AF152&gt;60),"61-90",IF(AND(AF152&lt;=180,AF152&gt;90),"91-180",IF(AND(AF152&lt;=360,AF152&gt;180),"181-360",IF(AF152&gt;360,"Más de 360"))))))))</f>
        <v>61-90</v>
      </c>
      <c r="AH152" s="43">
        <v>39885147</v>
      </c>
      <c r="AI152" s="43">
        <v>39885147</v>
      </c>
      <c r="AJ152" s="43">
        <v>0</v>
      </c>
      <c r="AK152" s="43">
        <v>0</v>
      </c>
      <c r="AL152" s="43">
        <v>0</v>
      </c>
      <c r="AM152" s="43">
        <v>0</v>
      </c>
      <c r="AN152" s="43">
        <v>0</v>
      </c>
      <c r="AO152" s="43">
        <v>39885147</v>
      </c>
      <c r="AP152" s="42"/>
      <c r="AQ152" s="42" t="s">
        <v>1155</v>
      </c>
      <c r="AR152" s="42"/>
      <c r="AS152" s="42"/>
      <c r="AT152" s="42">
        <v>0</v>
      </c>
      <c r="AU152" s="42">
        <v>0</v>
      </c>
      <c r="AV152" s="42">
        <v>39885147</v>
      </c>
      <c r="AW152" s="42" t="s">
        <v>47</v>
      </c>
      <c r="AX152" s="42" t="s">
        <v>1155</v>
      </c>
      <c r="AY152" s="42" t="s">
        <v>438</v>
      </c>
      <c r="AZ152" s="42" t="s">
        <v>474</v>
      </c>
      <c r="BA152" s="42" t="s">
        <v>474</v>
      </c>
      <c r="BB152" s="42"/>
      <c r="BC152" s="43">
        <v>0</v>
      </c>
      <c r="BD152" s="43">
        <v>39885147</v>
      </c>
      <c r="BE152" s="43">
        <v>0</v>
      </c>
      <c r="BF152" s="43">
        <v>0</v>
      </c>
      <c r="BG152" s="43">
        <v>0</v>
      </c>
      <c r="BH152" s="43">
        <v>0</v>
      </c>
      <c r="BI152" s="43">
        <v>0</v>
      </c>
      <c r="BJ152" s="43">
        <v>0</v>
      </c>
      <c r="BK152" s="43">
        <v>0</v>
      </c>
      <c r="BL152" s="43">
        <v>0</v>
      </c>
      <c r="BM152" s="43">
        <v>0</v>
      </c>
      <c r="BN152" s="43">
        <v>0</v>
      </c>
      <c r="BO152" s="43">
        <v>0</v>
      </c>
      <c r="BP152" s="43">
        <v>0</v>
      </c>
      <c r="BQ152" s="42"/>
      <c r="BR152" s="44"/>
      <c r="BS152" s="42"/>
      <c r="BT152" s="43">
        <v>0</v>
      </c>
    </row>
    <row r="153" spans="1:72" hidden="1" x14ac:dyDescent="0.2">
      <c r="A153" s="14">
        <v>900242742</v>
      </c>
      <c r="B153" s="14" t="s">
        <v>14</v>
      </c>
      <c r="C153" s="14" t="s">
        <v>20</v>
      </c>
      <c r="D153" s="14">
        <v>356589</v>
      </c>
      <c r="E153" s="14" t="str">
        <f>+CONCATENATE(C153,D153)</f>
        <v>FS356589</v>
      </c>
      <c r="F153" s="14" t="s">
        <v>338</v>
      </c>
      <c r="G153" s="14" t="str">
        <f>+CONCATENATE(A153,"_",E153)</f>
        <v>900242742_FS356589</v>
      </c>
      <c r="H153" s="16">
        <v>45614</v>
      </c>
      <c r="I153" s="16">
        <v>45637</v>
      </c>
      <c r="J153" s="17">
        <v>27146423</v>
      </c>
      <c r="K153" s="17">
        <v>27146423</v>
      </c>
      <c r="L153" s="18" t="s">
        <v>12</v>
      </c>
      <c r="M153" s="19" t="s">
        <v>13</v>
      </c>
      <c r="N153" s="14" t="s">
        <v>15</v>
      </c>
      <c r="O153" s="19"/>
      <c r="P153" s="41">
        <v>0</v>
      </c>
      <c r="Q153" s="41">
        <v>0</v>
      </c>
      <c r="R153" s="41">
        <v>0</v>
      </c>
      <c r="S153" s="45"/>
      <c r="T153" s="42" t="s">
        <v>1333</v>
      </c>
      <c r="U153" s="42" t="s">
        <v>1333</v>
      </c>
      <c r="V153" s="43">
        <v>0</v>
      </c>
      <c r="W153" s="46"/>
      <c r="X153" s="42"/>
      <c r="Y153" s="42"/>
      <c r="Z153" s="42"/>
      <c r="AA153" s="42" t="s">
        <v>428</v>
      </c>
      <c r="AB153" s="44">
        <v>45614</v>
      </c>
      <c r="AC153" s="44">
        <v>45670</v>
      </c>
      <c r="AD153" s="44"/>
      <c r="AE153" s="44">
        <v>45677</v>
      </c>
      <c r="AF153" s="42">
        <f>+IF(OR(AA153="Devuelta",AO153&lt;&gt;0),$A$1-AE153,IF(AND(AD153="",AC153=""),"No radicada",IF(AD153&lt;&gt;"",$A$1-AD153,$A$1-AC153)))</f>
        <v>70</v>
      </c>
      <c r="AG153" s="42" t="str">
        <f>+IF(AF153="No radicada","No radicada",IF(AF153&lt;1,"Corriente",IF(AF153&lt;=30,"0-30",IF(AND(AF153&lt;=60,AF153&gt;30),"31-60",IF(AND(AF153&lt;=90,AF153&gt;60),"61-90",IF(AND(AF153&lt;=180,AF153&gt;90),"91-180",IF(AND(AF153&lt;=360,AF153&gt;180),"181-360",IF(AF153&gt;360,"Más de 360"))))))))</f>
        <v>61-90</v>
      </c>
      <c r="AH153" s="43">
        <v>27146423</v>
      </c>
      <c r="AI153" s="43">
        <v>27146423</v>
      </c>
      <c r="AJ153" s="43">
        <v>0</v>
      </c>
      <c r="AK153" s="43">
        <v>0</v>
      </c>
      <c r="AL153" s="43">
        <v>0</v>
      </c>
      <c r="AM153" s="43">
        <v>0</v>
      </c>
      <c r="AN153" s="43">
        <v>0</v>
      </c>
      <c r="AO153" s="43">
        <v>27146423</v>
      </c>
      <c r="AP153" s="42"/>
      <c r="AQ153" s="42" t="s">
        <v>980</v>
      </c>
      <c r="AR153" s="42"/>
      <c r="AS153" s="42"/>
      <c r="AT153" s="42">
        <v>0</v>
      </c>
      <c r="AU153" s="42">
        <v>0</v>
      </c>
      <c r="AV153" s="42">
        <v>27146423</v>
      </c>
      <c r="AW153" s="42" t="s">
        <v>47</v>
      </c>
      <c r="AX153" s="42" t="s">
        <v>980</v>
      </c>
      <c r="AY153" s="42" t="s">
        <v>438</v>
      </c>
      <c r="AZ153" s="42" t="s">
        <v>474</v>
      </c>
      <c r="BA153" s="42" t="s">
        <v>474</v>
      </c>
      <c r="BB153" s="42"/>
      <c r="BC153" s="43">
        <v>0</v>
      </c>
      <c r="BD153" s="43">
        <v>27146423</v>
      </c>
      <c r="BE153" s="43">
        <v>0</v>
      </c>
      <c r="BF153" s="43">
        <v>0</v>
      </c>
      <c r="BG153" s="43">
        <v>0</v>
      </c>
      <c r="BH153" s="43">
        <v>0</v>
      </c>
      <c r="BI153" s="43">
        <v>0</v>
      </c>
      <c r="BJ153" s="43">
        <v>0</v>
      </c>
      <c r="BK153" s="43">
        <v>0</v>
      </c>
      <c r="BL153" s="43">
        <v>0</v>
      </c>
      <c r="BM153" s="43">
        <v>0</v>
      </c>
      <c r="BN153" s="43">
        <v>0</v>
      </c>
      <c r="BO153" s="43">
        <v>0</v>
      </c>
      <c r="BP153" s="43">
        <v>0</v>
      </c>
      <c r="BQ153" s="42"/>
      <c r="BR153" s="44"/>
      <c r="BS153" s="42"/>
      <c r="BT153" s="43">
        <v>0</v>
      </c>
    </row>
    <row r="154" spans="1:72" hidden="1" x14ac:dyDescent="0.2">
      <c r="A154" s="14">
        <v>900242742</v>
      </c>
      <c r="B154" s="14" t="s">
        <v>14</v>
      </c>
      <c r="C154" s="14" t="s">
        <v>20</v>
      </c>
      <c r="D154" s="14">
        <v>356817</v>
      </c>
      <c r="E154" s="14" t="str">
        <f>+CONCATENATE(C154,D154)</f>
        <v>FS356817</v>
      </c>
      <c r="F154" s="14" t="s">
        <v>339</v>
      </c>
      <c r="G154" s="14" t="str">
        <f>+CONCATENATE(A154,"_",E154)</f>
        <v>900242742_FS356817</v>
      </c>
      <c r="H154" s="16">
        <v>45615</v>
      </c>
      <c r="I154" s="16">
        <v>45637</v>
      </c>
      <c r="J154" s="17">
        <v>27369128</v>
      </c>
      <c r="K154" s="17">
        <v>27369128</v>
      </c>
      <c r="L154" s="18" t="s">
        <v>12</v>
      </c>
      <c r="M154" s="19" t="s">
        <v>13</v>
      </c>
      <c r="N154" s="14" t="s">
        <v>15</v>
      </c>
      <c r="O154" s="19"/>
      <c r="P154" s="41">
        <v>0</v>
      </c>
      <c r="Q154" s="41">
        <v>0</v>
      </c>
      <c r="R154" s="41">
        <v>0</v>
      </c>
      <c r="S154" s="45"/>
      <c r="T154" s="42" t="s">
        <v>1333</v>
      </c>
      <c r="U154" s="42" t="s">
        <v>1333</v>
      </c>
      <c r="V154" s="43">
        <v>0</v>
      </c>
      <c r="W154" s="46"/>
      <c r="X154" s="42"/>
      <c r="Y154" s="42"/>
      <c r="Z154" s="42"/>
      <c r="AA154" s="42" t="s">
        <v>428</v>
      </c>
      <c r="AB154" s="44">
        <v>45615</v>
      </c>
      <c r="AC154" s="44">
        <v>45670</v>
      </c>
      <c r="AD154" s="44"/>
      <c r="AE154" s="44">
        <v>45677</v>
      </c>
      <c r="AF154" s="42">
        <f>+IF(OR(AA154="Devuelta",AO154&lt;&gt;0),$A$1-AE154,IF(AND(AD154="",AC154=""),"No radicada",IF(AD154&lt;&gt;"",$A$1-AD154,$A$1-AC154)))</f>
        <v>70</v>
      </c>
      <c r="AG154" s="42" t="str">
        <f>+IF(AF154="No radicada","No radicada",IF(AF154&lt;1,"Corriente",IF(AF154&lt;=30,"0-30",IF(AND(AF154&lt;=60,AF154&gt;30),"31-60",IF(AND(AF154&lt;=90,AF154&gt;60),"61-90",IF(AND(AF154&lt;=180,AF154&gt;90),"91-180",IF(AND(AF154&lt;=360,AF154&gt;180),"181-360",IF(AF154&gt;360,"Más de 360"))))))))</f>
        <v>61-90</v>
      </c>
      <c r="AH154" s="43">
        <v>27369128</v>
      </c>
      <c r="AI154" s="43">
        <v>27369128</v>
      </c>
      <c r="AJ154" s="43">
        <v>0</v>
      </c>
      <c r="AK154" s="43">
        <v>0</v>
      </c>
      <c r="AL154" s="43">
        <v>0</v>
      </c>
      <c r="AM154" s="43">
        <v>0</v>
      </c>
      <c r="AN154" s="43">
        <v>0</v>
      </c>
      <c r="AO154" s="43">
        <v>27369128</v>
      </c>
      <c r="AP154" s="42"/>
      <c r="AQ154" s="42" t="s">
        <v>980</v>
      </c>
      <c r="AR154" s="42"/>
      <c r="AS154" s="42"/>
      <c r="AT154" s="42">
        <v>0</v>
      </c>
      <c r="AU154" s="42">
        <v>0</v>
      </c>
      <c r="AV154" s="42">
        <v>27369128</v>
      </c>
      <c r="AW154" s="42" t="s">
        <v>47</v>
      </c>
      <c r="AX154" s="42" t="s">
        <v>980</v>
      </c>
      <c r="AY154" s="42" t="s">
        <v>438</v>
      </c>
      <c r="AZ154" s="42" t="s">
        <v>474</v>
      </c>
      <c r="BA154" s="42" t="s">
        <v>474</v>
      </c>
      <c r="BB154" s="42"/>
      <c r="BC154" s="43">
        <v>0</v>
      </c>
      <c r="BD154" s="43">
        <v>27369128</v>
      </c>
      <c r="BE154" s="43">
        <v>0</v>
      </c>
      <c r="BF154" s="43">
        <v>0</v>
      </c>
      <c r="BG154" s="43">
        <v>0</v>
      </c>
      <c r="BH154" s="43">
        <v>0</v>
      </c>
      <c r="BI154" s="43">
        <v>0</v>
      </c>
      <c r="BJ154" s="43">
        <v>0</v>
      </c>
      <c r="BK154" s="43">
        <v>0</v>
      </c>
      <c r="BL154" s="43">
        <v>0</v>
      </c>
      <c r="BM154" s="43">
        <v>0</v>
      </c>
      <c r="BN154" s="43">
        <v>0</v>
      </c>
      <c r="BO154" s="43">
        <v>0</v>
      </c>
      <c r="BP154" s="43">
        <v>0</v>
      </c>
      <c r="BQ154" s="42"/>
      <c r="BR154" s="44"/>
      <c r="BS154" s="42"/>
      <c r="BT154" s="43">
        <v>0</v>
      </c>
    </row>
    <row r="155" spans="1:72" hidden="1" x14ac:dyDescent="0.2">
      <c r="A155" s="14">
        <v>900242742</v>
      </c>
      <c r="B155" s="14" t="s">
        <v>14</v>
      </c>
      <c r="C155" s="14" t="s">
        <v>20</v>
      </c>
      <c r="D155" s="14">
        <v>357464</v>
      </c>
      <c r="E155" s="14" t="str">
        <f>+CONCATENATE(C155,D155)</f>
        <v>FS357464</v>
      </c>
      <c r="F155" s="14" t="s">
        <v>340</v>
      </c>
      <c r="G155" s="14" t="str">
        <f>+CONCATENATE(A155,"_",E155)</f>
        <v>900242742_FS357464</v>
      </c>
      <c r="H155" s="16">
        <v>45626</v>
      </c>
      <c r="I155" s="16">
        <v>45637</v>
      </c>
      <c r="J155" s="17">
        <v>2506550</v>
      </c>
      <c r="K155" s="17">
        <v>2506550</v>
      </c>
      <c r="L155" s="18" t="s">
        <v>12</v>
      </c>
      <c r="M155" s="19" t="s">
        <v>13</v>
      </c>
      <c r="N155" s="14" t="s">
        <v>15</v>
      </c>
      <c r="O155" s="19"/>
      <c r="P155" s="41">
        <v>0</v>
      </c>
      <c r="Q155" s="41">
        <v>0</v>
      </c>
      <c r="R155" s="41">
        <v>0</v>
      </c>
      <c r="S155" s="45"/>
      <c r="T155" s="42" t="s">
        <v>1333</v>
      </c>
      <c r="U155" s="42" t="s">
        <v>1333</v>
      </c>
      <c r="V155" s="43">
        <v>0</v>
      </c>
      <c r="W155" s="46"/>
      <c r="X155" s="42"/>
      <c r="Y155" s="42"/>
      <c r="Z155" s="42"/>
      <c r="AA155" s="42" t="s">
        <v>428</v>
      </c>
      <c r="AB155" s="44">
        <v>45624</v>
      </c>
      <c r="AC155" s="44">
        <v>45670</v>
      </c>
      <c r="AD155" s="44"/>
      <c r="AE155" s="44">
        <v>45677</v>
      </c>
      <c r="AF155" s="42">
        <f>+IF(OR(AA155="Devuelta",AO155&lt;&gt;0),$A$1-AE155,IF(AND(AD155="",AC155=""),"No radicada",IF(AD155&lt;&gt;"",$A$1-AD155,$A$1-AC155)))</f>
        <v>70</v>
      </c>
      <c r="AG155" s="42" t="str">
        <f>+IF(AF155="No radicada","No radicada",IF(AF155&lt;1,"Corriente",IF(AF155&lt;=30,"0-30",IF(AND(AF155&lt;=60,AF155&gt;30),"31-60",IF(AND(AF155&lt;=90,AF155&gt;60),"61-90",IF(AND(AF155&lt;=180,AF155&gt;90),"91-180",IF(AND(AF155&lt;=360,AF155&gt;180),"181-360",IF(AF155&gt;360,"Más de 360"))))))))</f>
        <v>61-90</v>
      </c>
      <c r="AH155" s="43">
        <v>2506550</v>
      </c>
      <c r="AI155" s="43">
        <v>2506550</v>
      </c>
      <c r="AJ155" s="43">
        <v>0</v>
      </c>
      <c r="AK155" s="43">
        <v>0</v>
      </c>
      <c r="AL155" s="43">
        <v>0</v>
      </c>
      <c r="AM155" s="43">
        <v>0</v>
      </c>
      <c r="AN155" s="43">
        <v>0</v>
      </c>
      <c r="AO155" s="43">
        <v>2506550</v>
      </c>
      <c r="AP155" s="42"/>
      <c r="AQ155" s="42" t="s">
        <v>980</v>
      </c>
      <c r="AR155" s="42"/>
      <c r="AS155" s="42"/>
      <c r="AT155" s="42">
        <v>0</v>
      </c>
      <c r="AU155" s="42">
        <v>0</v>
      </c>
      <c r="AV155" s="42">
        <v>2506550</v>
      </c>
      <c r="AW155" s="42" t="s">
        <v>47</v>
      </c>
      <c r="AX155" s="42" t="s">
        <v>980</v>
      </c>
      <c r="AY155" s="42" t="s">
        <v>438</v>
      </c>
      <c r="AZ155" s="42" t="s">
        <v>474</v>
      </c>
      <c r="BA155" s="42" t="s">
        <v>474</v>
      </c>
      <c r="BB155" s="42"/>
      <c r="BC155" s="43">
        <v>0</v>
      </c>
      <c r="BD155" s="43">
        <v>2506550</v>
      </c>
      <c r="BE155" s="43">
        <v>0</v>
      </c>
      <c r="BF155" s="43">
        <v>0</v>
      </c>
      <c r="BG155" s="43">
        <v>0</v>
      </c>
      <c r="BH155" s="43">
        <v>0</v>
      </c>
      <c r="BI155" s="43">
        <v>0</v>
      </c>
      <c r="BJ155" s="43">
        <v>0</v>
      </c>
      <c r="BK155" s="43">
        <v>0</v>
      </c>
      <c r="BL155" s="43">
        <v>0</v>
      </c>
      <c r="BM155" s="43">
        <v>0</v>
      </c>
      <c r="BN155" s="43">
        <v>0</v>
      </c>
      <c r="BO155" s="43">
        <v>0</v>
      </c>
      <c r="BP155" s="43">
        <v>0</v>
      </c>
      <c r="BQ155" s="42"/>
      <c r="BR155" s="44"/>
      <c r="BS155" s="42"/>
      <c r="BT155" s="43">
        <v>0</v>
      </c>
    </row>
    <row r="156" spans="1:72" hidden="1" x14ac:dyDescent="0.2">
      <c r="A156" s="14">
        <v>900242742</v>
      </c>
      <c r="B156" s="14" t="s">
        <v>14</v>
      </c>
      <c r="C156" s="14" t="s">
        <v>20</v>
      </c>
      <c r="D156" s="14">
        <v>357874</v>
      </c>
      <c r="E156" s="14" t="str">
        <f>+CONCATENATE(C156,D156)</f>
        <v>FS357874</v>
      </c>
      <c r="F156" s="14" t="s">
        <v>341</v>
      </c>
      <c r="G156" s="14" t="str">
        <f>+CONCATENATE(A156,"_",E156)</f>
        <v>900242742_FS357874</v>
      </c>
      <c r="H156" s="16">
        <v>45619</v>
      </c>
      <c r="I156" s="16">
        <v>45637</v>
      </c>
      <c r="J156" s="17">
        <v>95400</v>
      </c>
      <c r="K156" s="17">
        <v>95400</v>
      </c>
      <c r="L156" s="18" t="s">
        <v>12</v>
      </c>
      <c r="M156" s="19" t="s">
        <v>13</v>
      </c>
      <c r="N156" s="14" t="s">
        <v>15</v>
      </c>
      <c r="O156" s="19"/>
      <c r="P156" s="41">
        <v>0</v>
      </c>
      <c r="Q156" s="41">
        <v>0</v>
      </c>
      <c r="R156" s="41">
        <v>0</v>
      </c>
      <c r="S156" s="45"/>
      <c r="T156" s="42" t="s">
        <v>1333</v>
      </c>
      <c r="U156" s="42" t="s">
        <v>1333</v>
      </c>
      <c r="V156" s="43">
        <v>0</v>
      </c>
      <c r="W156" s="46"/>
      <c r="X156" s="42"/>
      <c r="Y156" s="42"/>
      <c r="Z156" s="42"/>
      <c r="AA156" s="42" t="s">
        <v>428</v>
      </c>
      <c r="AB156" s="44">
        <v>45619</v>
      </c>
      <c r="AC156" s="44">
        <v>45691</v>
      </c>
      <c r="AD156" s="44"/>
      <c r="AE156" s="44">
        <v>45695</v>
      </c>
      <c r="AF156" s="42">
        <f>+IF(OR(AA156="Devuelta",AO156&lt;&gt;0),$A$1-AE156,IF(AND(AD156="",AC156=""),"No radicada",IF(AD156&lt;&gt;"",$A$1-AD156,$A$1-AC156)))</f>
        <v>52</v>
      </c>
      <c r="AG156" s="42" t="str">
        <f>+IF(AF156="No radicada","No radicada",IF(AF156&lt;1,"Corriente",IF(AF156&lt;=30,"0-30",IF(AND(AF156&lt;=60,AF156&gt;30),"31-60",IF(AND(AF156&lt;=90,AF156&gt;60),"61-90",IF(AND(AF156&lt;=180,AF156&gt;90),"91-180",IF(AND(AF156&lt;=360,AF156&gt;180),"181-360",IF(AF156&gt;360,"Más de 360"))))))))</f>
        <v>31-60</v>
      </c>
      <c r="AH156" s="43">
        <v>95400</v>
      </c>
      <c r="AI156" s="43">
        <v>95400</v>
      </c>
      <c r="AJ156" s="43">
        <v>0</v>
      </c>
      <c r="AK156" s="43">
        <v>0</v>
      </c>
      <c r="AL156" s="43">
        <v>0</v>
      </c>
      <c r="AM156" s="43">
        <v>0</v>
      </c>
      <c r="AN156" s="43">
        <v>0</v>
      </c>
      <c r="AO156" s="43">
        <v>95400</v>
      </c>
      <c r="AP156" s="42"/>
      <c r="AQ156" s="42" t="s">
        <v>1177</v>
      </c>
      <c r="AR156" s="42"/>
      <c r="AS156" s="42"/>
      <c r="AT156" s="42">
        <v>0</v>
      </c>
      <c r="AU156" s="42">
        <v>0</v>
      </c>
      <c r="AV156" s="42">
        <v>95400</v>
      </c>
      <c r="AW156" s="42" t="s">
        <v>47</v>
      </c>
      <c r="AX156" s="42" t="s">
        <v>1178</v>
      </c>
      <c r="AY156" s="42" t="s">
        <v>438</v>
      </c>
      <c r="AZ156" s="42" t="s">
        <v>474</v>
      </c>
      <c r="BA156" s="42" t="s">
        <v>474</v>
      </c>
      <c r="BB156" s="42"/>
      <c r="BC156" s="43">
        <v>0</v>
      </c>
      <c r="BD156" s="43">
        <v>95400</v>
      </c>
      <c r="BE156" s="43">
        <v>0</v>
      </c>
      <c r="BF156" s="43">
        <v>0</v>
      </c>
      <c r="BG156" s="43">
        <v>0</v>
      </c>
      <c r="BH156" s="43">
        <v>0</v>
      </c>
      <c r="BI156" s="43">
        <v>0</v>
      </c>
      <c r="BJ156" s="43">
        <v>0</v>
      </c>
      <c r="BK156" s="43">
        <v>0</v>
      </c>
      <c r="BL156" s="43">
        <v>0</v>
      </c>
      <c r="BM156" s="43">
        <v>0</v>
      </c>
      <c r="BN156" s="43">
        <v>0</v>
      </c>
      <c r="BO156" s="43">
        <v>0</v>
      </c>
      <c r="BP156" s="43">
        <v>0</v>
      </c>
      <c r="BQ156" s="42"/>
      <c r="BR156" s="44"/>
      <c r="BS156" s="42"/>
      <c r="BT156" s="43">
        <v>0</v>
      </c>
    </row>
    <row r="157" spans="1:72" hidden="1" x14ac:dyDescent="0.2">
      <c r="A157" s="14">
        <v>900242742</v>
      </c>
      <c r="B157" s="14" t="s">
        <v>14</v>
      </c>
      <c r="C157" s="14" t="s">
        <v>20</v>
      </c>
      <c r="D157" s="14">
        <v>362002</v>
      </c>
      <c r="E157" s="14" t="str">
        <f>+CONCATENATE(C157,D157)</f>
        <v>FS362002</v>
      </c>
      <c r="F157" s="14" t="s">
        <v>342</v>
      </c>
      <c r="G157" s="14" t="str">
        <f>+CONCATENATE(A157,"_",E157)</f>
        <v>900242742_FS362002</v>
      </c>
      <c r="H157" s="16">
        <v>45635</v>
      </c>
      <c r="I157" s="16">
        <v>45637</v>
      </c>
      <c r="J157" s="17">
        <v>201599</v>
      </c>
      <c r="K157" s="17">
        <v>201599</v>
      </c>
      <c r="L157" s="18" t="s">
        <v>12</v>
      </c>
      <c r="M157" s="19" t="s">
        <v>13</v>
      </c>
      <c r="N157" s="14" t="s">
        <v>15</v>
      </c>
      <c r="O157" s="19"/>
      <c r="P157" s="41">
        <v>0</v>
      </c>
      <c r="Q157" s="41">
        <v>0</v>
      </c>
      <c r="R157" s="41">
        <v>0</v>
      </c>
      <c r="S157" s="45"/>
      <c r="T157" s="42" t="s">
        <v>1333</v>
      </c>
      <c r="U157" s="42" t="s">
        <v>1333</v>
      </c>
      <c r="V157" s="43">
        <v>0</v>
      </c>
      <c r="W157" s="46"/>
      <c r="X157" s="42"/>
      <c r="Y157" s="42"/>
      <c r="Z157" s="42"/>
      <c r="AA157" s="42" t="s">
        <v>428</v>
      </c>
      <c r="AB157" s="44">
        <v>45635</v>
      </c>
      <c r="AC157" s="44">
        <v>45637</v>
      </c>
      <c r="AD157" s="44"/>
      <c r="AE157" s="44">
        <v>45656</v>
      </c>
      <c r="AF157" s="42">
        <f>+IF(OR(AA157="Devuelta",AO157&lt;&gt;0),$A$1-AE157,IF(AND(AD157="",AC157=""),"No radicada",IF(AD157&lt;&gt;"",$A$1-AD157,$A$1-AC157)))</f>
        <v>91</v>
      </c>
      <c r="AG157" s="42" t="str">
        <f>+IF(AF157="No radicada","No radicada",IF(AF157&lt;1,"Corriente",IF(AF157&lt;=30,"0-30",IF(AND(AF157&lt;=60,AF157&gt;30),"31-60",IF(AND(AF157&lt;=90,AF157&gt;60),"61-90",IF(AND(AF157&lt;=180,AF157&gt;90),"91-180",IF(AND(AF157&lt;=360,AF157&gt;180),"181-360",IF(AF157&gt;360,"Más de 360"))))))))</f>
        <v>91-180</v>
      </c>
      <c r="AH157" s="43">
        <v>201599</v>
      </c>
      <c r="AI157" s="43">
        <v>201599</v>
      </c>
      <c r="AJ157" s="43">
        <v>0</v>
      </c>
      <c r="AK157" s="43">
        <v>0</v>
      </c>
      <c r="AL157" s="43">
        <v>0</v>
      </c>
      <c r="AM157" s="43">
        <v>0</v>
      </c>
      <c r="AN157" s="43">
        <v>0</v>
      </c>
      <c r="AO157" s="43">
        <v>201599</v>
      </c>
      <c r="AP157" s="42"/>
      <c r="AQ157" s="42" t="s">
        <v>1031</v>
      </c>
      <c r="AR157" s="42"/>
      <c r="AS157" s="42"/>
      <c r="AT157" s="42">
        <v>0</v>
      </c>
      <c r="AU157" s="42">
        <v>0</v>
      </c>
      <c r="AV157" s="42">
        <v>201599</v>
      </c>
      <c r="AW157" s="42" t="s">
        <v>47</v>
      </c>
      <c r="AX157" s="42" t="s">
        <v>1031</v>
      </c>
      <c r="AY157" s="42" t="s">
        <v>438</v>
      </c>
      <c r="AZ157" s="42" t="s">
        <v>474</v>
      </c>
      <c r="BA157" s="42" t="s">
        <v>474</v>
      </c>
      <c r="BB157" s="42"/>
      <c r="BC157" s="43">
        <v>0</v>
      </c>
      <c r="BD157" s="43">
        <v>201599</v>
      </c>
      <c r="BE157" s="43">
        <v>0</v>
      </c>
      <c r="BF157" s="43">
        <v>0</v>
      </c>
      <c r="BG157" s="43">
        <v>0</v>
      </c>
      <c r="BH157" s="43">
        <v>0</v>
      </c>
      <c r="BI157" s="43">
        <v>0</v>
      </c>
      <c r="BJ157" s="43">
        <v>0</v>
      </c>
      <c r="BK157" s="43">
        <v>0</v>
      </c>
      <c r="BL157" s="43">
        <v>0</v>
      </c>
      <c r="BM157" s="43">
        <v>0</v>
      </c>
      <c r="BN157" s="43">
        <v>0</v>
      </c>
      <c r="BO157" s="43">
        <v>0</v>
      </c>
      <c r="BP157" s="43">
        <v>0</v>
      </c>
      <c r="BQ157" s="42"/>
      <c r="BR157" s="44"/>
      <c r="BS157" s="42"/>
      <c r="BT157" s="43">
        <v>0</v>
      </c>
    </row>
    <row r="158" spans="1:72" hidden="1" x14ac:dyDescent="0.2">
      <c r="A158" s="14">
        <v>900242742</v>
      </c>
      <c r="B158" s="14" t="s">
        <v>14</v>
      </c>
      <c r="C158" s="14" t="s">
        <v>20</v>
      </c>
      <c r="D158" s="14">
        <v>362266</v>
      </c>
      <c r="E158" s="14" t="str">
        <f>+CONCATENATE(C158,D158)</f>
        <v>FS362266</v>
      </c>
      <c r="F158" s="14" t="s">
        <v>343</v>
      </c>
      <c r="G158" s="14" t="str">
        <f>+CONCATENATE(A158,"_",E158)</f>
        <v>900242742_FS362266</v>
      </c>
      <c r="H158" s="16">
        <v>45636</v>
      </c>
      <c r="I158" s="16">
        <v>45639</v>
      </c>
      <c r="J158" s="17">
        <v>37785952</v>
      </c>
      <c r="K158" s="17">
        <v>37785952</v>
      </c>
      <c r="L158" s="18" t="s">
        <v>12</v>
      </c>
      <c r="M158" s="19" t="s">
        <v>13</v>
      </c>
      <c r="N158" s="14" t="s">
        <v>15</v>
      </c>
      <c r="O158" s="19"/>
      <c r="P158" s="41">
        <v>0</v>
      </c>
      <c r="Q158" s="41">
        <v>0</v>
      </c>
      <c r="R158" s="41">
        <v>0</v>
      </c>
      <c r="S158" s="45"/>
      <c r="T158" s="42" t="s">
        <v>1333</v>
      </c>
      <c r="U158" s="42" t="s">
        <v>1333</v>
      </c>
      <c r="V158" s="43">
        <v>0</v>
      </c>
      <c r="W158" s="46"/>
      <c r="X158" s="42"/>
      <c r="Y158" s="42"/>
      <c r="Z158" s="42"/>
      <c r="AA158" s="42" t="s">
        <v>428</v>
      </c>
      <c r="AB158" s="44">
        <v>45636</v>
      </c>
      <c r="AC158" s="44">
        <v>45670</v>
      </c>
      <c r="AD158" s="44"/>
      <c r="AE158" s="44">
        <v>45677</v>
      </c>
      <c r="AF158" s="42">
        <f>+IF(OR(AA158="Devuelta",AO158&lt;&gt;0),$A$1-AE158,IF(AND(AD158="",AC158=""),"No radicada",IF(AD158&lt;&gt;"",$A$1-AD158,$A$1-AC158)))</f>
        <v>70</v>
      </c>
      <c r="AG158" s="42" t="str">
        <f>+IF(AF158="No radicada","No radicada",IF(AF158&lt;1,"Corriente",IF(AF158&lt;=30,"0-30",IF(AND(AF158&lt;=60,AF158&gt;30),"31-60",IF(AND(AF158&lt;=90,AF158&gt;60),"61-90",IF(AND(AF158&lt;=180,AF158&gt;90),"91-180",IF(AND(AF158&lt;=360,AF158&gt;180),"181-360",IF(AF158&gt;360,"Más de 360"))))))))</f>
        <v>61-90</v>
      </c>
      <c r="AH158" s="43">
        <v>37785952</v>
      </c>
      <c r="AI158" s="43">
        <v>37785952</v>
      </c>
      <c r="AJ158" s="43">
        <v>0</v>
      </c>
      <c r="AK158" s="43">
        <v>0</v>
      </c>
      <c r="AL158" s="43">
        <v>0</v>
      </c>
      <c r="AM158" s="43">
        <v>0</v>
      </c>
      <c r="AN158" s="43">
        <v>0</v>
      </c>
      <c r="AO158" s="43">
        <v>37785952</v>
      </c>
      <c r="AP158" s="42"/>
      <c r="AQ158" s="42" t="s">
        <v>1021</v>
      </c>
      <c r="AR158" s="42"/>
      <c r="AS158" s="42"/>
      <c r="AT158" s="42">
        <v>0</v>
      </c>
      <c r="AU158" s="42">
        <v>0</v>
      </c>
      <c r="AV158" s="42">
        <v>37785952</v>
      </c>
      <c r="AW158" s="42" t="s">
        <v>47</v>
      </c>
      <c r="AX158" s="42" t="s">
        <v>1021</v>
      </c>
      <c r="AY158" s="42" t="s">
        <v>438</v>
      </c>
      <c r="AZ158" s="42" t="s">
        <v>474</v>
      </c>
      <c r="BA158" s="42" t="s">
        <v>474</v>
      </c>
      <c r="BB158" s="42"/>
      <c r="BC158" s="43">
        <v>0</v>
      </c>
      <c r="BD158" s="43">
        <v>37785952</v>
      </c>
      <c r="BE158" s="43">
        <v>0</v>
      </c>
      <c r="BF158" s="43">
        <v>0</v>
      </c>
      <c r="BG158" s="43">
        <v>0</v>
      </c>
      <c r="BH158" s="43">
        <v>0</v>
      </c>
      <c r="BI158" s="43">
        <v>0</v>
      </c>
      <c r="BJ158" s="43">
        <v>0</v>
      </c>
      <c r="BK158" s="43">
        <v>0</v>
      </c>
      <c r="BL158" s="43">
        <v>0</v>
      </c>
      <c r="BM158" s="43">
        <v>0</v>
      </c>
      <c r="BN158" s="43">
        <v>0</v>
      </c>
      <c r="BO158" s="43">
        <v>0</v>
      </c>
      <c r="BP158" s="43">
        <v>0</v>
      </c>
      <c r="BQ158" s="42"/>
      <c r="BR158" s="44"/>
      <c r="BS158" s="42"/>
      <c r="BT158" s="43">
        <v>0</v>
      </c>
    </row>
    <row r="159" spans="1:72" hidden="1" x14ac:dyDescent="0.2">
      <c r="A159" s="14">
        <v>900242742</v>
      </c>
      <c r="B159" s="14" t="s">
        <v>14</v>
      </c>
      <c r="C159" s="14" t="s">
        <v>20</v>
      </c>
      <c r="D159" s="14">
        <v>362322</v>
      </c>
      <c r="E159" s="14" t="str">
        <f>+CONCATENATE(C159,D159)</f>
        <v>FS362322</v>
      </c>
      <c r="F159" s="14" t="s">
        <v>344</v>
      </c>
      <c r="G159" s="14" t="str">
        <f>+CONCATENATE(A159,"_",E159)</f>
        <v>900242742_FS362322</v>
      </c>
      <c r="H159" s="16">
        <v>45636</v>
      </c>
      <c r="I159" s="16">
        <v>45639</v>
      </c>
      <c r="J159" s="17">
        <v>85694</v>
      </c>
      <c r="K159" s="17">
        <v>85694</v>
      </c>
      <c r="L159" s="18" t="s">
        <v>12</v>
      </c>
      <c r="M159" s="19" t="s">
        <v>13</v>
      </c>
      <c r="N159" s="14" t="s">
        <v>15</v>
      </c>
      <c r="O159" s="19"/>
      <c r="P159" s="41">
        <v>0</v>
      </c>
      <c r="Q159" s="41">
        <v>0</v>
      </c>
      <c r="R159" s="41">
        <v>0</v>
      </c>
      <c r="S159" s="45"/>
      <c r="T159" s="42" t="s">
        <v>1333</v>
      </c>
      <c r="U159" s="42" t="s">
        <v>1333</v>
      </c>
      <c r="V159" s="43">
        <v>0</v>
      </c>
      <c r="W159" s="46"/>
      <c r="X159" s="42"/>
      <c r="Y159" s="42"/>
      <c r="Z159" s="42"/>
      <c r="AA159" s="42" t="s">
        <v>428</v>
      </c>
      <c r="AB159" s="44">
        <v>45636</v>
      </c>
      <c r="AC159" s="44">
        <v>45691</v>
      </c>
      <c r="AD159" s="44"/>
      <c r="AE159" s="44">
        <v>45695</v>
      </c>
      <c r="AF159" s="42">
        <f>+IF(OR(AA159="Devuelta",AO159&lt;&gt;0),$A$1-AE159,IF(AND(AD159="",AC159=""),"No radicada",IF(AD159&lt;&gt;"",$A$1-AD159,$A$1-AC159)))</f>
        <v>52</v>
      </c>
      <c r="AG159" s="42" t="str">
        <f>+IF(AF159="No radicada","No radicada",IF(AF159&lt;1,"Corriente",IF(AF159&lt;=30,"0-30",IF(AND(AF159&lt;=60,AF159&gt;30),"31-60",IF(AND(AF159&lt;=90,AF159&gt;60),"61-90",IF(AND(AF159&lt;=180,AF159&gt;90),"91-180",IF(AND(AF159&lt;=360,AF159&gt;180),"181-360",IF(AF159&gt;360,"Más de 360"))))))))</f>
        <v>31-60</v>
      </c>
      <c r="AH159" s="43">
        <v>85694</v>
      </c>
      <c r="AI159" s="43">
        <v>85694</v>
      </c>
      <c r="AJ159" s="43">
        <v>0</v>
      </c>
      <c r="AK159" s="43">
        <v>0</v>
      </c>
      <c r="AL159" s="43">
        <v>0</v>
      </c>
      <c r="AM159" s="43">
        <v>0</v>
      </c>
      <c r="AN159" s="43">
        <v>0</v>
      </c>
      <c r="AO159" s="43">
        <v>85694</v>
      </c>
      <c r="AP159" s="42"/>
      <c r="AQ159" s="42" t="s">
        <v>1326</v>
      </c>
      <c r="AR159" s="42"/>
      <c r="AS159" s="42"/>
      <c r="AT159" s="42">
        <v>0</v>
      </c>
      <c r="AU159" s="42">
        <v>0</v>
      </c>
      <c r="AV159" s="42">
        <v>85694</v>
      </c>
      <c r="AW159" s="42" t="s">
        <v>47</v>
      </c>
      <c r="AX159" s="42" t="s">
        <v>1327</v>
      </c>
      <c r="AY159" s="42" t="s">
        <v>438</v>
      </c>
      <c r="AZ159" s="42" t="s">
        <v>474</v>
      </c>
      <c r="BA159" s="42" t="s">
        <v>474</v>
      </c>
      <c r="BB159" s="42"/>
      <c r="BC159" s="43">
        <v>0</v>
      </c>
      <c r="BD159" s="43">
        <v>85694</v>
      </c>
      <c r="BE159" s="43">
        <v>0</v>
      </c>
      <c r="BF159" s="43">
        <v>0</v>
      </c>
      <c r="BG159" s="43">
        <v>0</v>
      </c>
      <c r="BH159" s="43">
        <v>0</v>
      </c>
      <c r="BI159" s="43">
        <v>0</v>
      </c>
      <c r="BJ159" s="43">
        <v>0</v>
      </c>
      <c r="BK159" s="43">
        <v>0</v>
      </c>
      <c r="BL159" s="43">
        <v>0</v>
      </c>
      <c r="BM159" s="43">
        <v>0</v>
      </c>
      <c r="BN159" s="43">
        <v>0</v>
      </c>
      <c r="BO159" s="43">
        <v>0</v>
      </c>
      <c r="BP159" s="43">
        <v>0</v>
      </c>
      <c r="BQ159" s="42"/>
      <c r="BR159" s="44"/>
      <c r="BS159" s="42"/>
      <c r="BT159" s="43">
        <v>0</v>
      </c>
    </row>
    <row r="160" spans="1:72" hidden="1" x14ac:dyDescent="0.2">
      <c r="A160" s="14">
        <v>900242742</v>
      </c>
      <c r="B160" s="14" t="s">
        <v>14</v>
      </c>
      <c r="C160" s="14" t="s">
        <v>20</v>
      </c>
      <c r="D160" s="14">
        <v>362803</v>
      </c>
      <c r="E160" s="14" t="str">
        <f>+CONCATENATE(C160,D160)</f>
        <v>FS362803</v>
      </c>
      <c r="F160" s="14" t="s">
        <v>345</v>
      </c>
      <c r="G160" s="14" t="str">
        <f>+CONCATENATE(A160,"_",E160)</f>
        <v>900242742_FS362803</v>
      </c>
      <c r="H160" s="16">
        <v>45638</v>
      </c>
      <c r="I160" s="16">
        <v>45639</v>
      </c>
      <c r="J160" s="17">
        <v>1533069</v>
      </c>
      <c r="K160" s="17">
        <v>1533069</v>
      </c>
      <c r="L160" s="18" t="s">
        <v>12</v>
      </c>
      <c r="M160" s="19" t="s">
        <v>13</v>
      </c>
      <c r="N160" s="14" t="s">
        <v>15</v>
      </c>
      <c r="O160" s="19"/>
      <c r="P160" s="41">
        <v>0</v>
      </c>
      <c r="Q160" s="41">
        <v>0</v>
      </c>
      <c r="R160" s="41">
        <v>0</v>
      </c>
      <c r="S160" s="45"/>
      <c r="T160" s="42" t="s">
        <v>1333</v>
      </c>
      <c r="U160" s="42" t="s">
        <v>1333</v>
      </c>
      <c r="V160" s="43">
        <v>0</v>
      </c>
      <c r="W160" s="46"/>
      <c r="X160" s="42"/>
      <c r="Y160" s="42"/>
      <c r="Z160" s="42"/>
      <c r="AA160" s="42" t="s">
        <v>428</v>
      </c>
      <c r="AB160" s="44">
        <v>45638</v>
      </c>
      <c r="AC160" s="44">
        <v>45691</v>
      </c>
      <c r="AD160" s="44"/>
      <c r="AE160" s="44">
        <v>45707</v>
      </c>
      <c r="AF160" s="42">
        <f>+IF(OR(AA160="Devuelta",AO160&lt;&gt;0),$A$1-AE160,IF(AND(AD160="",AC160=""),"No radicada",IF(AD160&lt;&gt;"",$A$1-AD160,$A$1-AC160)))</f>
        <v>40</v>
      </c>
      <c r="AG160" s="42" t="str">
        <f>+IF(AF160="No radicada","No radicada",IF(AF160&lt;1,"Corriente",IF(AF160&lt;=30,"0-30",IF(AND(AF160&lt;=60,AF160&gt;30),"31-60",IF(AND(AF160&lt;=90,AF160&gt;60),"61-90",IF(AND(AF160&lt;=180,AF160&gt;90),"91-180",IF(AND(AF160&lt;=360,AF160&gt;180),"181-360",IF(AF160&gt;360,"Más de 360"))))))))</f>
        <v>31-60</v>
      </c>
      <c r="AH160" s="43">
        <v>1533069</v>
      </c>
      <c r="AI160" s="43">
        <v>1533069</v>
      </c>
      <c r="AJ160" s="43">
        <v>0</v>
      </c>
      <c r="AK160" s="43">
        <v>0</v>
      </c>
      <c r="AL160" s="43">
        <v>0</v>
      </c>
      <c r="AM160" s="43">
        <v>0</v>
      </c>
      <c r="AN160" s="43">
        <v>0</v>
      </c>
      <c r="AO160" s="43">
        <v>1533069</v>
      </c>
      <c r="AP160" s="42"/>
      <c r="AQ160" s="42" t="s">
        <v>1042</v>
      </c>
      <c r="AR160" s="42"/>
      <c r="AS160" s="42"/>
      <c r="AT160" s="42">
        <v>0</v>
      </c>
      <c r="AU160" s="42">
        <v>0</v>
      </c>
      <c r="AV160" s="42">
        <v>1533069</v>
      </c>
      <c r="AW160" s="42" t="s">
        <v>47</v>
      </c>
      <c r="AX160" s="42" t="s">
        <v>1042</v>
      </c>
      <c r="AY160" s="42" t="s">
        <v>438</v>
      </c>
      <c r="AZ160" s="42" t="s">
        <v>474</v>
      </c>
      <c r="BA160" s="42" t="s">
        <v>474</v>
      </c>
      <c r="BB160" s="42"/>
      <c r="BC160" s="43">
        <v>0</v>
      </c>
      <c r="BD160" s="43">
        <v>1533069</v>
      </c>
      <c r="BE160" s="43">
        <v>0</v>
      </c>
      <c r="BF160" s="43">
        <v>0</v>
      </c>
      <c r="BG160" s="43">
        <v>0</v>
      </c>
      <c r="BH160" s="43">
        <v>0</v>
      </c>
      <c r="BI160" s="43">
        <v>0</v>
      </c>
      <c r="BJ160" s="43">
        <v>0</v>
      </c>
      <c r="BK160" s="43">
        <v>0</v>
      </c>
      <c r="BL160" s="43">
        <v>0</v>
      </c>
      <c r="BM160" s="43">
        <v>0</v>
      </c>
      <c r="BN160" s="43">
        <v>0</v>
      </c>
      <c r="BO160" s="43">
        <v>0</v>
      </c>
      <c r="BP160" s="43">
        <v>0</v>
      </c>
      <c r="BQ160" s="42"/>
      <c r="BR160" s="44"/>
      <c r="BS160" s="42"/>
      <c r="BT160" s="43">
        <v>0</v>
      </c>
    </row>
    <row r="161" spans="1:72" hidden="1" x14ac:dyDescent="0.2">
      <c r="A161" s="14">
        <v>900242742</v>
      </c>
      <c r="B161" s="14" t="s">
        <v>14</v>
      </c>
      <c r="C161" s="14" t="s">
        <v>20</v>
      </c>
      <c r="D161" s="14">
        <v>364746</v>
      </c>
      <c r="E161" s="14" t="str">
        <f>+CONCATENATE(C161,D161)</f>
        <v>FS364746</v>
      </c>
      <c r="F161" s="14" t="s">
        <v>346</v>
      </c>
      <c r="G161" s="14" t="str">
        <f>+CONCATENATE(A161,"_",E161)</f>
        <v>900242742_FS364746</v>
      </c>
      <c r="H161" s="16">
        <v>45659</v>
      </c>
      <c r="I161" s="16">
        <v>45672</v>
      </c>
      <c r="J161" s="17">
        <v>75068982</v>
      </c>
      <c r="K161" s="17">
        <v>75068982</v>
      </c>
      <c r="L161" s="18" t="s">
        <v>12</v>
      </c>
      <c r="M161" s="19" t="s">
        <v>13</v>
      </c>
      <c r="N161" s="14" t="s">
        <v>15</v>
      </c>
      <c r="O161" s="19"/>
      <c r="P161" s="41">
        <v>0</v>
      </c>
      <c r="Q161" s="41">
        <v>0</v>
      </c>
      <c r="R161" s="41">
        <v>0</v>
      </c>
      <c r="S161" s="45"/>
      <c r="T161" s="42" t="s">
        <v>1333</v>
      </c>
      <c r="U161" s="42" t="s">
        <v>1333</v>
      </c>
      <c r="V161" s="43">
        <v>0</v>
      </c>
      <c r="W161" s="46"/>
      <c r="X161" s="42"/>
      <c r="Y161" s="42"/>
      <c r="Z161" s="42"/>
      <c r="AA161" s="42" t="s">
        <v>428</v>
      </c>
      <c r="AB161" s="44">
        <v>45659</v>
      </c>
      <c r="AC161" s="44">
        <v>45672</v>
      </c>
      <c r="AD161" s="44"/>
      <c r="AE161" s="44">
        <v>45677</v>
      </c>
      <c r="AF161" s="42">
        <f>+IF(OR(AA161="Devuelta",AO161&lt;&gt;0),$A$1-AE161,IF(AND(AD161="",AC161=""),"No radicada",IF(AD161&lt;&gt;"",$A$1-AD161,$A$1-AC161)))</f>
        <v>70</v>
      </c>
      <c r="AG161" s="42" t="str">
        <f>+IF(AF161="No radicada","No radicada",IF(AF161&lt;1,"Corriente",IF(AF161&lt;=30,"0-30",IF(AND(AF161&lt;=60,AF161&gt;30),"31-60",IF(AND(AF161&lt;=90,AF161&gt;60),"61-90",IF(AND(AF161&lt;=180,AF161&gt;90),"91-180",IF(AND(AF161&lt;=360,AF161&gt;180),"181-360",IF(AF161&gt;360,"Más de 360"))))))))</f>
        <v>61-90</v>
      </c>
      <c r="AH161" s="43">
        <v>75406982</v>
      </c>
      <c r="AI161" s="43">
        <v>75406982</v>
      </c>
      <c r="AJ161" s="43">
        <v>0</v>
      </c>
      <c r="AK161" s="43">
        <v>338000</v>
      </c>
      <c r="AL161" s="43">
        <v>0</v>
      </c>
      <c r="AM161" s="43">
        <v>0</v>
      </c>
      <c r="AN161" s="43">
        <v>0</v>
      </c>
      <c r="AO161" s="43">
        <v>75406982</v>
      </c>
      <c r="AP161" s="42"/>
      <c r="AQ161" s="42" t="s">
        <v>1066</v>
      </c>
      <c r="AR161" s="42"/>
      <c r="AS161" s="42"/>
      <c r="AT161" s="42">
        <v>0</v>
      </c>
      <c r="AU161" s="42">
        <v>0</v>
      </c>
      <c r="AV161" s="42">
        <v>75406982</v>
      </c>
      <c r="AW161" s="42" t="s">
        <v>47</v>
      </c>
      <c r="AX161" s="42" t="s">
        <v>1066</v>
      </c>
      <c r="AY161" s="42" t="s">
        <v>438</v>
      </c>
      <c r="AZ161" s="42" t="s">
        <v>474</v>
      </c>
      <c r="BA161" s="42" t="s">
        <v>474</v>
      </c>
      <c r="BB161" s="42"/>
      <c r="BC161" s="43">
        <v>0</v>
      </c>
      <c r="BD161" s="43">
        <v>75068982</v>
      </c>
      <c r="BE161" s="43">
        <v>0</v>
      </c>
      <c r="BF161" s="43">
        <v>0</v>
      </c>
      <c r="BG161" s="43">
        <v>0</v>
      </c>
      <c r="BH161" s="43">
        <v>0</v>
      </c>
      <c r="BI161" s="43">
        <v>0</v>
      </c>
      <c r="BJ161" s="43">
        <v>0</v>
      </c>
      <c r="BK161" s="43">
        <v>0</v>
      </c>
      <c r="BL161" s="43">
        <v>0</v>
      </c>
      <c r="BM161" s="43">
        <v>0</v>
      </c>
      <c r="BN161" s="43">
        <v>0</v>
      </c>
      <c r="BO161" s="43">
        <v>0</v>
      </c>
      <c r="BP161" s="43">
        <v>0</v>
      </c>
      <c r="BQ161" s="42"/>
      <c r="BR161" s="44"/>
      <c r="BS161" s="42"/>
      <c r="BT161" s="43">
        <v>0</v>
      </c>
    </row>
    <row r="162" spans="1:72" hidden="1" x14ac:dyDescent="0.2">
      <c r="A162" s="14">
        <v>900242742</v>
      </c>
      <c r="B162" s="14" t="s">
        <v>14</v>
      </c>
      <c r="C162" s="14" t="s">
        <v>20</v>
      </c>
      <c r="D162" s="15">
        <v>365982</v>
      </c>
      <c r="E162" s="14" t="str">
        <f>+CONCATENATE(C162,D162)</f>
        <v>FS365982</v>
      </c>
      <c r="F162" s="14" t="s">
        <v>347</v>
      </c>
      <c r="G162" s="14" t="str">
        <f>+CONCATENATE(A162,"_",E162)</f>
        <v>900242742_FS365982</v>
      </c>
      <c r="H162" s="16">
        <v>45661</v>
      </c>
      <c r="I162" s="16">
        <v>45672</v>
      </c>
      <c r="J162" s="17">
        <v>1645802</v>
      </c>
      <c r="K162" s="17">
        <v>1645802</v>
      </c>
      <c r="L162" s="18" t="s">
        <v>12</v>
      </c>
      <c r="M162" s="19" t="s">
        <v>13</v>
      </c>
      <c r="N162" s="14" t="s">
        <v>15</v>
      </c>
      <c r="O162" s="19"/>
      <c r="P162" s="41">
        <v>0</v>
      </c>
      <c r="Q162" s="41">
        <v>0</v>
      </c>
      <c r="R162" s="41">
        <v>0</v>
      </c>
      <c r="S162" s="45"/>
      <c r="T162" s="42" t="s">
        <v>1333</v>
      </c>
      <c r="U162" s="42" t="s">
        <v>1333</v>
      </c>
      <c r="V162" s="43">
        <v>0</v>
      </c>
      <c r="W162" s="46"/>
      <c r="X162" s="42"/>
      <c r="Y162" s="42"/>
      <c r="Z162" s="42"/>
      <c r="AA162" s="42" t="s">
        <v>428</v>
      </c>
      <c r="AB162" s="44">
        <v>45661</v>
      </c>
      <c r="AC162" s="44">
        <v>45672</v>
      </c>
      <c r="AD162" s="44"/>
      <c r="AE162" s="44">
        <v>45677</v>
      </c>
      <c r="AF162" s="42">
        <f>+IF(OR(AA162="Devuelta",AO162&lt;&gt;0),$A$1-AE162,IF(AND(AD162="",AC162=""),"No radicada",IF(AD162&lt;&gt;"",$A$1-AD162,$A$1-AC162)))</f>
        <v>70</v>
      </c>
      <c r="AG162" s="42" t="str">
        <f>+IF(AF162="No radicada","No radicada",IF(AF162&lt;1,"Corriente",IF(AF162&lt;=30,"0-30",IF(AND(AF162&lt;=60,AF162&gt;30),"31-60",IF(AND(AF162&lt;=90,AF162&gt;60),"61-90",IF(AND(AF162&lt;=180,AF162&gt;90),"91-180",IF(AND(AF162&lt;=360,AF162&gt;180),"181-360",IF(AF162&gt;360,"Más de 360"))))))))</f>
        <v>61-90</v>
      </c>
      <c r="AH162" s="43">
        <v>1645802</v>
      </c>
      <c r="AI162" s="43">
        <v>1645802</v>
      </c>
      <c r="AJ162" s="43">
        <v>0</v>
      </c>
      <c r="AK162" s="43">
        <v>0</v>
      </c>
      <c r="AL162" s="43">
        <v>0</v>
      </c>
      <c r="AM162" s="43">
        <v>0</v>
      </c>
      <c r="AN162" s="43">
        <v>0</v>
      </c>
      <c r="AO162" s="43">
        <v>1645802</v>
      </c>
      <c r="AP162" s="42"/>
      <c r="AQ162" s="42" t="s">
        <v>1250</v>
      </c>
      <c r="AR162" s="42"/>
      <c r="AS162" s="42"/>
      <c r="AT162" s="42">
        <v>0</v>
      </c>
      <c r="AU162" s="42">
        <v>0</v>
      </c>
      <c r="AV162" s="42">
        <v>1645802</v>
      </c>
      <c r="AW162" s="42" t="s">
        <v>47</v>
      </c>
      <c r="AX162" s="42" t="s">
        <v>1251</v>
      </c>
      <c r="AY162" s="42" t="s">
        <v>438</v>
      </c>
      <c r="AZ162" s="42" t="s">
        <v>474</v>
      </c>
      <c r="BA162" s="42" t="s">
        <v>474</v>
      </c>
      <c r="BB162" s="42"/>
      <c r="BC162" s="43">
        <v>0</v>
      </c>
      <c r="BD162" s="43">
        <v>1645802</v>
      </c>
      <c r="BE162" s="43">
        <v>0</v>
      </c>
      <c r="BF162" s="43">
        <v>0</v>
      </c>
      <c r="BG162" s="43">
        <v>0</v>
      </c>
      <c r="BH162" s="43">
        <v>0</v>
      </c>
      <c r="BI162" s="43">
        <v>0</v>
      </c>
      <c r="BJ162" s="43">
        <v>0</v>
      </c>
      <c r="BK162" s="43">
        <v>0</v>
      </c>
      <c r="BL162" s="43">
        <v>0</v>
      </c>
      <c r="BM162" s="43">
        <v>0</v>
      </c>
      <c r="BN162" s="43">
        <v>0</v>
      </c>
      <c r="BO162" s="43">
        <v>0</v>
      </c>
      <c r="BP162" s="43">
        <v>0</v>
      </c>
      <c r="BQ162" s="42"/>
      <c r="BR162" s="44"/>
      <c r="BS162" s="42"/>
      <c r="BT162" s="43">
        <v>0</v>
      </c>
    </row>
    <row r="163" spans="1:72" hidden="1" x14ac:dyDescent="0.2">
      <c r="A163" s="14">
        <v>900242742</v>
      </c>
      <c r="B163" s="14" t="s">
        <v>14</v>
      </c>
      <c r="C163" s="14" t="s">
        <v>20</v>
      </c>
      <c r="D163" s="14">
        <v>367196</v>
      </c>
      <c r="E163" s="14" t="str">
        <f>+CONCATENATE(C163,D163)</f>
        <v>FS367196</v>
      </c>
      <c r="F163" s="14" t="s">
        <v>348</v>
      </c>
      <c r="G163" s="14" t="str">
        <f>+CONCATENATE(A163,"_",E163)</f>
        <v>900242742_FS367196</v>
      </c>
      <c r="H163" s="16">
        <v>45672</v>
      </c>
      <c r="I163" s="16">
        <v>45701</v>
      </c>
      <c r="J163" s="17">
        <v>15092520</v>
      </c>
      <c r="K163" s="17">
        <v>15092520</v>
      </c>
      <c r="L163" s="18" t="s">
        <v>12</v>
      </c>
      <c r="M163" s="19" t="s">
        <v>13</v>
      </c>
      <c r="N163" s="14" t="s">
        <v>15</v>
      </c>
      <c r="O163" s="19"/>
      <c r="P163" s="41">
        <v>0</v>
      </c>
      <c r="Q163" s="41">
        <v>0</v>
      </c>
      <c r="R163" s="41">
        <v>0</v>
      </c>
      <c r="S163" s="45"/>
      <c r="T163" s="42" t="s">
        <v>1333</v>
      </c>
      <c r="U163" s="42" t="s">
        <v>1333</v>
      </c>
      <c r="V163" s="43">
        <v>0</v>
      </c>
      <c r="W163" s="46"/>
      <c r="X163" s="42"/>
      <c r="Y163" s="42"/>
      <c r="Z163" s="42"/>
      <c r="AA163" s="42" t="s">
        <v>428</v>
      </c>
      <c r="AB163" s="44">
        <v>45672</v>
      </c>
      <c r="AC163" s="44">
        <v>45701</v>
      </c>
      <c r="AD163" s="44"/>
      <c r="AE163" s="44">
        <v>45727</v>
      </c>
      <c r="AF163" s="42">
        <f>+IF(OR(AA163="Devuelta",AO163&lt;&gt;0),$A$1-AE163,IF(AND(AD163="",AC163=""),"No radicada",IF(AD163&lt;&gt;"",$A$1-AD163,$A$1-AC163)))</f>
        <v>20</v>
      </c>
      <c r="AG163" s="42" t="str">
        <f>+IF(AF163="No radicada","No radicada",IF(AF163&lt;1,"Corriente",IF(AF163&lt;=30,"0-30",IF(AND(AF163&lt;=60,AF163&gt;30),"31-60",IF(AND(AF163&lt;=90,AF163&gt;60),"61-90",IF(AND(AF163&lt;=180,AF163&gt;90),"91-180",IF(AND(AF163&lt;=360,AF163&gt;180),"181-360",IF(AF163&gt;360,"Más de 360"))))))))</f>
        <v>0-30</v>
      </c>
      <c r="AH163" s="43">
        <v>15092520</v>
      </c>
      <c r="AI163" s="43">
        <v>15092520</v>
      </c>
      <c r="AJ163" s="43">
        <v>0</v>
      </c>
      <c r="AK163" s="43">
        <v>0</v>
      </c>
      <c r="AL163" s="43">
        <v>0</v>
      </c>
      <c r="AM163" s="43">
        <v>0</v>
      </c>
      <c r="AN163" s="43">
        <v>0</v>
      </c>
      <c r="AO163" s="43">
        <v>15092520</v>
      </c>
      <c r="AP163" s="42"/>
      <c r="AQ163" s="42" t="s">
        <v>1063</v>
      </c>
      <c r="AR163" s="42"/>
      <c r="AS163" s="42"/>
      <c r="AT163" s="42">
        <v>0</v>
      </c>
      <c r="AU163" s="42">
        <v>0</v>
      </c>
      <c r="AV163" s="42">
        <v>15092520</v>
      </c>
      <c r="AW163" s="42" t="s">
        <v>47</v>
      </c>
      <c r="AX163" s="42" t="s">
        <v>1063</v>
      </c>
      <c r="AY163" s="42" t="s">
        <v>438</v>
      </c>
      <c r="AZ163" s="42" t="s">
        <v>474</v>
      </c>
      <c r="BA163" s="42" t="s">
        <v>474</v>
      </c>
      <c r="BB163" s="42"/>
      <c r="BC163" s="43">
        <v>0</v>
      </c>
      <c r="BD163" s="43">
        <v>15092520</v>
      </c>
      <c r="BE163" s="43">
        <v>0</v>
      </c>
      <c r="BF163" s="43">
        <v>0</v>
      </c>
      <c r="BG163" s="43">
        <v>0</v>
      </c>
      <c r="BH163" s="43">
        <v>0</v>
      </c>
      <c r="BI163" s="43">
        <v>0</v>
      </c>
      <c r="BJ163" s="43">
        <v>0</v>
      </c>
      <c r="BK163" s="43">
        <v>0</v>
      </c>
      <c r="BL163" s="43">
        <v>0</v>
      </c>
      <c r="BM163" s="43">
        <v>0</v>
      </c>
      <c r="BN163" s="43">
        <v>0</v>
      </c>
      <c r="BO163" s="43">
        <v>0</v>
      </c>
      <c r="BP163" s="43">
        <v>0</v>
      </c>
      <c r="BQ163" s="42"/>
      <c r="BR163" s="44"/>
      <c r="BS163" s="42"/>
      <c r="BT163" s="43">
        <v>0</v>
      </c>
    </row>
    <row r="164" spans="1:72" hidden="1" x14ac:dyDescent="0.2">
      <c r="A164" s="14">
        <v>900242742</v>
      </c>
      <c r="B164" s="14" t="s">
        <v>14</v>
      </c>
      <c r="C164" s="14" t="s">
        <v>20</v>
      </c>
      <c r="D164" s="15">
        <v>367385</v>
      </c>
      <c r="E164" s="14" t="str">
        <f>+CONCATENATE(C164,D164)</f>
        <v>FS367385</v>
      </c>
      <c r="F164" s="14" t="s">
        <v>349</v>
      </c>
      <c r="G164" s="14" t="str">
        <f>+CONCATENATE(A164,"_",E164)</f>
        <v>900242742_FS367385</v>
      </c>
      <c r="H164" s="16">
        <v>45673</v>
      </c>
      <c r="I164" s="16">
        <v>45702</v>
      </c>
      <c r="J164" s="17">
        <v>2945508</v>
      </c>
      <c r="K164" s="17">
        <v>2945508</v>
      </c>
      <c r="L164" s="18" t="s">
        <v>12</v>
      </c>
      <c r="M164" s="19" t="s">
        <v>13</v>
      </c>
      <c r="N164" s="14" t="s">
        <v>15</v>
      </c>
      <c r="O164" s="19"/>
      <c r="P164" s="41">
        <v>0</v>
      </c>
      <c r="Q164" s="41">
        <v>0</v>
      </c>
      <c r="R164" s="41">
        <v>0</v>
      </c>
      <c r="S164" s="45"/>
      <c r="T164" s="42" t="s">
        <v>1333</v>
      </c>
      <c r="U164" s="42" t="s">
        <v>1333</v>
      </c>
      <c r="V164" s="43">
        <v>0</v>
      </c>
      <c r="W164" s="46"/>
      <c r="X164" s="42"/>
      <c r="Y164" s="42"/>
      <c r="Z164" s="42"/>
      <c r="AA164" s="42" t="s">
        <v>428</v>
      </c>
      <c r="AB164" s="44">
        <v>45673</v>
      </c>
      <c r="AC164" s="44">
        <v>45702</v>
      </c>
      <c r="AD164" s="44"/>
      <c r="AE164" s="44">
        <v>45707</v>
      </c>
      <c r="AF164" s="42">
        <f>+IF(OR(AA164="Devuelta",AO164&lt;&gt;0),$A$1-AE164,IF(AND(AD164="",AC164=""),"No radicada",IF(AD164&lt;&gt;"",$A$1-AD164,$A$1-AC164)))</f>
        <v>40</v>
      </c>
      <c r="AG164" s="42" t="str">
        <f>+IF(AF164="No radicada","No radicada",IF(AF164&lt;1,"Corriente",IF(AF164&lt;=30,"0-30",IF(AND(AF164&lt;=60,AF164&gt;30),"31-60",IF(AND(AF164&lt;=90,AF164&gt;60),"61-90",IF(AND(AF164&lt;=180,AF164&gt;90),"91-180",IF(AND(AF164&lt;=360,AF164&gt;180),"181-360",IF(AF164&gt;360,"Más de 360"))))))))</f>
        <v>31-60</v>
      </c>
      <c r="AH164" s="43">
        <v>2945508</v>
      </c>
      <c r="AI164" s="43">
        <v>2945508</v>
      </c>
      <c r="AJ164" s="43">
        <v>0</v>
      </c>
      <c r="AK164" s="43">
        <v>0</v>
      </c>
      <c r="AL164" s="43">
        <v>0</v>
      </c>
      <c r="AM164" s="43">
        <v>0</v>
      </c>
      <c r="AN164" s="43">
        <v>0</v>
      </c>
      <c r="AO164" s="43">
        <v>2945508</v>
      </c>
      <c r="AP164" s="42"/>
      <c r="AQ164" s="42" t="s">
        <v>1063</v>
      </c>
      <c r="AR164" s="42"/>
      <c r="AS164" s="42"/>
      <c r="AT164" s="42">
        <v>0</v>
      </c>
      <c r="AU164" s="42">
        <v>0</v>
      </c>
      <c r="AV164" s="42">
        <v>2945508</v>
      </c>
      <c r="AW164" s="42" t="s">
        <v>47</v>
      </c>
      <c r="AX164" s="42" t="s">
        <v>1063</v>
      </c>
      <c r="AY164" s="42" t="s">
        <v>438</v>
      </c>
      <c r="AZ164" s="42" t="s">
        <v>474</v>
      </c>
      <c r="BA164" s="42" t="s">
        <v>474</v>
      </c>
      <c r="BB164" s="42"/>
      <c r="BC164" s="43">
        <v>0</v>
      </c>
      <c r="BD164" s="43">
        <v>2945508</v>
      </c>
      <c r="BE164" s="43">
        <v>0</v>
      </c>
      <c r="BF164" s="43">
        <v>0</v>
      </c>
      <c r="BG164" s="43">
        <v>0</v>
      </c>
      <c r="BH164" s="43">
        <v>0</v>
      </c>
      <c r="BI164" s="43">
        <v>0</v>
      </c>
      <c r="BJ164" s="43">
        <v>0</v>
      </c>
      <c r="BK164" s="43">
        <v>0</v>
      </c>
      <c r="BL164" s="43">
        <v>0</v>
      </c>
      <c r="BM164" s="43">
        <v>0</v>
      </c>
      <c r="BN164" s="43">
        <v>0</v>
      </c>
      <c r="BO164" s="43">
        <v>0</v>
      </c>
      <c r="BP164" s="43">
        <v>0</v>
      </c>
      <c r="BQ164" s="42"/>
      <c r="BR164" s="44"/>
      <c r="BS164" s="42"/>
      <c r="BT164" s="43">
        <v>0</v>
      </c>
    </row>
    <row r="165" spans="1:72" hidden="1" x14ac:dyDescent="0.2">
      <c r="A165" s="14">
        <v>900242742</v>
      </c>
      <c r="B165" s="14" t="s">
        <v>14</v>
      </c>
      <c r="C165" s="14" t="s">
        <v>20</v>
      </c>
      <c r="D165" s="14">
        <v>368455</v>
      </c>
      <c r="E165" s="14" t="str">
        <f>+CONCATENATE(C165,D165)</f>
        <v>FS368455</v>
      </c>
      <c r="F165" s="14" t="s">
        <v>350</v>
      </c>
      <c r="G165" s="14" t="str">
        <f>+CONCATENATE(A165,"_",E165)</f>
        <v>900242742_FS368455</v>
      </c>
      <c r="H165" s="16">
        <v>45679</v>
      </c>
      <c r="I165" s="16">
        <v>45701</v>
      </c>
      <c r="J165" s="17">
        <v>79100</v>
      </c>
      <c r="K165" s="17">
        <v>79100</v>
      </c>
      <c r="L165" s="18" t="s">
        <v>12</v>
      </c>
      <c r="M165" s="19" t="s">
        <v>13</v>
      </c>
      <c r="N165" s="14" t="s">
        <v>15</v>
      </c>
      <c r="O165" s="19"/>
      <c r="P165" s="41">
        <v>0</v>
      </c>
      <c r="Q165" s="41">
        <v>0</v>
      </c>
      <c r="R165" s="41">
        <v>0</v>
      </c>
      <c r="S165" s="45"/>
      <c r="T165" s="42" t="s">
        <v>1333</v>
      </c>
      <c r="U165" s="42" t="s">
        <v>1333</v>
      </c>
      <c r="V165" s="43">
        <v>0</v>
      </c>
      <c r="W165" s="46"/>
      <c r="X165" s="42"/>
      <c r="Y165" s="42"/>
      <c r="Z165" s="42"/>
      <c r="AA165" s="42" t="s">
        <v>428</v>
      </c>
      <c r="AB165" s="44">
        <v>45679</v>
      </c>
      <c r="AC165" s="44">
        <v>45701</v>
      </c>
      <c r="AD165" s="44"/>
      <c r="AE165" s="44">
        <v>45707</v>
      </c>
      <c r="AF165" s="42">
        <f>+IF(OR(AA165="Devuelta",AO165&lt;&gt;0),$A$1-AE165,IF(AND(AD165="",AC165=""),"No radicada",IF(AD165&lt;&gt;"",$A$1-AD165,$A$1-AC165)))</f>
        <v>40</v>
      </c>
      <c r="AG165" s="42" t="str">
        <f>+IF(AF165="No radicada","No radicada",IF(AF165&lt;1,"Corriente",IF(AF165&lt;=30,"0-30",IF(AND(AF165&lt;=60,AF165&gt;30),"31-60",IF(AND(AF165&lt;=90,AF165&gt;60),"61-90",IF(AND(AF165&lt;=180,AF165&gt;90),"91-180",IF(AND(AF165&lt;=360,AF165&gt;180),"181-360",IF(AF165&gt;360,"Más de 360"))))))))</f>
        <v>31-60</v>
      </c>
      <c r="AH165" s="43">
        <v>79100</v>
      </c>
      <c r="AI165" s="43">
        <v>79100</v>
      </c>
      <c r="AJ165" s="43">
        <v>0</v>
      </c>
      <c r="AK165" s="43">
        <v>0</v>
      </c>
      <c r="AL165" s="43">
        <v>0</v>
      </c>
      <c r="AM165" s="43">
        <v>0</v>
      </c>
      <c r="AN165" s="43">
        <v>0</v>
      </c>
      <c r="AO165" s="43">
        <v>79100</v>
      </c>
      <c r="AP165" s="42"/>
      <c r="AQ165" s="42" t="s">
        <v>1146</v>
      </c>
      <c r="AR165" s="42"/>
      <c r="AS165" s="42"/>
      <c r="AT165" s="42">
        <v>0</v>
      </c>
      <c r="AU165" s="42">
        <v>0</v>
      </c>
      <c r="AV165" s="42">
        <v>79100</v>
      </c>
      <c r="AW165" s="42" t="s">
        <v>47</v>
      </c>
      <c r="AX165" s="42" t="s">
        <v>1146</v>
      </c>
      <c r="AY165" s="42" t="s">
        <v>438</v>
      </c>
      <c r="AZ165" s="42" t="s">
        <v>474</v>
      </c>
      <c r="BA165" s="42" t="s">
        <v>474</v>
      </c>
      <c r="BB165" s="42"/>
      <c r="BC165" s="43">
        <v>0</v>
      </c>
      <c r="BD165" s="43">
        <v>79100</v>
      </c>
      <c r="BE165" s="43">
        <v>0</v>
      </c>
      <c r="BF165" s="43">
        <v>0</v>
      </c>
      <c r="BG165" s="43">
        <v>0</v>
      </c>
      <c r="BH165" s="43">
        <v>0</v>
      </c>
      <c r="BI165" s="43">
        <v>0</v>
      </c>
      <c r="BJ165" s="43">
        <v>0</v>
      </c>
      <c r="BK165" s="43">
        <v>0</v>
      </c>
      <c r="BL165" s="43">
        <v>0</v>
      </c>
      <c r="BM165" s="43">
        <v>0</v>
      </c>
      <c r="BN165" s="43">
        <v>0</v>
      </c>
      <c r="BO165" s="43">
        <v>0</v>
      </c>
      <c r="BP165" s="43">
        <v>0</v>
      </c>
      <c r="BQ165" s="42"/>
      <c r="BR165" s="44"/>
      <c r="BS165" s="42"/>
      <c r="BT165" s="43">
        <v>0</v>
      </c>
    </row>
    <row r="166" spans="1:72" hidden="1" x14ac:dyDescent="0.2">
      <c r="A166" s="14">
        <v>900242742</v>
      </c>
      <c r="B166" s="14" t="s">
        <v>14</v>
      </c>
      <c r="C166" s="14" t="s">
        <v>20</v>
      </c>
      <c r="D166" s="14">
        <v>368955</v>
      </c>
      <c r="E166" s="14" t="str">
        <f>+CONCATENATE(C166,D166)</f>
        <v>FS368955</v>
      </c>
      <c r="F166" s="14" t="s">
        <v>351</v>
      </c>
      <c r="G166" s="14" t="str">
        <f>+CONCATENATE(A166,"_",E166)</f>
        <v>900242742_FS368955</v>
      </c>
      <c r="H166" s="16">
        <v>45681</v>
      </c>
      <c r="I166" s="16">
        <v>45701</v>
      </c>
      <c r="J166" s="17">
        <v>31017920</v>
      </c>
      <c r="K166" s="17">
        <v>31017920</v>
      </c>
      <c r="L166" s="18" t="s">
        <v>12</v>
      </c>
      <c r="M166" s="19" t="s">
        <v>13</v>
      </c>
      <c r="N166" s="14" t="s">
        <v>15</v>
      </c>
      <c r="O166" s="19"/>
      <c r="P166" s="41">
        <v>0</v>
      </c>
      <c r="Q166" s="41">
        <v>0</v>
      </c>
      <c r="R166" s="41">
        <v>0</v>
      </c>
      <c r="S166" s="45"/>
      <c r="T166" s="42" t="s">
        <v>1333</v>
      </c>
      <c r="U166" s="42" t="s">
        <v>1333</v>
      </c>
      <c r="V166" s="43">
        <v>0</v>
      </c>
      <c r="W166" s="46"/>
      <c r="X166" s="42"/>
      <c r="Y166" s="42"/>
      <c r="Z166" s="42"/>
      <c r="AA166" s="42" t="s">
        <v>428</v>
      </c>
      <c r="AB166" s="44">
        <v>45681</v>
      </c>
      <c r="AC166" s="44">
        <v>45701</v>
      </c>
      <c r="AD166" s="44"/>
      <c r="AE166" s="44">
        <v>45706</v>
      </c>
      <c r="AF166" s="42">
        <f>+IF(OR(AA166="Devuelta",AO166&lt;&gt;0),$A$1-AE166,IF(AND(AD166="",AC166=""),"No radicada",IF(AD166&lt;&gt;"",$A$1-AD166,$A$1-AC166)))</f>
        <v>41</v>
      </c>
      <c r="AG166" s="42" t="str">
        <f>+IF(AF166="No radicada","No radicada",IF(AF166&lt;1,"Corriente",IF(AF166&lt;=30,"0-30",IF(AND(AF166&lt;=60,AF166&gt;30),"31-60",IF(AND(AF166&lt;=90,AF166&gt;60),"61-90",IF(AND(AF166&lt;=180,AF166&gt;90),"91-180",IF(AND(AF166&lt;=360,AF166&gt;180),"181-360",IF(AF166&gt;360,"Más de 360"))))))))</f>
        <v>31-60</v>
      </c>
      <c r="AH166" s="43">
        <v>31017920</v>
      </c>
      <c r="AI166" s="43">
        <v>31017920</v>
      </c>
      <c r="AJ166" s="43">
        <v>0</v>
      </c>
      <c r="AK166" s="43">
        <v>0</v>
      </c>
      <c r="AL166" s="43">
        <v>0</v>
      </c>
      <c r="AM166" s="43">
        <v>0</v>
      </c>
      <c r="AN166" s="43">
        <v>0</v>
      </c>
      <c r="AO166" s="43">
        <v>31017920</v>
      </c>
      <c r="AP166" s="42"/>
      <c r="AQ166" s="42" t="s">
        <v>1063</v>
      </c>
      <c r="AR166" s="42"/>
      <c r="AS166" s="42"/>
      <c r="AT166" s="42">
        <v>0</v>
      </c>
      <c r="AU166" s="42">
        <v>0</v>
      </c>
      <c r="AV166" s="42">
        <v>31017920</v>
      </c>
      <c r="AW166" s="42" t="s">
        <v>47</v>
      </c>
      <c r="AX166" s="42" t="s">
        <v>1063</v>
      </c>
      <c r="AY166" s="42" t="s">
        <v>438</v>
      </c>
      <c r="AZ166" s="42" t="s">
        <v>474</v>
      </c>
      <c r="BA166" s="42" t="s">
        <v>474</v>
      </c>
      <c r="BB166" s="42"/>
      <c r="BC166" s="43">
        <v>0</v>
      </c>
      <c r="BD166" s="43">
        <v>31017920</v>
      </c>
      <c r="BE166" s="43">
        <v>0</v>
      </c>
      <c r="BF166" s="43">
        <v>0</v>
      </c>
      <c r="BG166" s="43">
        <v>0</v>
      </c>
      <c r="BH166" s="43">
        <v>0</v>
      </c>
      <c r="BI166" s="43">
        <v>0</v>
      </c>
      <c r="BJ166" s="43">
        <v>0</v>
      </c>
      <c r="BK166" s="43">
        <v>0</v>
      </c>
      <c r="BL166" s="43">
        <v>0</v>
      </c>
      <c r="BM166" s="43">
        <v>0</v>
      </c>
      <c r="BN166" s="43">
        <v>0</v>
      </c>
      <c r="BO166" s="43">
        <v>0</v>
      </c>
      <c r="BP166" s="43">
        <v>0</v>
      </c>
      <c r="BQ166" s="42"/>
      <c r="BR166" s="44"/>
      <c r="BS166" s="42"/>
      <c r="BT166" s="43">
        <v>0</v>
      </c>
    </row>
    <row r="167" spans="1:72" hidden="1" x14ac:dyDescent="0.2">
      <c r="A167" s="14">
        <v>900242742</v>
      </c>
      <c r="B167" s="14" t="s">
        <v>14</v>
      </c>
      <c r="C167" s="14" t="s">
        <v>20</v>
      </c>
      <c r="D167" s="15">
        <v>370643</v>
      </c>
      <c r="E167" s="14" t="str">
        <f>+CONCATENATE(C167,D167)</f>
        <v>FS370643</v>
      </c>
      <c r="F167" s="14" t="s">
        <v>352</v>
      </c>
      <c r="G167" s="14" t="str">
        <f>+CONCATENATE(A167,"_",E167)</f>
        <v>900242742_FS370643</v>
      </c>
      <c r="H167" s="16">
        <v>45687</v>
      </c>
      <c r="I167" s="16">
        <v>45701</v>
      </c>
      <c r="J167" s="17">
        <v>3063180</v>
      </c>
      <c r="K167" s="17">
        <v>3063180</v>
      </c>
      <c r="L167" s="18" t="s">
        <v>12</v>
      </c>
      <c r="M167" s="19" t="s">
        <v>13</v>
      </c>
      <c r="N167" s="14" t="s">
        <v>15</v>
      </c>
      <c r="O167" s="19"/>
      <c r="P167" s="41">
        <v>0</v>
      </c>
      <c r="Q167" s="41">
        <v>0</v>
      </c>
      <c r="R167" s="41">
        <v>0</v>
      </c>
      <c r="S167" s="45"/>
      <c r="T167" s="42" t="s">
        <v>1333</v>
      </c>
      <c r="U167" s="42" t="s">
        <v>1333</v>
      </c>
      <c r="V167" s="43">
        <v>0</v>
      </c>
      <c r="W167" s="46"/>
      <c r="X167" s="42"/>
      <c r="Y167" s="42"/>
      <c r="Z167" s="42"/>
      <c r="AA167" s="42" t="s">
        <v>428</v>
      </c>
      <c r="AB167" s="44">
        <v>45687</v>
      </c>
      <c r="AC167" s="44">
        <v>45701</v>
      </c>
      <c r="AD167" s="44"/>
      <c r="AE167" s="44">
        <v>45707</v>
      </c>
      <c r="AF167" s="42">
        <f>+IF(OR(AA167="Devuelta",AO167&lt;&gt;0),$A$1-AE167,IF(AND(AD167="",AC167=""),"No radicada",IF(AD167&lt;&gt;"",$A$1-AD167,$A$1-AC167)))</f>
        <v>40</v>
      </c>
      <c r="AG167" s="42" t="str">
        <f>+IF(AF167="No radicada","No radicada",IF(AF167&lt;1,"Corriente",IF(AF167&lt;=30,"0-30",IF(AND(AF167&lt;=60,AF167&gt;30),"31-60",IF(AND(AF167&lt;=90,AF167&gt;60),"61-90",IF(AND(AF167&lt;=180,AF167&gt;90),"91-180",IF(AND(AF167&lt;=360,AF167&gt;180),"181-360",IF(AF167&gt;360,"Más de 360"))))))))</f>
        <v>31-60</v>
      </c>
      <c r="AH167" s="43">
        <v>3063180</v>
      </c>
      <c r="AI167" s="43">
        <v>3063180</v>
      </c>
      <c r="AJ167" s="43">
        <v>0</v>
      </c>
      <c r="AK167" s="43">
        <v>0</v>
      </c>
      <c r="AL167" s="43">
        <v>0</v>
      </c>
      <c r="AM167" s="43">
        <v>0</v>
      </c>
      <c r="AN167" s="43">
        <v>0</v>
      </c>
      <c r="AO167" s="43">
        <v>3063180</v>
      </c>
      <c r="AP167" s="42"/>
      <c r="AQ167" s="42" t="s">
        <v>1034</v>
      </c>
      <c r="AR167" s="42"/>
      <c r="AS167" s="42"/>
      <c r="AT167" s="42">
        <v>0</v>
      </c>
      <c r="AU167" s="42">
        <v>0</v>
      </c>
      <c r="AV167" s="42">
        <v>3063180</v>
      </c>
      <c r="AW167" s="42" t="s">
        <v>47</v>
      </c>
      <c r="AX167" s="42" t="s">
        <v>1034</v>
      </c>
      <c r="AY167" s="42" t="s">
        <v>438</v>
      </c>
      <c r="AZ167" s="42" t="s">
        <v>474</v>
      </c>
      <c r="BA167" s="42" t="s">
        <v>474</v>
      </c>
      <c r="BB167" s="42"/>
      <c r="BC167" s="43">
        <v>0</v>
      </c>
      <c r="BD167" s="43">
        <v>3063180</v>
      </c>
      <c r="BE167" s="43">
        <v>0</v>
      </c>
      <c r="BF167" s="43">
        <v>0</v>
      </c>
      <c r="BG167" s="43">
        <v>0</v>
      </c>
      <c r="BH167" s="43">
        <v>0</v>
      </c>
      <c r="BI167" s="43">
        <v>0</v>
      </c>
      <c r="BJ167" s="43">
        <v>0</v>
      </c>
      <c r="BK167" s="43">
        <v>0</v>
      </c>
      <c r="BL167" s="43">
        <v>0</v>
      </c>
      <c r="BM167" s="43">
        <v>0</v>
      </c>
      <c r="BN167" s="43">
        <v>0</v>
      </c>
      <c r="BO167" s="43">
        <v>0</v>
      </c>
      <c r="BP167" s="43">
        <v>0</v>
      </c>
      <c r="BQ167" s="42"/>
      <c r="BR167" s="44"/>
      <c r="BS167" s="42"/>
      <c r="BT167" s="43">
        <v>0</v>
      </c>
    </row>
    <row r="168" spans="1:72" hidden="1" x14ac:dyDescent="0.2">
      <c r="A168" s="14">
        <v>900242742</v>
      </c>
      <c r="B168" s="14" t="s">
        <v>14</v>
      </c>
      <c r="C168" s="14" t="s">
        <v>20</v>
      </c>
      <c r="D168" s="14">
        <v>371587</v>
      </c>
      <c r="E168" s="14" t="str">
        <f>+CONCATENATE(C168,D168)</f>
        <v>FS371587</v>
      </c>
      <c r="F168" s="14" t="s">
        <v>353</v>
      </c>
      <c r="G168" s="14" t="str">
        <f>+CONCATENATE(A168,"_",E168)</f>
        <v>900242742_FS371587</v>
      </c>
      <c r="H168" s="16">
        <v>45691</v>
      </c>
      <c r="I168" s="16">
        <v>45701</v>
      </c>
      <c r="J168" s="17">
        <v>11069511</v>
      </c>
      <c r="K168" s="17">
        <v>11069511</v>
      </c>
      <c r="L168" s="18" t="s">
        <v>12</v>
      </c>
      <c r="M168" s="19" t="s">
        <v>13</v>
      </c>
      <c r="N168" s="14" t="s">
        <v>15</v>
      </c>
      <c r="O168" s="19"/>
      <c r="P168" s="41">
        <v>0</v>
      </c>
      <c r="Q168" s="41">
        <v>0</v>
      </c>
      <c r="R168" s="41">
        <v>0</v>
      </c>
      <c r="S168" s="45"/>
      <c r="T168" s="42" t="s">
        <v>1333</v>
      </c>
      <c r="U168" s="42" t="s">
        <v>1333</v>
      </c>
      <c r="V168" s="43">
        <v>0</v>
      </c>
      <c r="W168" s="46"/>
      <c r="X168" s="42"/>
      <c r="Y168" s="42"/>
      <c r="Z168" s="42"/>
      <c r="AA168" s="42" t="s">
        <v>428</v>
      </c>
      <c r="AB168" s="44">
        <v>45691</v>
      </c>
      <c r="AC168" s="44">
        <v>45701</v>
      </c>
      <c r="AD168" s="44"/>
      <c r="AE168" s="44">
        <v>45707</v>
      </c>
      <c r="AF168" s="42">
        <f>+IF(OR(AA168="Devuelta",AO168&lt;&gt;0),$A$1-AE168,IF(AND(AD168="",AC168=""),"No radicada",IF(AD168&lt;&gt;"",$A$1-AD168,$A$1-AC168)))</f>
        <v>40</v>
      </c>
      <c r="AG168" s="42" t="str">
        <f>+IF(AF168="No radicada","No radicada",IF(AF168&lt;1,"Corriente",IF(AF168&lt;=30,"0-30",IF(AND(AF168&lt;=60,AF168&gt;30),"31-60",IF(AND(AF168&lt;=90,AF168&gt;60),"61-90",IF(AND(AF168&lt;=180,AF168&gt;90),"91-180",IF(AND(AF168&lt;=360,AF168&gt;180),"181-360",IF(AF168&gt;360,"Más de 360"))))))))</f>
        <v>31-60</v>
      </c>
      <c r="AH168" s="43">
        <v>11069511</v>
      </c>
      <c r="AI168" s="43">
        <v>11069511</v>
      </c>
      <c r="AJ168" s="43">
        <v>0</v>
      </c>
      <c r="AK168" s="43">
        <v>0</v>
      </c>
      <c r="AL168" s="43">
        <v>0</v>
      </c>
      <c r="AM168" s="43">
        <v>0</v>
      </c>
      <c r="AN168" s="43">
        <v>0</v>
      </c>
      <c r="AO168" s="43">
        <v>11069511</v>
      </c>
      <c r="AP168" s="42"/>
      <c r="AQ168" s="42" t="s">
        <v>1158</v>
      </c>
      <c r="AR168" s="42"/>
      <c r="AS168" s="42"/>
      <c r="AT168" s="42">
        <v>0</v>
      </c>
      <c r="AU168" s="42">
        <v>0</v>
      </c>
      <c r="AV168" s="42">
        <v>11069511</v>
      </c>
      <c r="AW168" s="42" t="s">
        <v>47</v>
      </c>
      <c r="AX168" s="42" t="s">
        <v>1158</v>
      </c>
      <c r="AY168" s="42" t="s">
        <v>438</v>
      </c>
      <c r="AZ168" s="42" t="s">
        <v>474</v>
      </c>
      <c r="BA168" s="42" t="s">
        <v>474</v>
      </c>
      <c r="BB168" s="42"/>
      <c r="BC168" s="43">
        <v>0</v>
      </c>
      <c r="BD168" s="43">
        <v>11069511</v>
      </c>
      <c r="BE168" s="43">
        <v>0</v>
      </c>
      <c r="BF168" s="43">
        <v>0</v>
      </c>
      <c r="BG168" s="43">
        <v>0</v>
      </c>
      <c r="BH168" s="43">
        <v>0</v>
      </c>
      <c r="BI168" s="43">
        <v>0</v>
      </c>
      <c r="BJ168" s="43">
        <v>0</v>
      </c>
      <c r="BK168" s="43">
        <v>0</v>
      </c>
      <c r="BL168" s="43">
        <v>0</v>
      </c>
      <c r="BM168" s="43">
        <v>0</v>
      </c>
      <c r="BN168" s="43">
        <v>0</v>
      </c>
      <c r="BO168" s="43">
        <v>0</v>
      </c>
      <c r="BP168" s="43">
        <v>0</v>
      </c>
      <c r="BQ168" s="42"/>
      <c r="BR168" s="44"/>
      <c r="BS168" s="42"/>
      <c r="BT168" s="43">
        <v>0</v>
      </c>
    </row>
    <row r="169" spans="1:72" hidden="1" x14ac:dyDescent="0.2">
      <c r="A169" s="14">
        <v>900242742</v>
      </c>
      <c r="B169" s="14" t="s">
        <v>14</v>
      </c>
      <c r="C169" s="14" t="s">
        <v>20</v>
      </c>
      <c r="D169" s="14">
        <v>371985</v>
      </c>
      <c r="E169" s="14" t="str">
        <f>+CONCATENATE(C169,D169)</f>
        <v>FS371985</v>
      </c>
      <c r="F169" s="14" t="s">
        <v>354</v>
      </c>
      <c r="G169" s="14" t="str">
        <f>+CONCATENATE(A169,"_",E169)</f>
        <v>900242742_FS371985</v>
      </c>
      <c r="H169" s="16">
        <v>45693</v>
      </c>
      <c r="I169" s="16">
        <v>45702</v>
      </c>
      <c r="J169" s="17">
        <v>96400344</v>
      </c>
      <c r="K169" s="17">
        <v>96400344</v>
      </c>
      <c r="L169" s="18" t="s">
        <v>12</v>
      </c>
      <c r="M169" s="19" t="s">
        <v>13</v>
      </c>
      <c r="N169" s="14" t="s">
        <v>15</v>
      </c>
      <c r="O169" s="19"/>
      <c r="P169" s="41">
        <v>0</v>
      </c>
      <c r="Q169" s="41">
        <v>0</v>
      </c>
      <c r="R169" s="41">
        <v>0</v>
      </c>
      <c r="S169" s="45"/>
      <c r="T169" s="42" t="s">
        <v>1333</v>
      </c>
      <c r="U169" s="42" t="s">
        <v>1333</v>
      </c>
      <c r="V169" s="43">
        <v>0</v>
      </c>
      <c r="W169" s="46"/>
      <c r="X169" s="42"/>
      <c r="Y169" s="42"/>
      <c r="Z169" s="42"/>
      <c r="AA169" s="42" t="s">
        <v>428</v>
      </c>
      <c r="AB169" s="44">
        <v>45693</v>
      </c>
      <c r="AC169" s="44">
        <v>45702</v>
      </c>
      <c r="AD169" s="44"/>
      <c r="AE169" s="44">
        <v>45706</v>
      </c>
      <c r="AF169" s="42">
        <f>+IF(OR(AA169="Devuelta",AO169&lt;&gt;0),$A$1-AE169,IF(AND(AD169="",AC169=""),"No radicada",IF(AD169&lt;&gt;"",$A$1-AD169,$A$1-AC169)))</f>
        <v>41</v>
      </c>
      <c r="AG169" s="42" t="str">
        <f>+IF(AF169="No radicada","No radicada",IF(AF169&lt;1,"Corriente",IF(AF169&lt;=30,"0-30",IF(AND(AF169&lt;=60,AF169&gt;30),"31-60",IF(AND(AF169&lt;=90,AF169&gt;60),"61-90",IF(AND(AF169&lt;=180,AF169&gt;90),"91-180",IF(AND(AF169&lt;=360,AF169&gt;180),"181-360",IF(AF169&gt;360,"Más de 360"))))))))</f>
        <v>31-60</v>
      </c>
      <c r="AH169" s="43">
        <v>96400344</v>
      </c>
      <c r="AI169" s="43">
        <v>96400344</v>
      </c>
      <c r="AJ169" s="43">
        <v>0</v>
      </c>
      <c r="AK169" s="43">
        <v>0</v>
      </c>
      <c r="AL169" s="43">
        <v>0</v>
      </c>
      <c r="AM169" s="43">
        <v>0</v>
      </c>
      <c r="AN169" s="43">
        <v>0</v>
      </c>
      <c r="AO169" s="43">
        <v>96400344</v>
      </c>
      <c r="AP169" s="42"/>
      <c r="AQ169" s="42" t="s">
        <v>1034</v>
      </c>
      <c r="AR169" s="42"/>
      <c r="AS169" s="42"/>
      <c r="AT169" s="42">
        <v>0</v>
      </c>
      <c r="AU169" s="42">
        <v>0</v>
      </c>
      <c r="AV169" s="42">
        <v>96400344</v>
      </c>
      <c r="AW169" s="42" t="s">
        <v>47</v>
      </c>
      <c r="AX169" s="42" t="s">
        <v>1034</v>
      </c>
      <c r="AY169" s="42" t="s">
        <v>438</v>
      </c>
      <c r="AZ169" s="42" t="s">
        <v>474</v>
      </c>
      <c r="BA169" s="42" t="s">
        <v>474</v>
      </c>
      <c r="BB169" s="42"/>
      <c r="BC169" s="43">
        <v>0</v>
      </c>
      <c r="BD169" s="43">
        <v>96400344</v>
      </c>
      <c r="BE169" s="43">
        <v>0</v>
      </c>
      <c r="BF169" s="43">
        <v>0</v>
      </c>
      <c r="BG169" s="43">
        <v>0</v>
      </c>
      <c r="BH169" s="43">
        <v>0</v>
      </c>
      <c r="BI169" s="43">
        <v>0</v>
      </c>
      <c r="BJ169" s="43">
        <v>0</v>
      </c>
      <c r="BK169" s="43">
        <v>0</v>
      </c>
      <c r="BL169" s="43">
        <v>0</v>
      </c>
      <c r="BM169" s="43">
        <v>0</v>
      </c>
      <c r="BN169" s="43">
        <v>0</v>
      </c>
      <c r="BO169" s="43">
        <v>0</v>
      </c>
      <c r="BP169" s="43">
        <v>0</v>
      </c>
      <c r="BQ169" s="42"/>
      <c r="BR169" s="44"/>
      <c r="BS169" s="42"/>
      <c r="BT169" s="43">
        <v>0</v>
      </c>
    </row>
    <row r="170" spans="1:72" hidden="1" x14ac:dyDescent="0.2">
      <c r="A170" s="14">
        <v>900242742</v>
      </c>
      <c r="B170" s="14" t="s">
        <v>14</v>
      </c>
      <c r="C170" s="14" t="s">
        <v>20</v>
      </c>
      <c r="D170" s="14">
        <v>372287</v>
      </c>
      <c r="E170" s="14" t="str">
        <f>+CONCATENATE(C170,D170)</f>
        <v>FS372287</v>
      </c>
      <c r="F170" s="14" t="s">
        <v>355</v>
      </c>
      <c r="G170" s="14" t="str">
        <f>+CONCATENATE(A170,"_",E170)</f>
        <v>900242742_FS372287</v>
      </c>
      <c r="H170" s="16">
        <v>45694</v>
      </c>
      <c r="I170" s="16">
        <v>45701</v>
      </c>
      <c r="J170" s="17">
        <v>765800</v>
      </c>
      <c r="K170" s="17">
        <v>765800</v>
      </c>
      <c r="L170" s="18" t="s">
        <v>12</v>
      </c>
      <c r="M170" s="19" t="s">
        <v>13</v>
      </c>
      <c r="N170" s="14" t="s">
        <v>15</v>
      </c>
      <c r="O170" s="19"/>
      <c r="P170" s="41">
        <v>0</v>
      </c>
      <c r="Q170" s="41">
        <v>0</v>
      </c>
      <c r="R170" s="41">
        <v>0</v>
      </c>
      <c r="S170" s="45"/>
      <c r="T170" s="42" t="s">
        <v>1333</v>
      </c>
      <c r="U170" s="42" t="s">
        <v>1333</v>
      </c>
      <c r="V170" s="43">
        <v>0</v>
      </c>
      <c r="W170" s="46"/>
      <c r="X170" s="42"/>
      <c r="Y170" s="42"/>
      <c r="Z170" s="42"/>
      <c r="AA170" s="42" t="s">
        <v>428</v>
      </c>
      <c r="AB170" s="44">
        <v>45694</v>
      </c>
      <c r="AC170" s="44">
        <v>45701</v>
      </c>
      <c r="AD170" s="44"/>
      <c r="AE170" s="44">
        <v>45707</v>
      </c>
      <c r="AF170" s="42">
        <f>+IF(OR(AA170="Devuelta",AO170&lt;&gt;0),$A$1-AE170,IF(AND(AD170="",AC170=""),"No radicada",IF(AD170&lt;&gt;"",$A$1-AD170,$A$1-AC170)))</f>
        <v>40</v>
      </c>
      <c r="AG170" s="42" t="str">
        <f>+IF(AF170="No radicada","No radicada",IF(AF170&lt;1,"Corriente",IF(AF170&lt;=30,"0-30",IF(AND(AF170&lt;=60,AF170&gt;30),"31-60",IF(AND(AF170&lt;=90,AF170&gt;60),"61-90",IF(AND(AF170&lt;=180,AF170&gt;90),"91-180",IF(AND(AF170&lt;=360,AF170&gt;180),"181-360",IF(AF170&gt;360,"Más de 360"))))))))</f>
        <v>31-60</v>
      </c>
      <c r="AH170" s="43">
        <v>765800</v>
      </c>
      <c r="AI170" s="43">
        <v>765800</v>
      </c>
      <c r="AJ170" s="43">
        <v>0</v>
      </c>
      <c r="AK170" s="43">
        <v>0</v>
      </c>
      <c r="AL170" s="43">
        <v>0</v>
      </c>
      <c r="AM170" s="43">
        <v>0</v>
      </c>
      <c r="AN170" s="43">
        <v>0</v>
      </c>
      <c r="AO170" s="43">
        <v>765800</v>
      </c>
      <c r="AP170" s="42"/>
      <c r="AQ170" s="42" t="s">
        <v>1092</v>
      </c>
      <c r="AR170" s="42"/>
      <c r="AS170" s="42"/>
      <c r="AT170" s="42">
        <v>0</v>
      </c>
      <c r="AU170" s="42">
        <v>0</v>
      </c>
      <c r="AV170" s="42">
        <v>765800</v>
      </c>
      <c r="AW170" s="42" t="s">
        <v>47</v>
      </c>
      <c r="AX170" s="42" t="s">
        <v>1093</v>
      </c>
      <c r="AY170" s="42" t="s">
        <v>438</v>
      </c>
      <c r="AZ170" s="42" t="s">
        <v>474</v>
      </c>
      <c r="BA170" s="42" t="s">
        <v>474</v>
      </c>
      <c r="BB170" s="42"/>
      <c r="BC170" s="43">
        <v>0</v>
      </c>
      <c r="BD170" s="43">
        <v>765800</v>
      </c>
      <c r="BE170" s="43">
        <v>0</v>
      </c>
      <c r="BF170" s="43">
        <v>0</v>
      </c>
      <c r="BG170" s="43">
        <v>0</v>
      </c>
      <c r="BH170" s="43">
        <v>0</v>
      </c>
      <c r="BI170" s="43">
        <v>0</v>
      </c>
      <c r="BJ170" s="43">
        <v>0</v>
      </c>
      <c r="BK170" s="43">
        <v>0</v>
      </c>
      <c r="BL170" s="43">
        <v>0</v>
      </c>
      <c r="BM170" s="43">
        <v>0</v>
      </c>
      <c r="BN170" s="43">
        <v>0</v>
      </c>
      <c r="BO170" s="43">
        <v>0</v>
      </c>
      <c r="BP170" s="43">
        <v>0</v>
      </c>
      <c r="BQ170" s="42"/>
      <c r="BR170" s="44"/>
      <c r="BS170" s="42"/>
      <c r="BT170" s="43">
        <v>0</v>
      </c>
    </row>
    <row r="171" spans="1:72" hidden="1" x14ac:dyDescent="0.2">
      <c r="A171" s="14">
        <v>900242742</v>
      </c>
      <c r="B171" s="14" t="s">
        <v>14</v>
      </c>
      <c r="C171" s="14" t="s">
        <v>20</v>
      </c>
      <c r="D171" s="14">
        <v>372289</v>
      </c>
      <c r="E171" s="14" t="str">
        <f>+CONCATENATE(C171,D171)</f>
        <v>FS372289</v>
      </c>
      <c r="F171" s="14" t="s">
        <v>356</v>
      </c>
      <c r="G171" s="14" t="str">
        <f>+CONCATENATE(A171,"_",E171)</f>
        <v>900242742_FS372289</v>
      </c>
      <c r="H171" s="16">
        <v>45694</v>
      </c>
      <c r="I171" s="16">
        <v>45701</v>
      </c>
      <c r="J171" s="17">
        <v>57328150</v>
      </c>
      <c r="K171" s="17">
        <v>57328150</v>
      </c>
      <c r="L171" s="18" t="s">
        <v>12</v>
      </c>
      <c r="M171" s="19" t="s">
        <v>13</v>
      </c>
      <c r="N171" s="14" t="s">
        <v>15</v>
      </c>
      <c r="O171" s="19"/>
      <c r="P171" s="41">
        <v>0</v>
      </c>
      <c r="Q171" s="41">
        <v>0</v>
      </c>
      <c r="R171" s="41">
        <v>0</v>
      </c>
      <c r="S171" s="45"/>
      <c r="T171" s="42" t="s">
        <v>1333</v>
      </c>
      <c r="U171" s="42" t="s">
        <v>1333</v>
      </c>
      <c r="V171" s="43">
        <v>0</v>
      </c>
      <c r="W171" s="46"/>
      <c r="X171" s="42"/>
      <c r="Y171" s="42"/>
      <c r="Z171" s="42"/>
      <c r="AA171" s="42" t="s">
        <v>428</v>
      </c>
      <c r="AB171" s="44">
        <v>45694</v>
      </c>
      <c r="AC171" s="44">
        <v>45701</v>
      </c>
      <c r="AD171" s="44"/>
      <c r="AE171" s="44">
        <v>45706</v>
      </c>
      <c r="AF171" s="42">
        <f>+IF(OR(AA171="Devuelta",AO171&lt;&gt;0),$A$1-AE171,IF(AND(AD171="",AC171=""),"No radicada",IF(AD171&lt;&gt;"",$A$1-AD171,$A$1-AC171)))</f>
        <v>41</v>
      </c>
      <c r="AG171" s="42" t="str">
        <f>+IF(AF171="No radicada","No radicada",IF(AF171&lt;1,"Corriente",IF(AF171&lt;=30,"0-30",IF(AND(AF171&lt;=60,AF171&gt;30),"31-60",IF(AND(AF171&lt;=90,AF171&gt;60),"61-90",IF(AND(AF171&lt;=180,AF171&gt;90),"91-180",IF(AND(AF171&lt;=360,AF171&gt;180),"181-360",IF(AF171&gt;360,"Más de 360"))))))))</f>
        <v>31-60</v>
      </c>
      <c r="AH171" s="43">
        <v>57328150</v>
      </c>
      <c r="AI171" s="43">
        <v>57328150</v>
      </c>
      <c r="AJ171" s="43">
        <v>0</v>
      </c>
      <c r="AK171" s="43">
        <v>0</v>
      </c>
      <c r="AL171" s="43">
        <v>0</v>
      </c>
      <c r="AM171" s="43">
        <v>0</v>
      </c>
      <c r="AN171" s="43">
        <v>0</v>
      </c>
      <c r="AO171" s="43">
        <v>57328150</v>
      </c>
      <c r="AP171" s="42"/>
      <c r="AQ171" s="42" t="s">
        <v>1300</v>
      </c>
      <c r="AR171" s="42"/>
      <c r="AS171" s="42"/>
      <c r="AT171" s="42">
        <v>0</v>
      </c>
      <c r="AU171" s="42">
        <v>0</v>
      </c>
      <c r="AV171" s="42">
        <v>57328150</v>
      </c>
      <c r="AW171" s="42" t="s">
        <v>47</v>
      </c>
      <c r="AX171" s="42" t="s">
        <v>1300</v>
      </c>
      <c r="AY171" s="42" t="s">
        <v>438</v>
      </c>
      <c r="AZ171" s="42" t="s">
        <v>474</v>
      </c>
      <c r="BA171" s="42" t="s">
        <v>474</v>
      </c>
      <c r="BB171" s="42"/>
      <c r="BC171" s="43">
        <v>0</v>
      </c>
      <c r="BD171" s="43">
        <v>57328150</v>
      </c>
      <c r="BE171" s="43">
        <v>0</v>
      </c>
      <c r="BF171" s="43">
        <v>0</v>
      </c>
      <c r="BG171" s="43">
        <v>0</v>
      </c>
      <c r="BH171" s="43">
        <v>0</v>
      </c>
      <c r="BI171" s="43">
        <v>0</v>
      </c>
      <c r="BJ171" s="43">
        <v>0</v>
      </c>
      <c r="BK171" s="43">
        <v>0</v>
      </c>
      <c r="BL171" s="43">
        <v>0</v>
      </c>
      <c r="BM171" s="43">
        <v>0</v>
      </c>
      <c r="BN171" s="43">
        <v>0</v>
      </c>
      <c r="BO171" s="43">
        <v>0</v>
      </c>
      <c r="BP171" s="43">
        <v>0</v>
      </c>
      <c r="BQ171" s="42"/>
      <c r="BR171" s="44"/>
      <c r="BS171" s="42"/>
      <c r="BT171" s="43">
        <v>0</v>
      </c>
    </row>
    <row r="172" spans="1:72" hidden="1" x14ac:dyDescent="0.2">
      <c r="A172" s="14">
        <v>900242742</v>
      </c>
      <c r="B172" s="14" t="s">
        <v>14</v>
      </c>
      <c r="C172" s="14" t="s">
        <v>20</v>
      </c>
      <c r="D172" s="14">
        <v>372331</v>
      </c>
      <c r="E172" s="14" t="str">
        <f>+CONCATENATE(C172,D172)</f>
        <v>FS372331</v>
      </c>
      <c r="F172" s="14" t="s">
        <v>357</v>
      </c>
      <c r="G172" s="14" t="str">
        <f>+CONCATENATE(A172,"_",E172)</f>
        <v>900242742_FS372331</v>
      </c>
      <c r="H172" s="16">
        <v>45694</v>
      </c>
      <c r="I172" s="16">
        <v>45701</v>
      </c>
      <c r="J172" s="17">
        <v>32764976</v>
      </c>
      <c r="K172" s="17">
        <v>32764976</v>
      </c>
      <c r="L172" s="18" t="s">
        <v>12</v>
      </c>
      <c r="M172" s="19" t="s">
        <v>13</v>
      </c>
      <c r="N172" s="14" t="s">
        <v>15</v>
      </c>
      <c r="O172" s="19"/>
      <c r="P172" s="41">
        <v>0</v>
      </c>
      <c r="Q172" s="41">
        <v>0</v>
      </c>
      <c r="R172" s="41">
        <v>0</v>
      </c>
      <c r="S172" s="45"/>
      <c r="T172" s="42" t="s">
        <v>1333</v>
      </c>
      <c r="U172" s="42" t="s">
        <v>1333</v>
      </c>
      <c r="V172" s="43">
        <v>0</v>
      </c>
      <c r="W172" s="46"/>
      <c r="X172" s="42"/>
      <c r="Y172" s="42"/>
      <c r="Z172" s="42"/>
      <c r="AA172" s="42" t="s">
        <v>428</v>
      </c>
      <c r="AB172" s="44">
        <v>45694</v>
      </c>
      <c r="AC172" s="44">
        <v>45701</v>
      </c>
      <c r="AD172" s="44"/>
      <c r="AE172" s="44">
        <v>45706</v>
      </c>
      <c r="AF172" s="42">
        <f>+IF(OR(AA172="Devuelta",AO172&lt;&gt;0),$A$1-AE172,IF(AND(AD172="",AC172=""),"No radicada",IF(AD172&lt;&gt;"",$A$1-AD172,$A$1-AC172)))</f>
        <v>41</v>
      </c>
      <c r="AG172" s="42" t="str">
        <f>+IF(AF172="No radicada","No radicada",IF(AF172&lt;1,"Corriente",IF(AF172&lt;=30,"0-30",IF(AND(AF172&lt;=60,AF172&gt;30),"31-60",IF(AND(AF172&lt;=90,AF172&gt;60),"61-90",IF(AND(AF172&lt;=180,AF172&gt;90),"91-180",IF(AND(AF172&lt;=360,AF172&gt;180),"181-360",IF(AF172&gt;360,"Más de 360"))))))))</f>
        <v>31-60</v>
      </c>
      <c r="AH172" s="43">
        <v>32764976</v>
      </c>
      <c r="AI172" s="43">
        <v>32764976</v>
      </c>
      <c r="AJ172" s="43">
        <v>0</v>
      </c>
      <c r="AK172" s="43">
        <v>0</v>
      </c>
      <c r="AL172" s="43">
        <v>0</v>
      </c>
      <c r="AM172" s="43">
        <v>0</v>
      </c>
      <c r="AN172" s="43">
        <v>0</v>
      </c>
      <c r="AO172" s="43">
        <v>32764976</v>
      </c>
      <c r="AP172" s="42"/>
      <c r="AQ172" s="42" t="s">
        <v>1024</v>
      </c>
      <c r="AR172" s="42"/>
      <c r="AS172" s="42"/>
      <c r="AT172" s="42">
        <v>0</v>
      </c>
      <c r="AU172" s="42">
        <v>0</v>
      </c>
      <c r="AV172" s="42">
        <v>32764976</v>
      </c>
      <c r="AW172" s="42" t="s">
        <v>47</v>
      </c>
      <c r="AX172" s="42" t="s">
        <v>1024</v>
      </c>
      <c r="AY172" s="42" t="s">
        <v>438</v>
      </c>
      <c r="AZ172" s="42" t="s">
        <v>474</v>
      </c>
      <c r="BA172" s="42" t="s">
        <v>474</v>
      </c>
      <c r="BB172" s="42"/>
      <c r="BC172" s="43">
        <v>0</v>
      </c>
      <c r="BD172" s="43">
        <v>32764976</v>
      </c>
      <c r="BE172" s="43">
        <v>0</v>
      </c>
      <c r="BF172" s="43">
        <v>0</v>
      </c>
      <c r="BG172" s="43">
        <v>0</v>
      </c>
      <c r="BH172" s="43">
        <v>0</v>
      </c>
      <c r="BI172" s="43">
        <v>0</v>
      </c>
      <c r="BJ172" s="43">
        <v>0</v>
      </c>
      <c r="BK172" s="43">
        <v>0</v>
      </c>
      <c r="BL172" s="43">
        <v>0</v>
      </c>
      <c r="BM172" s="43">
        <v>0</v>
      </c>
      <c r="BN172" s="43">
        <v>0</v>
      </c>
      <c r="BO172" s="43">
        <v>0</v>
      </c>
      <c r="BP172" s="43">
        <v>0</v>
      </c>
      <c r="BQ172" s="42"/>
      <c r="BR172" s="44"/>
      <c r="BS172" s="42"/>
      <c r="BT172" s="43">
        <v>0</v>
      </c>
    </row>
    <row r="173" spans="1:72" hidden="1" x14ac:dyDescent="0.2">
      <c r="A173" s="14">
        <v>900242742</v>
      </c>
      <c r="B173" s="14" t="s">
        <v>14</v>
      </c>
      <c r="C173" s="14" t="s">
        <v>20</v>
      </c>
      <c r="D173" s="14">
        <v>373818</v>
      </c>
      <c r="E173" s="14" t="str">
        <f>+CONCATENATE(C173,D173)</f>
        <v>FS373818</v>
      </c>
      <c r="F173" s="14" t="s">
        <v>358</v>
      </c>
      <c r="G173" s="14" t="str">
        <f>+CONCATENATE(A173,"_",E173)</f>
        <v>900242742_FS373818</v>
      </c>
      <c r="H173" s="16">
        <v>45701</v>
      </c>
      <c r="I173" s="16">
        <v>45748</v>
      </c>
      <c r="J173" s="17">
        <v>100635226</v>
      </c>
      <c r="K173" s="17">
        <v>100635226</v>
      </c>
      <c r="L173" s="18" t="s">
        <v>12</v>
      </c>
      <c r="M173" s="19" t="s">
        <v>13</v>
      </c>
      <c r="N173" s="14" t="s">
        <v>15</v>
      </c>
      <c r="O173" s="19"/>
      <c r="P173" s="41">
        <v>0</v>
      </c>
      <c r="Q173" s="41">
        <v>0</v>
      </c>
      <c r="R173" s="41">
        <v>0</v>
      </c>
      <c r="S173" s="45"/>
      <c r="T173" s="42" t="e">
        <v>#N/A</v>
      </c>
      <c r="U173" s="42" t="s">
        <v>1333</v>
      </c>
      <c r="V173" s="43">
        <v>0</v>
      </c>
      <c r="W173" s="46"/>
      <c r="X173" s="42"/>
      <c r="Y173" s="42"/>
      <c r="Z173" s="42"/>
      <c r="AA173" s="42" t="s">
        <v>428</v>
      </c>
      <c r="AB173" s="44">
        <v>45701</v>
      </c>
      <c r="AC173" s="44">
        <v>45748</v>
      </c>
      <c r="AD173" s="44"/>
      <c r="AE173" s="44">
        <v>45762</v>
      </c>
      <c r="AF173" s="42">
        <f>+IF(OR(AA173="Devuelta",AO173&lt;&gt;0),$A$1-AE173,IF(AND(AD173="",AC173=""),"No radicada",IF(AD173&lt;&gt;"",$A$1-AD173,$A$1-AC173)))</f>
        <v>-15</v>
      </c>
      <c r="AG173" s="42" t="str">
        <f>+IF(AF173="No radicada","No radicada",IF(AF173&lt;1,"Corriente",IF(AF173&lt;=30,"0-30",IF(AND(AF173&lt;=60,AF173&gt;30),"31-60",IF(AND(AF173&lt;=90,AF173&gt;60),"61-90",IF(AND(AF173&lt;=180,AF173&gt;90),"91-180",IF(AND(AF173&lt;=360,AF173&gt;180),"181-360",IF(AF173&gt;360,"Más de 360"))))))))</f>
        <v>Corriente</v>
      </c>
      <c r="AH173" s="43">
        <v>100635226</v>
      </c>
      <c r="AI173" s="43">
        <v>100635226</v>
      </c>
      <c r="AJ173" s="43">
        <v>0</v>
      </c>
      <c r="AK173" s="43">
        <v>0</v>
      </c>
      <c r="AL173" s="43">
        <v>0</v>
      </c>
      <c r="AM173" s="43">
        <v>0</v>
      </c>
      <c r="AN173" s="43">
        <v>0</v>
      </c>
      <c r="AO173" s="43">
        <v>100635226</v>
      </c>
      <c r="AP173" s="42"/>
      <c r="AQ173" s="42" t="s">
        <v>1006</v>
      </c>
      <c r="AR173" s="42"/>
      <c r="AS173" s="42"/>
      <c r="AT173" s="42">
        <v>0</v>
      </c>
      <c r="AU173" s="42">
        <v>0</v>
      </c>
      <c r="AV173" s="42">
        <v>0</v>
      </c>
      <c r="AW173" s="42"/>
      <c r="AX173" s="42"/>
      <c r="AY173" s="42"/>
      <c r="AZ173" s="42" t="s">
        <v>474</v>
      </c>
      <c r="BA173" s="42"/>
      <c r="BB173" s="42"/>
      <c r="BC173" s="43">
        <v>0</v>
      </c>
      <c r="BD173" s="43">
        <v>100635226</v>
      </c>
      <c r="BE173" s="43">
        <v>0</v>
      </c>
      <c r="BF173" s="43">
        <v>0</v>
      </c>
      <c r="BG173" s="43">
        <v>0</v>
      </c>
      <c r="BH173" s="43">
        <v>0</v>
      </c>
      <c r="BI173" s="43">
        <v>0</v>
      </c>
      <c r="BJ173" s="43">
        <v>0</v>
      </c>
      <c r="BK173" s="43">
        <v>0</v>
      </c>
      <c r="BL173" s="43">
        <v>0</v>
      </c>
      <c r="BM173" s="43">
        <v>0</v>
      </c>
      <c r="BN173" s="43">
        <v>0</v>
      </c>
      <c r="BO173" s="43">
        <v>0</v>
      </c>
      <c r="BP173" s="43">
        <v>0</v>
      </c>
      <c r="BQ173" s="42"/>
      <c r="BR173" s="44"/>
      <c r="BS173" s="42"/>
      <c r="BT173" s="43">
        <v>0</v>
      </c>
    </row>
    <row r="174" spans="1:72" hidden="1" x14ac:dyDescent="0.2">
      <c r="A174" s="14">
        <v>900242742</v>
      </c>
      <c r="B174" s="14" t="s">
        <v>14</v>
      </c>
      <c r="C174" s="14" t="s">
        <v>20</v>
      </c>
      <c r="D174" s="14">
        <v>376690</v>
      </c>
      <c r="E174" s="14" t="str">
        <f>+CONCATENATE(C174,D174)</f>
        <v>FS376690</v>
      </c>
      <c r="F174" s="14" t="s">
        <v>359</v>
      </c>
      <c r="G174" s="14" t="str">
        <f>+CONCATENATE(A174,"_",E174)</f>
        <v>900242742_FS376690</v>
      </c>
      <c r="H174" s="16">
        <v>45712</v>
      </c>
      <c r="I174" s="16">
        <v>45748</v>
      </c>
      <c r="J174" s="17">
        <v>23756734</v>
      </c>
      <c r="K174" s="17">
        <v>23756734</v>
      </c>
      <c r="L174" s="18" t="s">
        <v>12</v>
      </c>
      <c r="M174" s="19" t="s">
        <v>13</v>
      </c>
      <c r="N174" s="14" t="s">
        <v>15</v>
      </c>
      <c r="O174" s="19"/>
      <c r="P174" s="41">
        <v>0</v>
      </c>
      <c r="Q174" s="41">
        <v>0</v>
      </c>
      <c r="R174" s="41">
        <v>0</v>
      </c>
      <c r="S174" s="45"/>
      <c r="T174" s="42" t="e">
        <v>#N/A</v>
      </c>
      <c r="U174" s="42" t="s">
        <v>1333</v>
      </c>
      <c r="V174" s="43">
        <v>0</v>
      </c>
      <c r="W174" s="46"/>
      <c r="X174" s="42"/>
      <c r="Y174" s="42"/>
      <c r="Z174" s="42"/>
      <c r="AA174" s="42" t="s">
        <v>428</v>
      </c>
      <c r="AB174" s="44">
        <v>45712</v>
      </c>
      <c r="AC174" s="44">
        <v>45748</v>
      </c>
      <c r="AD174" s="44"/>
      <c r="AE174" s="44">
        <v>45762</v>
      </c>
      <c r="AF174" s="42">
        <f>+IF(OR(AA174="Devuelta",AO174&lt;&gt;0),$A$1-AE174,IF(AND(AD174="",AC174=""),"No radicada",IF(AD174&lt;&gt;"",$A$1-AD174,$A$1-AC174)))</f>
        <v>-15</v>
      </c>
      <c r="AG174" s="42" t="str">
        <f>+IF(AF174="No radicada","No radicada",IF(AF174&lt;1,"Corriente",IF(AF174&lt;=30,"0-30",IF(AND(AF174&lt;=60,AF174&gt;30),"31-60",IF(AND(AF174&lt;=90,AF174&gt;60),"61-90",IF(AND(AF174&lt;=180,AF174&gt;90),"91-180",IF(AND(AF174&lt;=360,AF174&gt;180),"181-360",IF(AF174&gt;360,"Más de 360"))))))))</f>
        <v>Corriente</v>
      </c>
      <c r="AH174" s="43">
        <v>23756734</v>
      </c>
      <c r="AI174" s="43">
        <v>23756734</v>
      </c>
      <c r="AJ174" s="43">
        <v>0</v>
      </c>
      <c r="AK174" s="43">
        <v>0</v>
      </c>
      <c r="AL174" s="43">
        <v>0</v>
      </c>
      <c r="AM174" s="43">
        <v>0</v>
      </c>
      <c r="AN174" s="43">
        <v>0</v>
      </c>
      <c r="AO174" s="43">
        <v>23756734</v>
      </c>
      <c r="AP174" s="42"/>
      <c r="AQ174" s="42" t="s">
        <v>1006</v>
      </c>
      <c r="AR174" s="42"/>
      <c r="AS174" s="42"/>
      <c r="AT174" s="42">
        <v>0</v>
      </c>
      <c r="AU174" s="42">
        <v>0</v>
      </c>
      <c r="AV174" s="42">
        <v>0</v>
      </c>
      <c r="AW174" s="42"/>
      <c r="AX174" s="42"/>
      <c r="AY174" s="42"/>
      <c r="AZ174" s="42" t="s">
        <v>474</v>
      </c>
      <c r="BA174" s="42"/>
      <c r="BB174" s="42"/>
      <c r="BC174" s="43">
        <v>0</v>
      </c>
      <c r="BD174" s="43">
        <v>23756734</v>
      </c>
      <c r="BE174" s="43">
        <v>0</v>
      </c>
      <c r="BF174" s="43">
        <v>0</v>
      </c>
      <c r="BG174" s="43">
        <v>0</v>
      </c>
      <c r="BH174" s="43">
        <v>0</v>
      </c>
      <c r="BI174" s="43">
        <v>0</v>
      </c>
      <c r="BJ174" s="43">
        <v>0</v>
      </c>
      <c r="BK174" s="43">
        <v>0</v>
      </c>
      <c r="BL174" s="43">
        <v>0</v>
      </c>
      <c r="BM174" s="43">
        <v>0</v>
      </c>
      <c r="BN174" s="43">
        <v>0</v>
      </c>
      <c r="BO174" s="43">
        <v>0</v>
      </c>
      <c r="BP174" s="43">
        <v>0</v>
      </c>
      <c r="BQ174" s="42"/>
      <c r="BR174" s="44"/>
      <c r="BS174" s="42"/>
      <c r="BT174" s="43">
        <v>0</v>
      </c>
    </row>
    <row r="175" spans="1:72" hidden="1" x14ac:dyDescent="0.2">
      <c r="A175" s="14">
        <v>900242742</v>
      </c>
      <c r="B175" s="14" t="s">
        <v>14</v>
      </c>
      <c r="C175" s="14" t="s">
        <v>20</v>
      </c>
      <c r="D175" s="14">
        <v>376823</v>
      </c>
      <c r="E175" s="14" t="str">
        <f>+CONCATENATE(C175,D175)</f>
        <v>FS376823</v>
      </c>
      <c r="F175" s="14" t="s">
        <v>360</v>
      </c>
      <c r="G175" s="14" t="str">
        <f>+CONCATENATE(A175,"_",E175)</f>
        <v>900242742_FS376823</v>
      </c>
      <c r="H175" s="16">
        <v>45712</v>
      </c>
      <c r="I175" s="16">
        <v>45748</v>
      </c>
      <c r="J175" s="17">
        <v>9544945</v>
      </c>
      <c r="K175" s="17">
        <v>9544945</v>
      </c>
      <c r="L175" s="18" t="s">
        <v>12</v>
      </c>
      <c r="M175" s="19" t="s">
        <v>13</v>
      </c>
      <c r="N175" s="14" t="s">
        <v>15</v>
      </c>
      <c r="O175" s="19"/>
      <c r="P175" s="41">
        <v>0</v>
      </c>
      <c r="Q175" s="41">
        <v>0</v>
      </c>
      <c r="R175" s="41">
        <v>0</v>
      </c>
      <c r="S175" s="45"/>
      <c r="T175" s="42" t="e">
        <v>#N/A</v>
      </c>
      <c r="U175" s="42" t="s">
        <v>1333</v>
      </c>
      <c r="V175" s="43">
        <v>0</v>
      </c>
      <c r="W175" s="46"/>
      <c r="X175" s="42"/>
      <c r="Y175" s="42"/>
      <c r="Z175" s="42"/>
      <c r="AA175" s="42" t="s">
        <v>428</v>
      </c>
      <c r="AB175" s="44">
        <v>45712</v>
      </c>
      <c r="AC175" s="44">
        <v>45748</v>
      </c>
      <c r="AD175" s="44"/>
      <c r="AE175" s="44">
        <v>45762</v>
      </c>
      <c r="AF175" s="42">
        <f>+IF(OR(AA175="Devuelta",AO175&lt;&gt;0),$A$1-AE175,IF(AND(AD175="",AC175=""),"No radicada",IF(AD175&lt;&gt;"",$A$1-AD175,$A$1-AC175)))</f>
        <v>-15</v>
      </c>
      <c r="AG175" s="42" t="str">
        <f>+IF(AF175="No radicada","No radicada",IF(AF175&lt;1,"Corriente",IF(AF175&lt;=30,"0-30",IF(AND(AF175&lt;=60,AF175&gt;30),"31-60",IF(AND(AF175&lt;=90,AF175&gt;60),"61-90",IF(AND(AF175&lt;=180,AF175&gt;90),"91-180",IF(AND(AF175&lt;=360,AF175&gt;180),"181-360",IF(AF175&gt;360,"Más de 360"))))))))</f>
        <v>Corriente</v>
      </c>
      <c r="AH175" s="43">
        <v>9544945</v>
      </c>
      <c r="AI175" s="43">
        <v>9544945</v>
      </c>
      <c r="AJ175" s="43">
        <v>0</v>
      </c>
      <c r="AK175" s="43">
        <v>0</v>
      </c>
      <c r="AL175" s="43">
        <v>0</v>
      </c>
      <c r="AM175" s="43">
        <v>0</v>
      </c>
      <c r="AN175" s="43">
        <v>0</v>
      </c>
      <c r="AO175" s="43">
        <v>9544945</v>
      </c>
      <c r="AP175" s="42"/>
      <c r="AQ175" s="42" t="s">
        <v>1006</v>
      </c>
      <c r="AR175" s="42"/>
      <c r="AS175" s="42"/>
      <c r="AT175" s="42">
        <v>0</v>
      </c>
      <c r="AU175" s="42">
        <v>0</v>
      </c>
      <c r="AV175" s="42">
        <v>0</v>
      </c>
      <c r="AW175" s="42"/>
      <c r="AX175" s="42"/>
      <c r="AY175" s="42"/>
      <c r="AZ175" s="42" t="s">
        <v>474</v>
      </c>
      <c r="BA175" s="42"/>
      <c r="BB175" s="42"/>
      <c r="BC175" s="43">
        <v>0</v>
      </c>
      <c r="BD175" s="43">
        <v>9544945</v>
      </c>
      <c r="BE175" s="43">
        <v>0</v>
      </c>
      <c r="BF175" s="43">
        <v>0</v>
      </c>
      <c r="BG175" s="43">
        <v>0</v>
      </c>
      <c r="BH175" s="43">
        <v>0</v>
      </c>
      <c r="BI175" s="43">
        <v>0</v>
      </c>
      <c r="BJ175" s="43">
        <v>0</v>
      </c>
      <c r="BK175" s="43">
        <v>0</v>
      </c>
      <c r="BL175" s="43">
        <v>0</v>
      </c>
      <c r="BM175" s="43">
        <v>0</v>
      </c>
      <c r="BN175" s="43">
        <v>0</v>
      </c>
      <c r="BO175" s="43">
        <v>0</v>
      </c>
      <c r="BP175" s="43">
        <v>0</v>
      </c>
      <c r="BQ175" s="42"/>
      <c r="BR175" s="44"/>
      <c r="BS175" s="42"/>
      <c r="BT175" s="43">
        <v>0</v>
      </c>
    </row>
    <row r="176" spans="1:72" hidden="1" x14ac:dyDescent="0.2">
      <c r="A176" s="14">
        <v>900242742</v>
      </c>
      <c r="B176" s="14" t="s">
        <v>14</v>
      </c>
      <c r="C176" s="14" t="s">
        <v>20</v>
      </c>
      <c r="D176" s="14">
        <v>377339</v>
      </c>
      <c r="E176" s="14" t="str">
        <f>+CONCATENATE(C176,D176)</f>
        <v>FS377339</v>
      </c>
      <c r="F176" s="14" t="s">
        <v>361</v>
      </c>
      <c r="G176" s="14" t="str">
        <f>+CONCATENATE(A176,"_",E176)</f>
        <v>900242742_FS377339</v>
      </c>
      <c r="H176" s="16">
        <v>45713</v>
      </c>
      <c r="I176" s="16">
        <v>45748</v>
      </c>
      <c r="J176" s="17">
        <v>53994360</v>
      </c>
      <c r="K176" s="17">
        <v>53994360</v>
      </c>
      <c r="L176" s="18" t="s">
        <v>12</v>
      </c>
      <c r="M176" s="19" t="s">
        <v>13</v>
      </c>
      <c r="N176" s="14" t="s">
        <v>15</v>
      </c>
      <c r="O176" s="19"/>
      <c r="P176" s="41">
        <v>0</v>
      </c>
      <c r="Q176" s="41">
        <v>0</v>
      </c>
      <c r="R176" s="41">
        <v>0</v>
      </c>
      <c r="S176" s="45"/>
      <c r="T176" s="42" t="e">
        <v>#N/A</v>
      </c>
      <c r="U176" s="42" t="s">
        <v>1333</v>
      </c>
      <c r="V176" s="43">
        <v>0</v>
      </c>
      <c r="W176" s="46"/>
      <c r="X176" s="42"/>
      <c r="Y176" s="42"/>
      <c r="Z176" s="42"/>
      <c r="AA176" s="42" t="s">
        <v>428</v>
      </c>
      <c r="AB176" s="44">
        <v>45713</v>
      </c>
      <c r="AC176" s="44">
        <v>45748</v>
      </c>
      <c r="AD176" s="44"/>
      <c r="AE176" s="44">
        <v>45762</v>
      </c>
      <c r="AF176" s="42">
        <f>+IF(OR(AA176="Devuelta",AO176&lt;&gt;0),$A$1-AE176,IF(AND(AD176="",AC176=""),"No radicada",IF(AD176&lt;&gt;"",$A$1-AD176,$A$1-AC176)))</f>
        <v>-15</v>
      </c>
      <c r="AG176" s="42" t="str">
        <f>+IF(AF176="No radicada","No radicada",IF(AF176&lt;1,"Corriente",IF(AF176&lt;=30,"0-30",IF(AND(AF176&lt;=60,AF176&gt;30),"31-60",IF(AND(AF176&lt;=90,AF176&gt;60),"61-90",IF(AND(AF176&lt;=180,AF176&gt;90),"91-180",IF(AND(AF176&lt;=360,AF176&gt;180),"181-360",IF(AF176&gt;360,"Más de 360"))))))))</f>
        <v>Corriente</v>
      </c>
      <c r="AH176" s="43">
        <v>53994360</v>
      </c>
      <c r="AI176" s="43">
        <v>53994360</v>
      </c>
      <c r="AJ176" s="43">
        <v>0</v>
      </c>
      <c r="AK176" s="43">
        <v>0</v>
      </c>
      <c r="AL176" s="43">
        <v>0</v>
      </c>
      <c r="AM176" s="43">
        <v>0</v>
      </c>
      <c r="AN176" s="43">
        <v>0</v>
      </c>
      <c r="AO176" s="43">
        <v>53994360</v>
      </c>
      <c r="AP176" s="42"/>
      <c r="AQ176" s="42" t="s">
        <v>1006</v>
      </c>
      <c r="AR176" s="42"/>
      <c r="AS176" s="42"/>
      <c r="AT176" s="42">
        <v>0</v>
      </c>
      <c r="AU176" s="42">
        <v>0</v>
      </c>
      <c r="AV176" s="42">
        <v>0</v>
      </c>
      <c r="AW176" s="42"/>
      <c r="AX176" s="42"/>
      <c r="AY176" s="42"/>
      <c r="AZ176" s="42" t="s">
        <v>474</v>
      </c>
      <c r="BA176" s="42"/>
      <c r="BB176" s="42"/>
      <c r="BC176" s="43">
        <v>0</v>
      </c>
      <c r="BD176" s="43">
        <v>53994360</v>
      </c>
      <c r="BE176" s="43">
        <v>0</v>
      </c>
      <c r="BF176" s="43">
        <v>0</v>
      </c>
      <c r="BG176" s="43">
        <v>0</v>
      </c>
      <c r="BH176" s="43">
        <v>0</v>
      </c>
      <c r="BI176" s="43">
        <v>0</v>
      </c>
      <c r="BJ176" s="43">
        <v>0</v>
      </c>
      <c r="BK176" s="43">
        <v>0</v>
      </c>
      <c r="BL176" s="43">
        <v>0</v>
      </c>
      <c r="BM176" s="43">
        <v>0</v>
      </c>
      <c r="BN176" s="43">
        <v>0</v>
      </c>
      <c r="BO176" s="43">
        <v>0</v>
      </c>
      <c r="BP176" s="43">
        <v>0</v>
      </c>
      <c r="BQ176" s="42"/>
      <c r="BR176" s="44"/>
      <c r="BS176" s="42"/>
      <c r="BT176" s="43">
        <v>0</v>
      </c>
    </row>
    <row r="177" spans="1:72" hidden="1" x14ac:dyDescent="0.2">
      <c r="A177" s="14">
        <v>900242742</v>
      </c>
      <c r="B177" s="14" t="s">
        <v>14</v>
      </c>
      <c r="C177" s="14" t="s">
        <v>20</v>
      </c>
      <c r="D177" s="14">
        <v>381250</v>
      </c>
      <c r="E177" s="14" t="str">
        <f>+CONCATENATE(C177,D177)</f>
        <v>FS381250</v>
      </c>
      <c r="F177" s="14" t="s">
        <v>362</v>
      </c>
      <c r="G177" s="14" t="str">
        <f>+CONCATENATE(A177,"_",E177)</f>
        <v>900242742_FS381250</v>
      </c>
      <c r="H177" s="16">
        <v>45727</v>
      </c>
      <c r="I177" s="16">
        <v>45748</v>
      </c>
      <c r="J177" s="17">
        <v>32118083</v>
      </c>
      <c r="K177" s="17">
        <v>32118083</v>
      </c>
      <c r="L177" s="18" t="s">
        <v>12</v>
      </c>
      <c r="M177" s="19" t="s">
        <v>13</v>
      </c>
      <c r="N177" s="14" t="s">
        <v>15</v>
      </c>
      <c r="O177" s="19"/>
      <c r="P177" s="41">
        <v>0</v>
      </c>
      <c r="Q177" s="41">
        <v>0</v>
      </c>
      <c r="R177" s="41">
        <v>0</v>
      </c>
      <c r="S177" s="45"/>
      <c r="T177" s="42" t="e">
        <v>#N/A</v>
      </c>
      <c r="U177" s="42" t="s">
        <v>1333</v>
      </c>
      <c r="V177" s="43">
        <v>0</v>
      </c>
      <c r="W177" s="46"/>
      <c r="X177" s="42"/>
      <c r="Y177" s="42"/>
      <c r="Z177" s="42"/>
      <c r="AA177" s="42" t="s">
        <v>428</v>
      </c>
      <c r="AB177" s="44">
        <v>45727</v>
      </c>
      <c r="AC177" s="44">
        <v>45748</v>
      </c>
      <c r="AD177" s="44"/>
      <c r="AE177" s="44">
        <v>45762</v>
      </c>
      <c r="AF177" s="42">
        <f>+IF(OR(AA177="Devuelta",AO177&lt;&gt;0),$A$1-AE177,IF(AND(AD177="",AC177=""),"No radicada",IF(AD177&lt;&gt;"",$A$1-AD177,$A$1-AC177)))</f>
        <v>-15</v>
      </c>
      <c r="AG177" s="42" t="str">
        <f>+IF(AF177="No radicada","No radicada",IF(AF177&lt;1,"Corriente",IF(AF177&lt;=30,"0-30",IF(AND(AF177&lt;=60,AF177&gt;30),"31-60",IF(AND(AF177&lt;=90,AF177&gt;60),"61-90",IF(AND(AF177&lt;=180,AF177&gt;90),"91-180",IF(AND(AF177&lt;=360,AF177&gt;180),"181-360",IF(AF177&gt;360,"Más de 360"))))))))</f>
        <v>Corriente</v>
      </c>
      <c r="AH177" s="43">
        <v>32118083</v>
      </c>
      <c r="AI177" s="43">
        <v>32118083</v>
      </c>
      <c r="AJ177" s="43">
        <v>0</v>
      </c>
      <c r="AK177" s="43">
        <v>0</v>
      </c>
      <c r="AL177" s="43">
        <v>0</v>
      </c>
      <c r="AM177" s="43">
        <v>0</v>
      </c>
      <c r="AN177" s="43">
        <v>0</v>
      </c>
      <c r="AO177" s="43">
        <v>32118083</v>
      </c>
      <c r="AP177" s="42"/>
      <c r="AQ177" s="42" t="s">
        <v>1006</v>
      </c>
      <c r="AR177" s="42"/>
      <c r="AS177" s="42"/>
      <c r="AT177" s="42">
        <v>0</v>
      </c>
      <c r="AU177" s="42">
        <v>0</v>
      </c>
      <c r="AV177" s="42">
        <v>0</v>
      </c>
      <c r="AW177" s="42"/>
      <c r="AX177" s="42"/>
      <c r="AY177" s="42"/>
      <c r="AZ177" s="42" t="s">
        <v>474</v>
      </c>
      <c r="BA177" s="42"/>
      <c r="BB177" s="42"/>
      <c r="BC177" s="43">
        <v>0</v>
      </c>
      <c r="BD177" s="43">
        <v>32118083</v>
      </c>
      <c r="BE177" s="43">
        <v>0</v>
      </c>
      <c r="BF177" s="43">
        <v>0</v>
      </c>
      <c r="BG177" s="43">
        <v>0</v>
      </c>
      <c r="BH177" s="43">
        <v>0</v>
      </c>
      <c r="BI177" s="43">
        <v>0</v>
      </c>
      <c r="BJ177" s="43">
        <v>0</v>
      </c>
      <c r="BK177" s="43">
        <v>0</v>
      </c>
      <c r="BL177" s="43">
        <v>0</v>
      </c>
      <c r="BM177" s="43">
        <v>0</v>
      </c>
      <c r="BN177" s="43">
        <v>0</v>
      </c>
      <c r="BO177" s="43">
        <v>0</v>
      </c>
      <c r="BP177" s="43">
        <v>0</v>
      </c>
      <c r="BQ177" s="42"/>
      <c r="BR177" s="44"/>
      <c r="BS177" s="42"/>
      <c r="BT177" s="43">
        <v>0</v>
      </c>
    </row>
    <row r="178" spans="1:72" hidden="1" x14ac:dyDescent="0.2">
      <c r="A178" s="14">
        <v>900242742</v>
      </c>
      <c r="B178" s="14" t="s">
        <v>14</v>
      </c>
      <c r="C178" s="14" t="s">
        <v>20</v>
      </c>
      <c r="D178" s="14">
        <v>381593</v>
      </c>
      <c r="E178" s="14" t="str">
        <f>+CONCATENATE(C178,D178)</f>
        <v>FS381593</v>
      </c>
      <c r="F178" s="14" t="s">
        <v>363</v>
      </c>
      <c r="G178" s="14" t="str">
        <f>+CONCATENATE(A178,"_",E178)</f>
        <v>900242742_FS381593</v>
      </c>
      <c r="H178" s="16">
        <v>45728</v>
      </c>
      <c r="I178" s="16">
        <v>45748</v>
      </c>
      <c r="J178" s="17">
        <v>178239826</v>
      </c>
      <c r="K178" s="17">
        <v>178239826</v>
      </c>
      <c r="L178" s="18" t="s">
        <v>12</v>
      </c>
      <c r="M178" s="19" t="s">
        <v>13</v>
      </c>
      <c r="N178" s="14" t="s">
        <v>15</v>
      </c>
      <c r="O178" s="19"/>
      <c r="P178" s="41">
        <v>0</v>
      </c>
      <c r="Q178" s="41">
        <v>0</v>
      </c>
      <c r="R178" s="41">
        <v>0</v>
      </c>
      <c r="S178" s="45"/>
      <c r="T178" s="42" t="e">
        <v>#N/A</v>
      </c>
      <c r="U178" s="42" t="s">
        <v>1333</v>
      </c>
      <c r="V178" s="43">
        <v>0</v>
      </c>
      <c r="W178" s="46"/>
      <c r="X178" s="42"/>
      <c r="Y178" s="42"/>
      <c r="Z178" s="42"/>
      <c r="AA178" s="42" t="s">
        <v>428</v>
      </c>
      <c r="AB178" s="44">
        <v>45728</v>
      </c>
      <c r="AC178" s="44">
        <v>45748</v>
      </c>
      <c r="AD178" s="44"/>
      <c r="AE178" s="44">
        <v>45762</v>
      </c>
      <c r="AF178" s="42">
        <f>+IF(OR(AA178="Devuelta",AO178&lt;&gt;0),$A$1-AE178,IF(AND(AD178="",AC178=""),"No radicada",IF(AD178&lt;&gt;"",$A$1-AD178,$A$1-AC178)))</f>
        <v>-15</v>
      </c>
      <c r="AG178" s="42" t="str">
        <f>+IF(AF178="No radicada","No radicada",IF(AF178&lt;1,"Corriente",IF(AF178&lt;=30,"0-30",IF(AND(AF178&lt;=60,AF178&gt;30),"31-60",IF(AND(AF178&lt;=90,AF178&gt;60),"61-90",IF(AND(AF178&lt;=180,AF178&gt;90),"91-180",IF(AND(AF178&lt;=360,AF178&gt;180),"181-360",IF(AF178&gt;360,"Más de 360"))))))))</f>
        <v>Corriente</v>
      </c>
      <c r="AH178" s="43">
        <v>178239826</v>
      </c>
      <c r="AI178" s="43">
        <v>178239826</v>
      </c>
      <c r="AJ178" s="43">
        <v>0</v>
      </c>
      <c r="AK178" s="43">
        <v>0</v>
      </c>
      <c r="AL178" s="43">
        <v>0</v>
      </c>
      <c r="AM178" s="43">
        <v>0</v>
      </c>
      <c r="AN178" s="43">
        <v>0</v>
      </c>
      <c r="AO178" s="43">
        <v>178239826</v>
      </c>
      <c r="AP178" s="42"/>
      <c r="AQ178" s="42" t="s">
        <v>1001</v>
      </c>
      <c r="AR178" s="42"/>
      <c r="AS178" s="42"/>
      <c r="AT178" s="42">
        <v>0</v>
      </c>
      <c r="AU178" s="42">
        <v>0</v>
      </c>
      <c r="AV178" s="42">
        <v>0</v>
      </c>
      <c r="AW178" s="42"/>
      <c r="AX178" s="42"/>
      <c r="AY178" s="42"/>
      <c r="AZ178" s="42" t="s">
        <v>474</v>
      </c>
      <c r="BA178" s="42"/>
      <c r="BB178" s="42"/>
      <c r="BC178" s="43">
        <v>0</v>
      </c>
      <c r="BD178" s="43">
        <v>178239826</v>
      </c>
      <c r="BE178" s="43">
        <v>0</v>
      </c>
      <c r="BF178" s="43">
        <v>0</v>
      </c>
      <c r="BG178" s="43">
        <v>0</v>
      </c>
      <c r="BH178" s="43">
        <v>0</v>
      </c>
      <c r="BI178" s="43">
        <v>0</v>
      </c>
      <c r="BJ178" s="43">
        <v>0</v>
      </c>
      <c r="BK178" s="43">
        <v>0</v>
      </c>
      <c r="BL178" s="43">
        <v>0</v>
      </c>
      <c r="BM178" s="43">
        <v>0</v>
      </c>
      <c r="BN178" s="43">
        <v>0</v>
      </c>
      <c r="BO178" s="43">
        <v>0</v>
      </c>
      <c r="BP178" s="43">
        <v>0</v>
      </c>
      <c r="BQ178" s="42"/>
      <c r="BR178" s="44"/>
      <c r="BS178" s="42"/>
      <c r="BT178" s="43">
        <v>0</v>
      </c>
    </row>
    <row r="179" spans="1:72" hidden="1" x14ac:dyDescent="0.2">
      <c r="A179" s="14">
        <v>900242742</v>
      </c>
      <c r="B179" s="14" t="s">
        <v>14</v>
      </c>
      <c r="C179" s="14" t="s">
        <v>20</v>
      </c>
      <c r="D179" s="14">
        <v>381663</v>
      </c>
      <c r="E179" s="14" t="str">
        <f>+CONCATENATE(C179,D179)</f>
        <v>FS381663</v>
      </c>
      <c r="F179" s="14" t="s">
        <v>364</v>
      </c>
      <c r="G179" s="14" t="str">
        <f>+CONCATENATE(A179,"_",E179)</f>
        <v>900242742_FS381663</v>
      </c>
      <c r="H179" s="16">
        <v>45728</v>
      </c>
      <c r="I179" s="16">
        <v>45748</v>
      </c>
      <c r="J179" s="17">
        <v>24774387</v>
      </c>
      <c r="K179" s="17">
        <v>24774387</v>
      </c>
      <c r="L179" s="18" t="s">
        <v>12</v>
      </c>
      <c r="M179" s="19" t="s">
        <v>13</v>
      </c>
      <c r="N179" s="14" t="s">
        <v>15</v>
      </c>
      <c r="O179" s="19"/>
      <c r="P179" s="41">
        <v>0</v>
      </c>
      <c r="Q179" s="41">
        <v>0</v>
      </c>
      <c r="R179" s="41">
        <v>0</v>
      </c>
      <c r="S179" s="45"/>
      <c r="T179" s="42" t="e">
        <v>#N/A</v>
      </c>
      <c r="U179" s="42" t="s">
        <v>1333</v>
      </c>
      <c r="V179" s="43">
        <v>0</v>
      </c>
      <c r="W179" s="46"/>
      <c r="X179" s="42"/>
      <c r="Y179" s="42"/>
      <c r="Z179" s="42"/>
      <c r="AA179" s="42" t="s">
        <v>428</v>
      </c>
      <c r="AB179" s="44">
        <v>45728</v>
      </c>
      <c r="AC179" s="44">
        <v>45748</v>
      </c>
      <c r="AD179" s="44"/>
      <c r="AE179" s="44">
        <v>45762</v>
      </c>
      <c r="AF179" s="42">
        <f>+IF(OR(AA179="Devuelta",AO179&lt;&gt;0),$A$1-AE179,IF(AND(AD179="",AC179=""),"No radicada",IF(AD179&lt;&gt;"",$A$1-AD179,$A$1-AC179)))</f>
        <v>-15</v>
      </c>
      <c r="AG179" s="42" t="str">
        <f>+IF(AF179="No radicada","No radicada",IF(AF179&lt;1,"Corriente",IF(AF179&lt;=30,"0-30",IF(AND(AF179&lt;=60,AF179&gt;30),"31-60",IF(AND(AF179&lt;=90,AF179&gt;60),"61-90",IF(AND(AF179&lt;=180,AF179&gt;90),"91-180",IF(AND(AF179&lt;=360,AF179&gt;180),"181-360",IF(AF179&gt;360,"Más de 360"))))))))</f>
        <v>Corriente</v>
      </c>
      <c r="AH179" s="43">
        <v>24774387</v>
      </c>
      <c r="AI179" s="43">
        <v>24774387</v>
      </c>
      <c r="AJ179" s="43">
        <v>0</v>
      </c>
      <c r="AK179" s="43">
        <v>0</v>
      </c>
      <c r="AL179" s="43">
        <v>0</v>
      </c>
      <c r="AM179" s="43">
        <v>0</v>
      </c>
      <c r="AN179" s="43">
        <v>0</v>
      </c>
      <c r="AO179" s="43">
        <v>24774387</v>
      </c>
      <c r="AP179" s="42"/>
      <c r="AQ179" s="42" t="s">
        <v>1006</v>
      </c>
      <c r="AR179" s="42"/>
      <c r="AS179" s="42"/>
      <c r="AT179" s="42">
        <v>0</v>
      </c>
      <c r="AU179" s="42">
        <v>0</v>
      </c>
      <c r="AV179" s="42">
        <v>0</v>
      </c>
      <c r="AW179" s="42"/>
      <c r="AX179" s="42"/>
      <c r="AY179" s="42"/>
      <c r="AZ179" s="42" t="s">
        <v>474</v>
      </c>
      <c r="BA179" s="42"/>
      <c r="BB179" s="42"/>
      <c r="BC179" s="43">
        <v>0</v>
      </c>
      <c r="BD179" s="43">
        <v>24774387</v>
      </c>
      <c r="BE179" s="43">
        <v>0</v>
      </c>
      <c r="BF179" s="43">
        <v>0</v>
      </c>
      <c r="BG179" s="43">
        <v>0</v>
      </c>
      <c r="BH179" s="43">
        <v>0</v>
      </c>
      <c r="BI179" s="43">
        <v>0</v>
      </c>
      <c r="BJ179" s="43">
        <v>0</v>
      </c>
      <c r="BK179" s="43">
        <v>0</v>
      </c>
      <c r="BL179" s="43">
        <v>0</v>
      </c>
      <c r="BM179" s="43">
        <v>0</v>
      </c>
      <c r="BN179" s="43">
        <v>0</v>
      </c>
      <c r="BO179" s="43">
        <v>0</v>
      </c>
      <c r="BP179" s="43">
        <v>0</v>
      </c>
      <c r="BQ179" s="42"/>
      <c r="BR179" s="44"/>
      <c r="BS179" s="42"/>
      <c r="BT179" s="43">
        <v>0</v>
      </c>
    </row>
    <row r="180" spans="1:72" hidden="1" x14ac:dyDescent="0.2">
      <c r="A180" s="14">
        <v>900242742</v>
      </c>
      <c r="B180" s="14" t="s">
        <v>14</v>
      </c>
      <c r="C180" s="14" t="s">
        <v>20</v>
      </c>
      <c r="D180" s="14">
        <v>381965</v>
      </c>
      <c r="E180" s="14" t="str">
        <f>+CONCATENATE(C180,D180)</f>
        <v>FS381965</v>
      </c>
      <c r="F180" s="14" t="s">
        <v>365</v>
      </c>
      <c r="G180" s="14" t="str">
        <f>+CONCATENATE(A180,"_",E180)</f>
        <v>900242742_FS381965</v>
      </c>
      <c r="H180" s="16">
        <v>45729</v>
      </c>
      <c r="I180" s="16">
        <v>45748</v>
      </c>
      <c r="J180" s="17">
        <v>8602400</v>
      </c>
      <c r="K180" s="17">
        <v>8602400</v>
      </c>
      <c r="L180" s="18" t="s">
        <v>12</v>
      </c>
      <c r="M180" s="19" t="s">
        <v>13</v>
      </c>
      <c r="N180" s="14" t="s">
        <v>15</v>
      </c>
      <c r="O180" s="19"/>
      <c r="P180" s="41">
        <v>0</v>
      </c>
      <c r="Q180" s="41">
        <v>0</v>
      </c>
      <c r="R180" s="41">
        <v>0</v>
      </c>
      <c r="S180" s="45"/>
      <c r="T180" s="42" t="e">
        <v>#N/A</v>
      </c>
      <c r="U180" s="42" t="s">
        <v>1333</v>
      </c>
      <c r="V180" s="43">
        <v>0</v>
      </c>
      <c r="W180" s="46"/>
      <c r="X180" s="42"/>
      <c r="Y180" s="42"/>
      <c r="Z180" s="42"/>
      <c r="AA180" s="42" t="s">
        <v>428</v>
      </c>
      <c r="AB180" s="44">
        <v>45729</v>
      </c>
      <c r="AC180" s="44">
        <v>45748</v>
      </c>
      <c r="AD180" s="44"/>
      <c r="AE180" s="44">
        <v>45762</v>
      </c>
      <c r="AF180" s="42">
        <f>+IF(OR(AA180="Devuelta",AO180&lt;&gt;0),$A$1-AE180,IF(AND(AD180="",AC180=""),"No radicada",IF(AD180&lt;&gt;"",$A$1-AD180,$A$1-AC180)))</f>
        <v>-15</v>
      </c>
      <c r="AG180" s="42" t="str">
        <f>+IF(AF180="No radicada","No radicada",IF(AF180&lt;1,"Corriente",IF(AF180&lt;=30,"0-30",IF(AND(AF180&lt;=60,AF180&gt;30),"31-60",IF(AND(AF180&lt;=90,AF180&gt;60),"61-90",IF(AND(AF180&lt;=180,AF180&gt;90),"91-180",IF(AND(AF180&lt;=360,AF180&gt;180),"181-360",IF(AF180&gt;360,"Más de 360"))))))))</f>
        <v>Corriente</v>
      </c>
      <c r="AH180" s="43">
        <v>8602400</v>
      </c>
      <c r="AI180" s="43">
        <v>8602400</v>
      </c>
      <c r="AJ180" s="43">
        <v>0</v>
      </c>
      <c r="AK180" s="43">
        <v>0</v>
      </c>
      <c r="AL180" s="43">
        <v>0</v>
      </c>
      <c r="AM180" s="43">
        <v>0</v>
      </c>
      <c r="AN180" s="43">
        <v>0</v>
      </c>
      <c r="AO180" s="43">
        <v>8602400</v>
      </c>
      <c r="AP180" s="42"/>
      <c r="AQ180" s="42" t="s">
        <v>1006</v>
      </c>
      <c r="AR180" s="42"/>
      <c r="AS180" s="42"/>
      <c r="AT180" s="42">
        <v>0</v>
      </c>
      <c r="AU180" s="42">
        <v>0</v>
      </c>
      <c r="AV180" s="42">
        <v>0</v>
      </c>
      <c r="AW180" s="42"/>
      <c r="AX180" s="42"/>
      <c r="AY180" s="42"/>
      <c r="AZ180" s="42" t="s">
        <v>474</v>
      </c>
      <c r="BA180" s="42"/>
      <c r="BB180" s="42"/>
      <c r="BC180" s="43">
        <v>0</v>
      </c>
      <c r="BD180" s="43">
        <v>8602400</v>
      </c>
      <c r="BE180" s="43">
        <v>0</v>
      </c>
      <c r="BF180" s="43">
        <v>0</v>
      </c>
      <c r="BG180" s="43">
        <v>0</v>
      </c>
      <c r="BH180" s="43">
        <v>0</v>
      </c>
      <c r="BI180" s="43">
        <v>0</v>
      </c>
      <c r="BJ180" s="43">
        <v>0</v>
      </c>
      <c r="BK180" s="43">
        <v>0</v>
      </c>
      <c r="BL180" s="43">
        <v>0</v>
      </c>
      <c r="BM180" s="43">
        <v>0</v>
      </c>
      <c r="BN180" s="43">
        <v>0</v>
      </c>
      <c r="BO180" s="43">
        <v>0</v>
      </c>
      <c r="BP180" s="43">
        <v>0</v>
      </c>
      <c r="BQ180" s="42"/>
      <c r="BR180" s="44"/>
      <c r="BS180" s="42"/>
      <c r="BT180" s="43">
        <v>0</v>
      </c>
    </row>
    <row r="181" spans="1:72" hidden="1" x14ac:dyDescent="0.2">
      <c r="A181" s="14">
        <v>900242742</v>
      </c>
      <c r="B181" s="14" t="s">
        <v>14</v>
      </c>
      <c r="C181" s="14" t="s">
        <v>20</v>
      </c>
      <c r="D181" s="14">
        <v>305163</v>
      </c>
      <c r="E181" s="14" t="str">
        <f>+CONCATENATE(C181,D181)</f>
        <v>FS305163</v>
      </c>
      <c r="F181" s="14" t="s">
        <v>283</v>
      </c>
      <c r="G181" s="14" t="str">
        <f>+CONCATENATE(A181,"_",E181)</f>
        <v>900242742_FS305163</v>
      </c>
      <c r="H181" s="16">
        <v>45331</v>
      </c>
      <c r="I181" s="16">
        <v>45414</v>
      </c>
      <c r="J181" s="17">
        <v>11932900</v>
      </c>
      <c r="K181" s="17">
        <v>11932900</v>
      </c>
      <c r="L181" s="18" t="s">
        <v>12</v>
      </c>
      <c r="M181" s="19" t="s">
        <v>13</v>
      </c>
      <c r="N181" s="14" t="s">
        <v>15</v>
      </c>
      <c r="O181" s="19"/>
      <c r="P181" s="41">
        <v>0</v>
      </c>
      <c r="Q181" s="41">
        <v>0</v>
      </c>
      <c r="R181" s="41">
        <v>0</v>
      </c>
      <c r="S181" s="45"/>
      <c r="T181" s="42" t="s">
        <v>1333</v>
      </c>
      <c r="U181" s="42" t="s">
        <v>1333</v>
      </c>
      <c r="V181" s="43">
        <v>0</v>
      </c>
      <c r="W181" s="46"/>
      <c r="X181" s="42"/>
      <c r="Y181" s="42"/>
      <c r="Z181" s="42"/>
      <c r="AA181" s="42" t="s">
        <v>437</v>
      </c>
      <c r="AB181" s="44">
        <v>45331</v>
      </c>
      <c r="AC181" s="44"/>
      <c r="AD181" s="44"/>
      <c r="AE181" s="44"/>
      <c r="AF181" s="42" t="str">
        <f>+IF(OR(AA181="Devuelta",AO181&lt;&gt;0),$A$1-AE181,IF(AND(AD181="",AC181=""),"No radicada",IF(AD181&lt;&gt;"",$A$1-AD181,$A$1-AC181)))</f>
        <v>No radicada</v>
      </c>
      <c r="AG181" s="42" t="str">
        <f>+IF(AF181="No radicada","No radicada",IF(AF181&lt;1,"Corriente",IF(AF181&lt;=30,"0-30",IF(AND(AF181&lt;=60,AF181&gt;30),"31-60",IF(AND(AF181&lt;=90,AF181&gt;60),"61-90",IF(AND(AF181&lt;=180,AF181&gt;90),"91-180",IF(AND(AF181&lt;=360,AF181&gt;180),"181-360",IF(AF181&gt;360,"Más de 360"))))))))</f>
        <v>No radicada</v>
      </c>
      <c r="AH181" s="43">
        <v>11932900</v>
      </c>
      <c r="AI181" s="43">
        <v>11932900</v>
      </c>
      <c r="AJ181" s="43">
        <v>0</v>
      </c>
      <c r="AK181" s="43">
        <v>0</v>
      </c>
      <c r="AL181" s="43">
        <v>0</v>
      </c>
      <c r="AM181" s="43">
        <v>0</v>
      </c>
      <c r="AN181" s="43">
        <v>0</v>
      </c>
      <c r="AO181" s="43">
        <v>0</v>
      </c>
      <c r="AP181" s="42"/>
      <c r="AQ181" s="42"/>
      <c r="AR181" s="42"/>
      <c r="AS181" s="42"/>
      <c r="AT181" s="42">
        <v>0</v>
      </c>
      <c r="AU181" s="42">
        <v>0</v>
      </c>
      <c r="AV181" s="42">
        <v>11932900</v>
      </c>
      <c r="AW181" s="42" t="s">
        <v>47</v>
      </c>
      <c r="AX181" s="42" t="s">
        <v>1306</v>
      </c>
      <c r="AY181" s="42" t="s">
        <v>438</v>
      </c>
      <c r="AZ181" s="42" t="s">
        <v>474</v>
      </c>
      <c r="BA181" s="42" t="s">
        <v>474</v>
      </c>
      <c r="BB181" s="42"/>
      <c r="BC181" s="43">
        <v>0</v>
      </c>
      <c r="BD181" s="43">
        <v>11932900</v>
      </c>
      <c r="BE181" s="43">
        <v>0</v>
      </c>
      <c r="BF181" s="43">
        <v>0</v>
      </c>
      <c r="BG181" s="43">
        <v>0</v>
      </c>
      <c r="BH181" s="43">
        <v>0</v>
      </c>
      <c r="BI181" s="43">
        <v>0</v>
      </c>
      <c r="BJ181" s="43">
        <v>0</v>
      </c>
      <c r="BK181" s="43">
        <v>0</v>
      </c>
      <c r="BL181" s="43">
        <v>0</v>
      </c>
      <c r="BM181" s="43">
        <v>0</v>
      </c>
      <c r="BN181" s="43">
        <v>0</v>
      </c>
      <c r="BO181" s="43">
        <v>0</v>
      </c>
      <c r="BP181" s="43">
        <v>0</v>
      </c>
      <c r="BQ181" s="42"/>
      <c r="BR181" s="44"/>
      <c r="BS181" s="42"/>
      <c r="BT181" s="43">
        <v>0</v>
      </c>
    </row>
    <row r="182" spans="1:72" hidden="1" x14ac:dyDescent="0.2">
      <c r="A182" s="14">
        <v>900242742</v>
      </c>
      <c r="B182" s="14" t="s">
        <v>14</v>
      </c>
      <c r="C182" s="14" t="s">
        <v>20</v>
      </c>
      <c r="D182" s="14">
        <v>112599</v>
      </c>
      <c r="E182" s="14" t="str">
        <f>+CONCATENATE(C182,D182)</f>
        <v>FS112599</v>
      </c>
      <c r="F182" s="14" t="s">
        <v>116</v>
      </c>
      <c r="G182" s="14" t="str">
        <f>+CONCATENATE(A182,"_",E182)</f>
        <v>900242742_FS112599</v>
      </c>
      <c r="H182" s="16">
        <v>44424</v>
      </c>
      <c r="I182" s="16">
        <v>44440</v>
      </c>
      <c r="J182" s="17">
        <v>13814935</v>
      </c>
      <c r="K182" s="17">
        <v>13814935</v>
      </c>
      <c r="L182" s="18" t="s">
        <v>12</v>
      </c>
      <c r="M182" s="19" t="s">
        <v>13</v>
      </c>
      <c r="N182" s="14" t="s">
        <v>15</v>
      </c>
      <c r="O182" s="19"/>
      <c r="P182" s="41">
        <v>0</v>
      </c>
      <c r="Q182" s="41">
        <v>0</v>
      </c>
      <c r="R182" s="41">
        <v>13058614</v>
      </c>
      <c r="S182" s="45"/>
      <c r="T182" s="42" t="s">
        <v>1341</v>
      </c>
      <c r="U182" s="42" t="s">
        <v>1341</v>
      </c>
      <c r="V182" s="43">
        <v>0</v>
      </c>
      <c r="W182" s="46"/>
      <c r="X182" s="42"/>
      <c r="Y182" s="42"/>
      <c r="Z182" s="42"/>
      <c r="AA182" s="42" t="s">
        <v>533</v>
      </c>
      <c r="AB182" s="44">
        <v>44424</v>
      </c>
      <c r="AC182" s="44">
        <v>45637</v>
      </c>
      <c r="AD182" s="44"/>
      <c r="AE182" s="44"/>
      <c r="AF182" s="42">
        <f>+IF(OR(AA182="Devuelta",AO182&lt;&gt;0),$A$1-AE182,IF(AND(AD182="",AC182=""),"No radicada",IF(AD182&lt;&gt;"",$A$1-AD182,$A$1-AC182)))</f>
        <v>110</v>
      </c>
      <c r="AG182" s="42" t="str">
        <f>+IF(AF182="No radicada","No radicada",IF(AF182&lt;1,"Corriente",IF(AF182&lt;=30,"0-30",IF(AND(AF182&lt;=60,AF182&gt;30),"31-60",IF(AND(AF182&lt;=90,AF182&gt;60),"61-90",IF(AND(AF182&lt;=180,AF182&gt;90),"91-180",IF(AND(AF182&lt;=360,AF182&gt;180),"181-360",IF(AF182&gt;360,"Más de 360"))))))))</f>
        <v>91-180</v>
      </c>
      <c r="AH182" s="43">
        <v>13814935</v>
      </c>
      <c r="AI182" s="43">
        <v>13814935</v>
      </c>
      <c r="AJ182" s="43">
        <v>0</v>
      </c>
      <c r="AK182" s="43">
        <v>0</v>
      </c>
      <c r="AL182" s="43">
        <v>0</v>
      </c>
      <c r="AM182" s="43">
        <v>0</v>
      </c>
      <c r="AN182" s="43">
        <v>0</v>
      </c>
      <c r="AO182" s="43">
        <v>0</v>
      </c>
      <c r="AP182" s="42"/>
      <c r="AQ182" s="42"/>
      <c r="AR182" s="42" t="s">
        <v>534</v>
      </c>
      <c r="AS182" s="42"/>
      <c r="AT182" s="42">
        <v>0</v>
      </c>
      <c r="AU182" s="42">
        <v>0</v>
      </c>
      <c r="AV182" s="42">
        <v>0</v>
      </c>
      <c r="AW182" s="42"/>
      <c r="AX182" s="42"/>
      <c r="AY182" s="42"/>
      <c r="AZ182" s="42" t="s">
        <v>474</v>
      </c>
      <c r="BA182" s="42"/>
      <c r="BB182" s="42"/>
      <c r="BC182" s="43">
        <v>0</v>
      </c>
      <c r="BD182" s="43">
        <v>0</v>
      </c>
      <c r="BE182" s="43">
        <v>0</v>
      </c>
      <c r="BF182" s="43">
        <v>0</v>
      </c>
      <c r="BG182" s="43">
        <v>0</v>
      </c>
      <c r="BH182" s="43">
        <v>0</v>
      </c>
      <c r="BI182" s="43">
        <v>0</v>
      </c>
      <c r="BJ182" s="43">
        <v>13814935</v>
      </c>
      <c r="BK182" s="43">
        <v>0</v>
      </c>
      <c r="BL182" s="43">
        <v>0</v>
      </c>
      <c r="BM182" s="43">
        <v>0</v>
      </c>
      <c r="BN182" s="43">
        <v>0</v>
      </c>
      <c r="BO182" s="43">
        <v>0</v>
      </c>
      <c r="BP182" s="43">
        <v>0</v>
      </c>
      <c r="BQ182" s="42"/>
      <c r="BR182" s="44"/>
      <c r="BS182" s="42"/>
      <c r="BT182" s="43">
        <v>0</v>
      </c>
    </row>
    <row r="183" spans="1:72" hidden="1" x14ac:dyDescent="0.2">
      <c r="A183" s="14">
        <v>900242742</v>
      </c>
      <c r="B183" s="14" t="s">
        <v>14</v>
      </c>
      <c r="C183" s="14" t="s">
        <v>20</v>
      </c>
      <c r="D183" s="14">
        <v>81660</v>
      </c>
      <c r="E183" s="14" t="str">
        <f>+CONCATENATE(C183,D183)</f>
        <v>FS81660</v>
      </c>
      <c r="F183" s="14" t="s">
        <v>371</v>
      </c>
      <c r="G183" s="14" t="str">
        <f>+CONCATENATE(A183,"_",E183)</f>
        <v>900242742_FS81660</v>
      </c>
      <c r="H183" s="16">
        <v>44259</v>
      </c>
      <c r="I183" s="16">
        <v>44265</v>
      </c>
      <c r="J183" s="17">
        <v>330385</v>
      </c>
      <c r="K183" s="17">
        <v>330385</v>
      </c>
      <c r="L183" s="18" t="s">
        <v>12</v>
      </c>
      <c r="M183" s="19" t="s">
        <v>13</v>
      </c>
      <c r="N183" s="14" t="s">
        <v>15</v>
      </c>
      <c r="O183" s="19"/>
      <c r="P183" s="41">
        <v>0</v>
      </c>
      <c r="Q183" s="41">
        <v>0</v>
      </c>
      <c r="R183" s="41">
        <v>330385</v>
      </c>
      <c r="S183" s="45"/>
      <c r="T183" s="42" t="s">
        <v>1341</v>
      </c>
      <c r="U183" s="42" t="s">
        <v>1341</v>
      </c>
      <c r="V183" s="43">
        <v>0</v>
      </c>
      <c r="W183" s="46"/>
      <c r="X183" s="42"/>
      <c r="Y183" s="42"/>
      <c r="Z183" s="42"/>
      <c r="AA183" s="42" t="s">
        <v>533</v>
      </c>
      <c r="AB183" s="44">
        <v>44259</v>
      </c>
      <c r="AC183" s="44">
        <v>45609</v>
      </c>
      <c r="AD183" s="44"/>
      <c r="AE183" s="44"/>
      <c r="AF183" s="42">
        <f>+IF(OR(AA183="Devuelta",AO183&lt;&gt;0),$A$1-AE183,IF(AND(AD183="",AC183=""),"No radicada",IF(AD183&lt;&gt;"",$A$1-AD183,$A$1-AC183)))</f>
        <v>138</v>
      </c>
      <c r="AG183" s="42" t="str">
        <f>+IF(AF183="No radicada","No radicada",IF(AF183&lt;1,"Corriente",IF(AF183&lt;=30,"0-30",IF(AND(AF183&lt;=60,AF183&gt;30),"31-60",IF(AND(AF183&lt;=90,AF183&gt;60),"61-90",IF(AND(AF183&lt;=180,AF183&gt;90),"91-180",IF(AND(AF183&lt;=360,AF183&gt;180),"181-360",IF(AF183&gt;360,"Más de 360"))))))))</f>
        <v>91-180</v>
      </c>
      <c r="AH183" s="43">
        <v>330385</v>
      </c>
      <c r="AI183" s="43">
        <v>330385</v>
      </c>
      <c r="AJ183" s="43">
        <v>0</v>
      </c>
      <c r="AK183" s="43">
        <v>0</v>
      </c>
      <c r="AL183" s="43">
        <v>0</v>
      </c>
      <c r="AM183" s="43">
        <v>0</v>
      </c>
      <c r="AN183" s="43">
        <v>0</v>
      </c>
      <c r="AO183" s="43">
        <v>0</v>
      </c>
      <c r="AP183" s="42"/>
      <c r="AQ183" s="42"/>
      <c r="AR183" s="42" t="s">
        <v>1081</v>
      </c>
      <c r="AS183" s="42"/>
      <c r="AT183" s="42">
        <v>0</v>
      </c>
      <c r="AU183" s="42">
        <v>0</v>
      </c>
      <c r="AV183" s="42">
        <v>0</v>
      </c>
      <c r="AW183" s="42"/>
      <c r="AX183" s="42"/>
      <c r="AY183" s="42"/>
      <c r="AZ183" s="42" t="s">
        <v>474</v>
      </c>
      <c r="BA183" s="42"/>
      <c r="BB183" s="42"/>
      <c r="BC183" s="43">
        <v>0</v>
      </c>
      <c r="BD183" s="43">
        <v>0</v>
      </c>
      <c r="BE183" s="43">
        <v>0</v>
      </c>
      <c r="BF183" s="43">
        <v>0</v>
      </c>
      <c r="BG183" s="43">
        <v>0</v>
      </c>
      <c r="BH183" s="43">
        <v>0</v>
      </c>
      <c r="BI183" s="43">
        <v>0</v>
      </c>
      <c r="BJ183" s="43">
        <v>330385</v>
      </c>
      <c r="BK183" s="43">
        <v>0</v>
      </c>
      <c r="BL183" s="43">
        <v>0</v>
      </c>
      <c r="BM183" s="43">
        <v>0</v>
      </c>
      <c r="BN183" s="43">
        <v>0</v>
      </c>
      <c r="BO183" s="43">
        <v>0</v>
      </c>
      <c r="BP183" s="43">
        <v>0</v>
      </c>
      <c r="BQ183" s="42"/>
      <c r="BR183" s="44"/>
      <c r="BS183" s="42"/>
      <c r="BT183" s="43">
        <v>0</v>
      </c>
    </row>
    <row r="184" spans="1:72" hidden="1" x14ac:dyDescent="0.2">
      <c r="A184" s="14">
        <v>900242742</v>
      </c>
      <c r="B184" s="14" t="s">
        <v>14</v>
      </c>
      <c r="C184" s="14" t="s">
        <v>20</v>
      </c>
      <c r="D184" s="14">
        <v>159013</v>
      </c>
      <c r="E184" s="14" t="str">
        <f>+CONCATENATE(C184,D184)</f>
        <v>FS159013</v>
      </c>
      <c r="F184" s="14" t="s">
        <v>133</v>
      </c>
      <c r="G184" s="14" t="str">
        <f>+CONCATENATE(A184,"_",E184)</f>
        <v>900242742_FS159013</v>
      </c>
      <c r="H184" s="16">
        <v>44607</v>
      </c>
      <c r="I184" s="16">
        <v>44628</v>
      </c>
      <c r="J184" s="17">
        <v>62675525</v>
      </c>
      <c r="K184" s="17">
        <v>62675525</v>
      </c>
      <c r="L184" s="18" t="s">
        <v>12</v>
      </c>
      <c r="M184" s="19" t="s">
        <v>13</v>
      </c>
      <c r="N184" s="14" t="s">
        <v>15</v>
      </c>
      <c r="O184" s="19"/>
      <c r="P184" s="41">
        <v>0</v>
      </c>
      <c r="Q184" s="41">
        <v>0</v>
      </c>
      <c r="R184" s="41">
        <v>0</v>
      </c>
      <c r="S184" s="45"/>
      <c r="T184" s="42" t="s">
        <v>1341</v>
      </c>
      <c r="U184" s="42" t="s">
        <v>1341</v>
      </c>
      <c r="V184" s="43">
        <v>0</v>
      </c>
      <c r="W184" s="46"/>
      <c r="X184" s="42"/>
      <c r="Y184" s="42"/>
      <c r="Z184" s="42"/>
      <c r="AA184" s="42" t="s">
        <v>533</v>
      </c>
      <c r="AB184" s="44">
        <v>44607</v>
      </c>
      <c r="AC184" s="44">
        <v>45637</v>
      </c>
      <c r="AD184" s="44"/>
      <c r="AE184" s="44"/>
      <c r="AF184" s="42">
        <f>+IF(OR(AA184="Devuelta",AO184&lt;&gt;0),$A$1-AE184,IF(AND(AD184="",AC184=""),"No radicada",IF(AD184&lt;&gt;"",$A$1-AD184,$A$1-AC184)))</f>
        <v>110</v>
      </c>
      <c r="AG184" s="42" t="str">
        <f>+IF(AF184="No radicada","No radicada",IF(AF184&lt;1,"Corriente",IF(AF184&lt;=30,"0-30",IF(AND(AF184&lt;=60,AF184&gt;30),"31-60",IF(AND(AF184&lt;=90,AF184&gt;60),"61-90",IF(AND(AF184&lt;=180,AF184&gt;90),"91-180",IF(AND(AF184&lt;=360,AF184&gt;180),"181-360",IF(AF184&gt;360,"Más de 360"))))))))</f>
        <v>91-180</v>
      </c>
      <c r="AH184" s="43">
        <v>62675525</v>
      </c>
      <c r="AI184" s="43">
        <v>62675525</v>
      </c>
      <c r="AJ184" s="43">
        <v>0</v>
      </c>
      <c r="AK184" s="43">
        <v>0</v>
      </c>
      <c r="AL184" s="43">
        <v>0</v>
      </c>
      <c r="AM184" s="43">
        <v>0</v>
      </c>
      <c r="AN184" s="43">
        <v>0</v>
      </c>
      <c r="AO184" s="43">
        <v>0</v>
      </c>
      <c r="AP184" s="42"/>
      <c r="AQ184" s="42"/>
      <c r="AR184" s="42" t="s">
        <v>727</v>
      </c>
      <c r="AS184" s="42"/>
      <c r="AT184" s="42">
        <v>0</v>
      </c>
      <c r="AU184" s="42">
        <v>0</v>
      </c>
      <c r="AV184" s="42">
        <v>0</v>
      </c>
      <c r="AW184" s="42"/>
      <c r="AX184" s="42"/>
      <c r="AY184" s="42"/>
      <c r="AZ184" s="42" t="s">
        <v>474</v>
      </c>
      <c r="BA184" s="42"/>
      <c r="BB184" s="42"/>
      <c r="BC184" s="43">
        <v>0</v>
      </c>
      <c r="BD184" s="43">
        <v>0</v>
      </c>
      <c r="BE184" s="43">
        <v>0</v>
      </c>
      <c r="BF184" s="43">
        <v>0</v>
      </c>
      <c r="BG184" s="43">
        <v>0</v>
      </c>
      <c r="BH184" s="43">
        <v>0</v>
      </c>
      <c r="BI184" s="43">
        <v>0</v>
      </c>
      <c r="BJ184" s="43">
        <v>62675525</v>
      </c>
      <c r="BK184" s="43">
        <v>0</v>
      </c>
      <c r="BL184" s="43">
        <v>0</v>
      </c>
      <c r="BM184" s="43">
        <v>0</v>
      </c>
      <c r="BN184" s="43">
        <v>0</v>
      </c>
      <c r="BO184" s="43">
        <v>0</v>
      </c>
      <c r="BP184" s="43">
        <v>0</v>
      </c>
      <c r="BQ184" s="42"/>
      <c r="BR184" s="44"/>
      <c r="BS184" s="42"/>
      <c r="BT184" s="43">
        <v>0</v>
      </c>
    </row>
    <row r="185" spans="1:72" hidden="1" x14ac:dyDescent="0.2">
      <c r="A185" s="14">
        <v>900242742</v>
      </c>
      <c r="B185" s="14" t="s">
        <v>14</v>
      </c>
      <c r="C185" s="14" t="s">
        <v>20</v>
      </c>
      <c r="D185" s="14">
        <v>165784</v>
      </c>
      <c r="E185" s="14" t="str">
        <f>+CONCATENATE(C185,D185)</f>
        <v>FS165784</v>
      </c>
      <c r="F185" s="14" t="s">
        <v>139</v>
      </c>
      <c r="G185" s="14" t="str">
        <f>+CONCATENATE(A185,"_",E185)</f>
        <v>900242742_FS165784</v>
      </c>
      <c r="H185" s="16">
        <v>44636</v>
      </c>
      <c r="I185" s="16">
        <v>44671</v>
      </c>
      <c r="J185" s="17">
        <v>26782937</v>
      </c>
      <c r="K185" s="17">
        <v>26782937</v>
      </c>
      <c r="L185" s="18" t="s">
        <v>12</v>
      </c>
      <c r="M185" s="19" t="s">
        <v>13</v>
      </c>
      <c r="N185" s="14" t="s">
        <v>15</v>
      </c>
      <c r="O185" s="19"/>
      <c r="P185" s="41">
        <v>0</v>
      </c>
      <c r="Q185" s="41">
        <v>0</v>
      </c>
      <c r="R185" s="41">
        <v>0</v>
      </c>
      <c r="S185" s="45"/>
      <c r="T185" s="42" t="s">
        <v>1341</v>
      </c>
      <c r="U185" s="42" t="s">
        <v>1341</v>
      </c>
      <c r="V185" s="43">
        <v>0</v>
      </c>
      <c r="W185" s="46"/>
      <c r="X185" s="42"/>
      <c r="Y185" s="42"/>
      <c r="Z185" s="42"/>
      <c r="AA185" s="42" t="s">
        <v>533</v>
      </c>
      <c r="AB185" s="44">
        <v>44636</v>
      </c>
      <c r="AC185" s="44">
        <v>45637</v>
      </c>
      <c r="AD185" s="44"/>
      <c r="AE185" s="44"/>
      <c r="AF185" s="42">
        <f>+IF(OR(AA185="Devuelta",AO185&lt;&gt;0),$A$1-AE185,IF(AND(AD185="",AC185=""),"No radicada",IF(AD185&lt;&gt;"",$A$1-AD185,$A$1-AC185)))</f>
        <v>110</v>
      </c>
      <c r="AG185" s="42" t="str">
        <f>+IF(AF185="No radicada","No radicada",IF(AF185&lt;1,"Corriente",IF(AF185&lt;=30,"0-30",IF(AND(AF185&lt;=60,AF185&gt;30),"31-60",IF(AND(AF185&lt;=90,AF185&gt;60),"61-90",IF(AND(AF185&lt;=180,AF185&gt;90),"91-180",IF(AND(AF185&lt;=360,AF185&gt;180),"181-360",IF(AF185&gt;360,"Más de 360"))))))))</f>
        <v>91-180</v>
      </c>
      <c r="AH185" s="43">
        <v>26782937</v>
      </c>
      <c r="AI185" s="43">
        <v>26782937</v>
      </c>
      <c r="AJ185" s="43">
        <v>0</v>
      </c>
      <c r="AK185" s="43">
        <v>0</v>
      </c>
      <c r="AL185" s="43">
        <v>0</v>
      </c>
      <c r="AM185" s="43">
        <v>0</v>
      </c>
      <c r="AN185" s="43">
        <v>0</v>
      </c>
      <c r="AO185" s="43">
        <v>0</v>
      </c>
      <c r="AP185" s="42"/>
      <c r="AQ185" s="42"/>
      <c r="AR185" s="42" t="s">
        <v>612</v>
      </c>
      <c r="AS185" s="42"/>
      <c r="AT185" s="42">
        <v>0</v>
      </c>
      <c r="AU185" s="42">
        <v>0</v>
      </c>
      <c r="AV185" s="42">
        <v>0</v>
      </c>
      <c r="AW185" s="42"/>
      <c r="AX185" s="42"/>
      <c r="AY185" s="42"/>
      <c r="AZ185" s="42" t="s">
        <v>474</v>
      </c>
      <c r="BA185" s="42"/>
      <c r="BB185" s="42"/>
      <c r="BC185" s="43">
        <v>0</v>
      </c>
      <c r="BD185" s="43">
        <v>0</v>
      </c>
      <c r="BE185" s="43">
        <v>0</v>
      </c>
      <c r="BF185" s="43">
        <v>0</v>
      </c>
      <c r="BG185" s="43">
        <v>0</v>
      </c>
      <c r="BH185" s="43">
        <v>0</v>
      </c>
      <c r="BI185" s="43">
        <v>0</v>
      </c>
      <c r="BJ185" s="43">
        <v>26782937</v>
      </c>
      <c r="BK185" s="43">
        <v>0</v>
      </c>
      <c r="BL185" s="43">
        <v>0</v>
      </c>
      <c r="BM185" s="43">
        <v>0</v>
      </c>
      <c r="BN185" s="43">
        <v>0</v>
      </c>
      <c r="BO185" s="43">
        <v>0</v>
      </c>
      <c r="BP185" s="43">
        <v>0</v>
      </c>
      <c r="BQ185" s="42"/>
      <c r="BR185" s="44"/>
      <c r="BS185" s="42"/>
      <c r="BT185" s="43">
        <v>0</v>
      </c>
    </row>
    <row r="186" spans="1:72" hidden="1" x14ac:dyDescent="0.2">
      <c r="A186" s="14">
        <v>900242742</v>
      </c>
      <c r="B186" s="14" t="s">
        <v>14</v>
      </c>
      <c r="C186" s="14" t="s">
        <v>20</v>
      </c>
      <c r="D186" s="14">
        <v>168516</v>
      </c>
      <c r="E186" s="14" t="str">
        <f>+CONCATENATE(C186,D186)</f>
        <v>FS168516</v>
      </c>
      <c r="F186" s="14" t="s">
        <v>143</v>
      </c>
      <c r="G186" s="14" t="str">
        <f>+CONCATENATE(A186,"_",E186)</f>
        <v>900242742_FS168516</v>
      </c>
      <c r="H186" s="16">
        <v>44649</v>
      </c>
      <c r="I186" s="16">
        <v>44655</v>
      </c>
      <c r="J186" s="17">
        <v>15458539</v>
      </c>
      <c r="K186" s="17">
        <v>15458539</v>
      </c>
      <c r="L186" s="18" t="s">
        <v>12</v>
      </c>
      <c r="M186" s="19" t="s">
        <v>13</v>
      </c>
      <c r="N186" s="14" t="s">
        <v>15</v>
      </c>
      <c r="O186" s="19"/>
      <c r="P186" s="41">
        <v>0</v>
      </c>
      <c r="Q186" s="41">
        <v>0</v>
      </c>
      <c r="R186" s="41">
        <v>0</v>
      </c>
      <c r="S186" s="45"/>
      <c r="T186" s="42" t="s">
        <v>1341</v>
      </c>
      <c r="U186" s="42" t="s">
        <v>1341</v>
      </c>
      <c r="V186" s="43">
        <v>0</v>
      </c>
      <c r="W186" s="46"/>
      <c r="X186" s="42"/>
      <c r="Y186" s="42"/>
      <c r="Z186" s="42"/>
      <c r="AA186" s="42" t="s">
        <v>533</v>
      </c>
      <c r="AB186" s="44">
        <v>44649</v>
      </c>
      <c r="AC186" s="44">
        <v>45637</v>
      </c>
      <c r="AD186" s="44"/>
      <c r="AE186" s="44"/>
      <c r="AF186" s="42">
        <f>+IF(OR(AA186="Devuelta",AO186&lt;&gt;0),$A$1-AE186,IF(AND(AD186="",AC186=""),"No radicada",IF(AD186&lt;&gt;"",$A$1-AD186,$A$1-AC186)))</f>
        <v>110</v>
      </c>
      <c r="AG186" s="42" t="str">
        <f>+IF(AF186="No radicada","No radicada",IF(AF186&lt;1,"Corriente",IF(AF186&lt;=30,"0-30",IF(AND(AF186&lt;=60,AF186&gt;30),"31-60",IF(AND(AF186&lt;=90,AF186&gt;60),"61-90",IF(AND(AF186&lt;=180,AF186&gt;90),"91-180",IF(AND(AF186&lt;=360,AF186&gt;180),"181-360",IF(AF186&gt;360,"Más de 360"))))))))</f>
        <v>91-180</v>
      </c>
      <c r="AH186" s="43">
        <v>15458539</v>
      </c>
      <c r="AI186" s="43">
        <v>15458539</v>
      </c>
      <c r="AJ186" s="43">
        <v>0</v>
      </c>
      <c r="AK186" s="43">
        <v>0</v>
      </c>
      <c r="AL186" s="43">
        <v>0</v>
      </c>
      <c r="AM186" s="43">
        <v>0</v>
      </c>
      <c r="AN186" s="43">
        <v>0</v>
      </c>
      <c r="AO186" s="43">
        <v>0</v>
      </c>
      <c r="AP186" s="42"/>
      <c r="AQ186" s="42"/>
      <c r="AR186" s="42" t="s">
        <v>734</v>
      </c>
      <c r="AS186" s="42"/>
      <c r="AT186" s="42">
        <v>0</v>
      </c>
      <c r="AU186" s="42">
        <v>0</v>
      </c>
      <c r="AV186" s="42">
        <v>0</v>
      </c>
      <c r="AW186" s="42"/>
      <c r="AX186" s="42"/>
      <c r="AY186" s="42"/>
      <c r="AZ186" s="42" t="s">
        <v>474</v>
      </c>
      <c r="BA186" s="42"/>
      <c r="BB186" s="42"/>
      <c r="BC186" s="43">
        <v>0</v>
      </c>
      <c r="BD186" s="43">
        <v>0</v>
      </c>
      <c r="BE186" s="43">
        <v>0</v>
      </c>
      <c r="BF186" s="43">
        <v>0</v>
      </c>
      <c r="BG186" s="43">
        <v>0</v>
      </c>
      <c r="BH186" s="43">
        <v>0</v>
      </c>
      <c r="BI186" s="43">
        <v>0</v>
      </c>
      <c r="BJ186" s="43">
        <v>15458539</v>
      </c>
      <c r="BK186" s="43">
        <v>0</v>
      </c>
      <c r="BL186" s="43">
        <v>0</v>
      </c>
      <c r="BM186" s="43">
        <v>0</v>
      </c>
      <c r="BN186" s="43">
        <v>0</v>
      </c>
      <c r="BO186" s="43">
        <v>0</v>
      </c>
      <c r="BP186" s="43">
        <v>0</v>
      </c>
      <c r="BQ186" s="42"/>
      <c r="BR186" s="44"/>
      <c r="BS186" s="42"/>
      <c r="BT186" s="43">
        <v>0</v>
      </c>
    </row>
    <row r="187" spans="1:72" hidden="1" x14ac:dyDescent="0.2">
      <c r="A187" s="14">
        <v>900242742</v>
      </c>
      <c r="B187" s="14" t="s">
        <v>14</v>
      </c>
      <c r="C187" s="14" t="s">
        <v>20</v>
      </c>
      <c r="D187" s="14">
        <v>172694</v>
      </c>
      <c r="E187" s="14" t="str">
        <f>+CONCATENATE(C187,D187)</f>
        <v>FS172694</v>
      </c>
      <c r="F187" s="14" t="s">
        <v>146</v>
      </c>
      <c r="G187" s="14" t="str">
        <f>+CONCATENATE(A187,"_",E187)</f>
        <v>900242742_FS172694</v>
      </c>
      <c r="H187" s="16">
        <v>44670</v>
      </c>
      <c r="I187" s="16">
        <v>44691</v>
      </c>
      <c r="J187" s="17">
        <v>19104100</v>
      </c>
      <c r="K187" s="17">
        <v>19104100</v>
      </c>
      <c r="L187" s="18" t="s">
        <v>12</v>
      </c>
      <c r="M187" s="19" t="s">
        <v>13</v>
      </c>
      <c r="N187" s="14" t="s">
        <v>15</v>
      </c>
      <c r="O187" s="19"/>
      <c r="P187" s="41">
        <v>0</v>
      </c>
      <c r="Q187" s="41">
        <v>0</v>
      </c>
      <c r="R187" s="41">
        <v>0</v>
      </c>
      <c r="S187" s="45"/>
      <c r="T187" s="42" t="s">
        <v>1341</v>
      </c>
      <c r="U187" s="42" t="s">
        <v>1341</v>
      </c>
      <c r="V187" s="43">
        <v>0</v>
      </c>
      <c r="W187" s="46"/>
      <c r="X187" s="42"/>
      <c r="Y187" s="42"/>
      <c r="Z187" s="42"/>
      <c r="AA187" s="42" t="s">
        <v>533</v>
      </c>
      <c r="AB187" s="44">
        <v>44670</v>
      </c>
      <c r="AC187" s="44">
        <v>45637</v>
      </c>
      <c r="AD187" s="44"/>
      <c r="AE187" s="44"/>
      <c r="AF187" s="42">
        <f>+IF(OR(AA187="Devuelta",AO187&lt;&gt;0),$A$1-AE187,IF(AND(AD187="",AC187=""),"No radicada",IF(AD187&lt;&gt;"",$A$1-AD187,$A$1-AC187)))</f>
        <v>110</v>
      </c>
      <c r="AG187" s="42" t="str">
        <f>+IF(AF187="No radicada","No radicada",IF(AF187&lt;1,"Corriente",IF(AF187&lt;=30,"0-30",IF(AND(AF187&lt;=60,AF187&gt;30),"31-60",IF(AND(AF187&lt;=90,AF187&gt;60),"61-90",IF(AND(AF187&lt;=180,AF187&gt;90),"91-180",IF(AND(AF187&lt;=360,AF187&gt;180),"181-360",IF(AF187&gt;360,"Más de 360"))))))))</f>
        <v>91-180</v>
      </c>
      <c r="AH187" s="43">
        <v>19104100</v>
      </c>
      <c r="AI187" s="43">
        <v>19104100</v>
      </c>
      <c r="AJ187" s="43">
        <v>0</v>
      </c>
      <c r="AK187" s="43">
        <v>0</v>
      </c>
      <c r="AL187" s="43">
        <v>0</v>
      </c>
      <c r="AM187" s="43">
        <v>0</v>
      </c>
      <c r="AN187" s="43">
        <v>0</v>
      </c>
      <c r="AO187" s="43">
        <v>0</v>
      </c>
      <c r="AP187" s="42"/>
      <c r="AQ187" s="42"/>
      <c r="AR187" s="42" t="s">
        <v>620</v>
      </c>
      <c r="AS187" s="42"/>
      <c r="AT187" s="42">
        <v>0</v>
      </c>
      <c r="AU187" s="42">
        <v>0</v>
      </c>
      <c r="AV187" s="42">
        <v>0</v>
      </c>
      <c r="AW187" s="42"/>
      <c r="AX187" s="42"/>
      <c r="AY187" s="42"/>
      <c r="AZ187" s="42" t="s">
        <v>474</v>
      </c>
      <c r="BA187" s="42"/>
      <c r="BB187" s="42"/>
      <c r="BC187" s="43">
        <v>0</v>
      </c>
      <c r="BD187" s="43">
        <v>0</v>
      </c>
      <c r="BE187" s="43">
        <v>0</v>
      </c>
      <c r="BF187" s="43">
        <v>0</v>
      </c>
      <c r="BG187" s="43">
        <v>0</v>
      </c>
      <c r="BH187" s="43">
        <v>0</v>
      </c>
      <c r="BI187" s="43">
        <v>0</v>
      </c>
      <c r="BJ187" s="43">
        <v>19104100</v>
      </c>
      <c r="BK187" s="43">
        <v>0</v>
      </c>
      <c r="BL187" s="43">
        <v>0</v>
      </c>
      <c r="BM187" s="43">
        <v>0</v>
      </c>
      <c r="BN187" s="43">
        <v>0</v>
      </c>
      <c r="BO187" s="43">
        <v>0</v>
      </c>
      <c r="BP187" s="43">
        <v>0</v>
      </c>
      <c r="BQ187" s="42"/>
      <c r="BR187" s="44"/>
      <c r="BS187" s="42"/>
      <c r="BT187" s="43">
        <v>0</v>
      </c>
    </row>
    <row r="188" spans="1:72" hidden="1" x14ac:dyDescent="0.2">
      <c r="A188" s="14">
        <v>900242742</v>
      </c>
      <c r="B188" s="14" t="s">
        <v>14</v>
      </c>
      <c r="C188" s="14" t="s">
        <v>20</v>
      </c>
      <c r="D188" s="14">
        <v>194708</v>
      </c>
      <c r="E188" s="14" t="str">
        <f>+CONCATENATE(C188,D188)</f>
        <v>FS194708</v>
      </c>
      <c r="F188" s="14" t="s">
        <v>163</v>
      </c>
      <c r="G188" s="14" t="str">
        <f>+CONCATENATE(A188,"_",E188)</f>
        <v>900242742_FS194708</v>
      </c>
      <c r="H188" s="16">
        <v>44776</v>
      </c>
      <c r="I188" s="16">
        <v>44786</v>
      </c>
      <c r="J188" s="17">
        <v>42478665</v>
      </c>
      <c r="K188" s="17">
        <v>42478665</v>
      </c>
      <c r="L188" s="18" t="s">
        <v>12</v>
      </c>
      <c r="M188" s="19" t="s">
        <v>13</v>
      </c>
      <c r="N188" s="14" t="s">
        <v>15</v>
      </c>
      <c r="O188" s="19"/>
      <c r="P188" s="41">
        <v>0</v>
      </c>
      <c r="Q188" s="41">
        <v>0</v>
      </c>
      <c r="R188" s="41">
        <v>0</v>
      </c>
      <c r="S188" s="45"/>
      <c r="T188" s="42" t="s">
        <v>1341</v>
      </c>
      <c r="U188" s="42" t="s">
        <v>1341</v>
      </c>
      <c r="V188" s="43">
        <v>0</v>
      </c>
      <c r="W188" s="46"/>
      <c r="X188" s="42"/>
      <c r="Y188" s="42"/>
      <c r="Z188" s="42"/>
      <c r="AA188" s="42" t="s">
        <v>533</v>
      </c>
      <c r="AB188" s="44">
        <v>44776</v>
      </c>
      <c r="AC188" s="44">
        <v>45637</v>
      </c>
      <c r="AD188" s="44"/>
      <c r="AE188" s="44"/>
      <c r="AF188" s="42">
        <f>+IF(OR(AA188="Devuelta",AO188&lt;&gt;0),$A$1-AE188,IF(AND(AD188="",AC188=""),"No radicada",IF(AD188&lt;&gt;"",$A$1-AD188,$A$1-AC188)))</f>
        <v>110</v>
      </c>
      <c r="AG188" s="42" t="str">
        <f>+IF(AF188="No radicada","No radicada",IF(AF188&lt;1,"Corriente",IF(AF188&lt;=30,"0-30",IF(AND(AF188&lt;=60,AF188&gt;30),"31-60",IF(AND(AF188&lt;=90,AF188&gt;60),"61-90",IF(AND(AF188&lt;=180,AF188&gt;90),"91-180",IF(AND(AF188&lt;=360,AF188&gt;180),"181-360",IF(AF188&gt;360,"Más de 360"))))))))</f>
        <v>91-180</v>
      </c>
      <c r="AH188" s="43">
        <v>42478665</v>
      </c>
      <c r="AI188" s="43">
        <v>42478665</v>
      </c>
      <c r="AJ188" s="43">
        <v>0</v>
      </c>
      <c r="AK188" s="43">
        <v>0</v>
      </c>
      <c r="AL188" s="43">
        <v>0</v>
      </c>
      <c r="AM188" s="43">
        <v>0</v>
      </c>
      <c r="AN188" s="43">
        <v>0</v>
      </c>
      <c r="AO188" s="43">
        <v>0</v>
      </c>
      <c r="AP188" s="42"/>
      <c r="AQ188" s="42"/>
      <c r="AR188" s="42" t="s">
        <v>657</v>
      </c>
      <c r="AS188" s="42"/>
      <c r="AT188" s="42">
        <v>0</v>
      </c>
      <c r="AU188" s="42">
        <v>0</v>
      </c>
      <c r="AV188" s="42">
        <v>0</v>
      </c>
      <c r="AW188" s="42"/>
      <c r="AX188" s="42"/>
      <c r="AY188" s="42"/>
      <c r="AZ188" s="42" t="s">
        <v>474</v>
      </c>
      <c r="BA188" s="42"/>
      <c r="BB188" s="42"/>
      <c r="BC188" s="43">
        <v>0</v>
      </c>
      <c r="BD188" s="43">
        <v>0</v>
      </c>
      <c r="BE188" s="43">
        <v>0</v>
      </c>
      <c r="BF188" s="43">
        <v>0</v>
      </c>
      <c r="BG188" s="43">
        <v>0</v>
      </c>
      <c r="BH188" s="43">
        <v>0</v>
      </c>
      <c r="BI188" s="43">
        <v>0</v>
      </c>
      <c r="BJ188" s="43">
        <v>42478665</v>
      </c>
      <c r="BK188" s="43">
        <v>0</v>
      </c>
      <c r="BL188" s="43">
        <v>0</v>
      </c>
      <c r="BM188" s="43">
        <v>0</v>
      </c>
      <c r="BN188" s="43">
        <v>0</v>
      </c>
      <c r="BO188" s="43">
        <v>0</v>
      </c>
      <c r="BP188" s="43">
        <v>0</v>
      </c>
      <c r="BQ188" s="42"/>
      <c r="BR188" s="44"/>
      <c r="BS188" s="42"/>
      <c r="BT188" s="43">
        <v>0</v>
      </c>
    </row>
    <row r="189" spans="1:72" hidden="1" x14ac:dyDescent="0.2">
      <c r="A189" s="14">
        <v>900242742</v>
      </c>
      <c r="B189" s="14" t="s">
        <v>14</v>
      </c>
      <c r="C189" s="14" t="s">
        <v>20</v>
      </c>
      <c r="D189" s="14">
        <v>195308</v>
      </c>
      <c r="E189" s="14" t="str">
        <f>+CONCATENATE(C189,D189)</f>
        <v>FS195308</v>
      </c>
      <c r="F189" s="14" t="s">
        <v>164</v>
      </c>
      <c r="G189" s="14" t="str">
        <f>+CONCATENATE(A189,"_",E189)</f>
        <v>900242742_FS195308</v>
      </c>
      <c r="H189" s="16">
        <v>44778</v>
      </c>
      <c r="I189" s="16">
        <v>44791</v>
      </c>
      <c r="J189" s="17">
        <v>1354100</v>
      </c>
      <c r="K189" s="17">
        <v>1354100</v>
      </c>
      <c r="L189" s="18" t="s">
        <v>12</v>
      </c>
      <c r="M189" s="19" t="s">
        <v>13</v>
      </c>
      <c r="N189" s="14" t="s">
        <v>15</v>
      </c>
      <c r="O189" s="19"/>
      <c r="P189" s="41">
        <v>0</v>
      </c>
      <c r="Q189" s="41">
        <v>0</v>
      </c>
      <c r="R189" s="41">
        <v>0</v>
      </c>
      <c r="S189" s="45"/>
      <c r="T189" s="42" t="s">
        <v>1341</v>
      </c>
      <c r="U189" s="42" t="s">
        <v>1341</v>
      </c>
      <c r="V189" s="43">
        <v>0</v>
      </c>
      <c r="W189" s="46"/>
      <c r="X189" s="42"/>
      <c r="Y189" s="42"/>
      <c r="Z189" s="42"/>
      <c r="AA189" s="42" t="s">
        <v>533</v>
      </c>
      <c r="AB189" s="44">
        <v>44778</v>
      </c>
      <c r="AC189" s="44">
        <v>45636</v>
      </c>
      <c r="AD189" s="44"/>
      <c r="AE189" s="44"/>
      <c r="AF189" s="42">
        <f>+IF(OR(AA189="Devuelta",AO189&lt;&gt;0),$A$1-AE189,IF(AND(AD189="",AC189=""),"No radicada",IF(AD189&lt;&gt;"",$A$1-AD189,$A$1-AC189)))</f>
        <v>111</v>
      </c>
      <c r="AG189" s="42" t="str">
        <f>+IF(AF189="No radicada","No radicada",IF(AF189&lt;1,"Corriente",IF(AF189&lt;=30,"0-30",IF(AND(AF189&lt;=60,AF189&gt;30),"31-60",IF(AND(AF189&lt;=90,AF189&gt;60),"61-90",IF(AND(AF189&lt;=180,AF189&gt;90),"91-180",IF(AND(AF189&lt;=360,AF189&gt;180),"181-360",IF(AF189&gt;360,"Más de 360"))))))))</f>
        <v>91-180</v>
      </c>
      <c r="AH189" s="43">
        <v>1354100</v>
      </c>
      <c r="AI189" s="43">
        <v>1354100</v>
      </c>
      <c r="AJ189" s="43">
        <v>0</v>
      </c>
      <c r="AK189" s="43">
        <v>0</v>
      </c>
      <c r="AL189" s="43">
        <v>0</v>
      </c>
      <c r="AM189" s="43">
        <v>0</v>
      </c>
      <c r="AN189" s="43">
        <v>0</v>
      </c>
      <c r="AO189" s="43">
        <v>0</v>
      </c>
      <c r="AP189" s="42"/>
      <c r="AQ189" s="42"/>
      <c r="AR189" s="42" t="s">
        <v>704</v>
      </c>
      <c r="AS189" s="42"/>
      <c r="AT189" s="42">
        <v>0</v>
      </c>
      <c r="AU189" s="42">
        <v>0</v>
      </c>
      <c r="AV189" s="42">
        <v>0</v>
      </c>
      <c r="AW189" s="42"/>
      <c r="AX189" s="42"/>
      <c r="AY189" s="42"/>
      <c r="AZ189" s="42" t="s">
        <v>474</v>
      </c>
      <c r="BA189" s="42"/>
      <c r="BB189" s="42"/>
      <c r="BC189" s="43">
        <v>0</v>
      </c>
      <c r="BD189" s="43">
        <v>0</v>
      </c>
      <c r="BE189" s="43">
        <v>0</v>
      </c>
      <c r="BF189" s="43">
        <v>0</v>
      </c>
      <c r="BG189" s="43">
        <v>0</v>
      </c>
      <c r="BH189" s="43">
        <v>0</v>
      </c>
      <c r="BI189" s="43">
        <v>0</v>
      </c>
      <c r="BJ189" s="43">
        <v>1354100</v>
      </c>
      <c r="BK189" s="43">
        <v>0</v>
      </c>
      <c r="BL189" s="43">
        <v>0</v>
      </c>
      <c r="BM189" s="43">
        <v>0</v>
      </c>
      <c r="BN189" s="43">
        <v>0</v>
      </c>
      <c r="BO189" s="43">
        <v>0</v>
      </c>
      <c r="BP189" s="43">
        <v>0</v>
      </c>
      <c r="BQ189" s="42"/>
      <c r="BR189" s="44"/>
      <c r="BS189" s="42"/>
      <c r="BT189" s="43">
        <v>0</v>
      </c>
    </row>
    <row r="190" spans="1:72" hidden="1" x14ac:dyDescent="0.2">
      <c r="A190" s="14">
        <v>900242742</v>
      </c>
      <c r="B190" s="14" t="s">
        <v>14</v>
      </c>
      <c r="C190" s="14" t="s">
        <v>20</v>
      </c>
      <c r="D190" s="14">
        <v>195619</v>
      </c>
      <c r="E190" s="14" t="str">
        <f>+CONCATENATE(C190,D190)</f>
        <v>FS195619</v>
      </c>
      <c r="F190" s="14" t="s">
        <v>165</v>
      </c>
      <c r="G190" s="14" t="str">
        <f>+CONCATENATE(A190,"_",E190)</f>
        <v>900242742_FS195619</v>
      </c>
      <c r="H190" s="16">
        <v>44779</v>
      </c>
      <c r="I190" s="16">
        <v>44791</v>
      </c>
      <c r="J190" s="17">
        <v>1267400</v>
      </c>
      <c r="K190" s="17">
        <v>1267400</v>
      </c>
      <c r="L190" s="18" t="s">
        <v>12</v>
      </c>
      <c r="M190" s="19" t="s">
        <v>13</v>
      </c>
      <c r="N190" s="14" t="s">
        <v>15</v>
      </c>
      <c r="O190" s="19"/>
      <c r="P190" s="41">
        <v>0</v>
      </c>
      <c r="Q190" s="41">
        <v>0</v>
      </c>
      <c r="R190" s="41">
        <v>0</v>
      </c>
      <c r="S190" s="45"/>
      <c r="T190" s="42" t="s">
        <v>1341</v>
      </c>
      <c r="U190" s="42" t="s">
        <v>1341</v>
      </c>
      <c r="V190" s="43">
        <v>0</v>
      </c>
      <c r="W190" s="46"/>
      <c r="X190" s="42"/>
      <c r="Y190" s="42"/>
      <c r="Z190" s="42"/>
      <c r="AA190" s="42" t="s">
        <v>533</v>
      </c>
      <c r="AB190" s="44">
        <v>44779</v>
      </c>
      <c r="AC190" s="44">
        <v>45637</v>
      </c>
      <c r="AD190" s="44"/>
      <c r="AE190" s="44"/>
      <c r="AF190" s="42">
        <f>+IF(OR(AA190="Devuelta",AO190&lt;&gt;0),$A$1-AE190,IF(AND(AD190="",AC190=""),"No radicada",IF(AD190&lt;&gt;"",$A$1-AD190,$A$1-AC190)))</f>
        <v>110</v>
      </c>
      <c r="AG190" s="42" t="str">
        <f>+IF(AF190="No radicada","No radicada",IF(AF190&lt;1,"Corriente",IF(AF190&lt;=30,"0-30",IF(AND(AF190&lt;=60,AF190&gt;30),"31-60",IF(AND(AF190&lt;=90,AF190&gt;60),"61-90",IF(AND(AF190&lt;=180,AF190&gt;90),"91-180",IF(AND(AF190&lt;=360,AF190&gt;180),"181-360",IF(AF190&gt;360,"Más de 360"))))))))</f>
        <v>91-180</v>
      </c>
      <c r="AH190" s="43">
        <v>1267400</v>
      </c>
      <c r="AI190" s="43">
        <v>1267400</v>
      </c>
      <c r="AJ190" s="43">
        <v>0</v>
      </c>
      <c r="AK190" s="43">
        <v>0</v>
      </c>
      <c r="AL190" s="43">
        <v>0</v>
      </c>
      <c r="AM190" s="43">
        <v>0</v>
      </c>
      <c r="AN190" s="43">
        <v>0</v>
      </c>
      <c r="AO190" s="43">
        <v>0</v>
      </c>
      <c r="AP190" s="42"/>
      <c r="AQ190" s="42"/>
      <c r="AR190" s="42" t="s">
        <v>768</v>
      </c>
      <c r="AS190" s="42"/>
      <c r="AT190" s="42">
        <v>0</v>
      </c>
      <c r="AU190" s="42">
        <v>0</v>
      </c>
      <c r="AV190" s="42">
        <v>0</v>
      </c>
      <c r="AW190" s="42"/>
      <c r="AX190" s="42"/>
      <c r="AY190" s="42"/>
      <c r="AZ190" s="42" t="s">
        <v>474</v>
      </c>
      <c r="BA190" s="42"/>
      <c r="BB190" s="42"/>
      <c r="BC190" s="43">
        <v>0</v>
      </c>
      <c r="BD190" s="43">
        <v>0</v>
      </c>
      <c r="BE190" s="43">
        <v>0</v>
      </c>
      <c r="BF190" s="43">
        <v>0</v>
      </c>
      <c r="BG190" s="43">
        <v>0</v>
      </c>
      <c r="BH190" s="43">
        <v>0</v>
      </c>
      <c r="BI190" s="43">
        <v>0</v>
      </c>
      <c r="BJ190" s="43">
        <v>1267400</v>
      </c>
      <c r="BK190" s="43">
        <v>0</v>
      </c>
      <c r="BL190" s="43">
        <v>0</v>
      </c>
      <c r="BM190" s="43">
        <v>0</v>
      </c>
      <c r="BN190" s="43">
        <v>0</v>
      </c>
      <c r="BO190" s="43">
        <v>0</v>
      </c>
      <c r="BP190" s="43">
        <v>0</v>
      </c>
      <c r="BQ190" s="42"/>
      <c r="BR190" s="44"/>
      <c r="BS190" s="42"/>
      <c r="BT190" s="43">
        <v>0</v>
      </c>
    </row>
    <row r="191" spans="1:72" hidden="1" x14ac:dyDescent="0.2">
      <c r="A191" s="14">
        <v>900242742</v>
      </c>
      <c r="B191" s="14" t="s">
        <v>14</v>
      </c>
      <c r="C191" s="14" t="s">
        <v>20</v>
      </c>
      <c r="D191" s="14">
        <v>196509</v>
      </c>
      <c r="E191" s="14" t="str">
        <f>+CONCATENATE(C191,D191)</f>
        <v>FS196509</v>
      </c>
      <c r="F191" s="14" t="s">
        <v>166</v>
      </c>
      <c r="G191" s="14" t="str">
        <f>+CONCATENATE(A191,"_",E191)</f>
        <v>900242742_FS196509</v>
      </c>
      <c r="H191" s="16">
        <v>44783</v>
      </c>
      <c r="I191" s="16">
        <v>44786</v>
      </c>
      <c r="J191" s="17">
        <v>9514833</v>
      </c>
      <c r="K191" s="17">
        <v>9514833</v>
      </c>
      <c r="L191" s="18" t="s">
        <v>12</v>
      </c>
      <c r="M191" s="19" t="s">
        <v>13</v>
      </c>
      <c r="N191" s="14" t="s">
        <v>15</v>
      </c>
      <c r="O191" s="19"/>
      <c r="P191" s="41">
        <v>0</v>
      </c>
      <c r="Q191" s="41">
        <v>0</v>
      </c>
      <c r="R191" s="41">
        <v>0</v>
      </c>
      <c r="S191" s="45"/>
      <c r="T191" s="42" t="s">
        <v>1341</v>
      </c>
      <c r="U191" s="42" t="s">
        <v>1341</v>
      </c>
      <c r="V191" s="43">
        <v>0</v>
      </c>
      <c r="W191" s="46"/>
      <c r="X191" s="42"/>
      <c r="Y191" s="42"/>
      <c r="Z191" s="42"/>
      <c r="AA191" s="42" t="s">
        <v>533</v>
      </c>
      <c r="AB191" s="44">
        <v>44783</v>
      </c>
      <c r="AC191" s="44">
        <v>45636</v>
      </c>
      <c r="AD191" s="44"/>
      <c r="AE191" s="44"/>
      <c r="AF191" s="42">
        <f>+IF(OR(AA191="Devuelta",AO191&lt;&gt;0),$A$1-AE191,IF(AND(AD191="",AC191=""),"No radicada",IF(AD191&lt;&gt;"",$A$1-AD191,$A$1-AC191)))</f>
        <v>111</v>
      </c>
      <c r="AG191" s="42" t="str">
        <f>+IF(AF191="No radicada","No radicada",IF(AF191&lt;1,"Corriente",IF(AF191&lt;=30,"0-30",IF(AND(AF191&lt;=60,AF191&gt;30),"31-60",IF(AND(AF191&lt;=90,AF191&gt;60),"61-90",IF(AND(AF191&lt;=180,AF191&gt;90),"91-180",IF(AND(AF191&lt;=360,AF191&gt;180),"181-360",IF(AF191&gt;360,"Más de 360"))))))))</f>
        <v>91-180</v>
      </c>
      <c r="AH191" s="43">
        <v>9514833</v>
      </c>
      <c r="AI191" s="43">
        <v>9514833</v>
      </c>
      <c r="AJ191" s="43">
        <v>0</v>
      </c>
      <c r="AK191" s="43">
        <v>0</v>
      </c>
      <c r="AL191" s="43">
        <v>0</v>
      </c>
      <c r="AM191" s="43">
        <v>0</v>
      </c>
      <c r="AN191" s="43">
        <v>0</v>
      </c>
      <c r="AO191" s="43">
        <v>0</v>
      </c>
      <c r="AP191" s="42"/>
      <c r="AQ191" s="42"/>
      <c r="AR191" s="42" t="s">
        <v>771</v>
      </c>
      <c r="AS191" s="42"/>
      <c r="AT191" s="42">
        <v>0</v>
      </c>
      <c r="AU191" s="42">
        <v>0</v>
      </c>
      <c r="AV191" s="42">
        <v>0</v>
      </c>
      <c r="AW191" s="42"/>
      <c r="AX191" s="42"/>
      <c r="AY191" s="42"/>
      <c r="AZ191" s="42" t="s">
        <v>474</v>
      </c>
      <c r="BA191" s="42"/>
      <c r="BB191" s="42"/>
      <c r="BC191" s="43">
        <v>0</v>
      </c>
      <c r="BD191" s="43">
        <v>0</v>
      </c>
      <c r="BE191" s="43">
        <v>0</v>
      </c>
      <c r="BF191" s="43">
        <v>0</v>
      </c>
      <c r="BG191" s="43">
        <v>0</v>
      </c>
      <c r="BH191" s="43">
        <v>0</v>
      </c>
      <c r="BI191" s="43">
        <v>0</v>
      </c>
      <c r="BJ191" s="43">
        <v>9514833</v>
      </c>
      <c r="BK191" s="43">
        <v>0</v>
      </c>
      <c r="BL191" s="43">
        <v>0</v>
      </c>
      <c r="BM191" s="43">
        <v>0</v>
      </c>
      <c r="BN191" s="43">
        <v>0</v>
      </c>
      <c r="BO191" s="43">
        <v>0</v>
      </c>
      <c r="BP191" s="43">
        <v>0</v>
      </c>
      <c r="BQ191" s="42"/>
      <c r="BR191" s="44"/>
      <c r="BS191" s="42"/>
      <c r="BT191" s="43">
        <v>0</v>
      </c>
    </row>
    <row r="192" spans="1:72" hidden="1" x14ac:dyDescent="0.2">
      <c r="A192" s="14">
        <v>900242742</v>
      </c>
      <c r="B192" s="14" t="s">
        <v>14</v>
      </c>
      <c r="C192" s="14" t="s">
        <v>20</v>
      </c>
      <c r="D192" s="14">
        <v>197371</v>
      </c>
      <c r="E192" s="14" t="str">
        <f>+CONCATENATE(C192,D192)</f>
        <v>FS197371</v>
      </c>
      <c r="F192" s="14" t="s">
        <v>167</v>
      </c>
      <c r="G192" s="14" t="str">
        <f>+CONCATENATE(A192,"_",E192)</f>
        <v>900242742_FS197371</v>
      </c>
      <c r="H192" s="16">
        <v>44787</v>
      </c>
      <c r="I192" s="16">
        <v>44816</v>
      </c>
      <c r="J192" s="17">
        <v>13752014</v>
      </c>
      <c r="K192" s="17">
        <v>13752014</v>
      </c>
      <c r="L192" s="18" t="s">
        <v>12</v>
      </c>
      <c r="M192" s="19" t="s">
        <v>13</v>
      </c>
      <c r="N192" s="14" t="s">
        <v>15</v>
      </c>
      <c r="O192" s="19"/>
      <c r="P192" s="41">
        <v>0</v>
      </c>
      <c r="Q192" s="41">
        <v>0</v>
      </c>
      <c r="R192" s="41">
        <v>0</v>
      </c>
      <c r="S192" s="45"/>
      <c r="T192" s="42" t="s">
        <v>1341</v>
      </c>
      <c r="U192" s="42" t="s">
        <v>1341</v>
      </c>
      <c r="V192" s="43">
        <v>0</v>
      </c>
      <c r="W192" s="46"/>
      <c r="X192" s="42"/>
      <c r="Y192" s="42"/>
      <c r="Z192" s="42"/>
      <c r="AA192" s="42" t="s">
        <v>533</v>
      </c>
      <c r="AB192" s="44">
        <v>44787</v>
      </c>
      <c r="AC192" s="44">
        <v>45637</v>
      </c>
      <c r="AD192" s="44"/>
      <c r="AE192" s="44"/>
      <c r="AF192" s="42">
        <f>+IF(OR(AA192="Devuelta",AO192&lt;&gt;0),$A$1-AE192,IF(AND(AD192="",AC192=""),"No radicada",IF(AD192&lt;&gt;"",$A$1-AD192,$A$1-AC192)))</f>
        <v>110</v>
      </c>
      <c r="AG192" s="42" t="str">
        <f>+IF(AF192="No radicada","No radicada",IF(AF192&lt;1,"Corriente",IF(AF192&lt;=30,"0-30",IF(AND(AF192&lt;=60,AF192&gt;30),"31-60",IF(AND(AF192&lt;=90,AF192&gt;60),"61-90",IF(AND(AF192&lt;=180,AF192&gt;90),"91-180",IF(AND(AF192&lt;=360,AF192&gt;180),"181-360",IF(AF192&gt;360,"Más de 360"))))))))</f>
        <v>91-180</v>
      </c>
      <c r="AH192" s="43">
        <v>13752014</v>
      </c>
      <c r="AI192" s="43">
        <v>13752014</v>
      </c>
      <c r="AJ192" s="43">
        <v>0</v>
      </c>
      <c r="AK192" s="43">
        <v>0</v>
      </c>
      <c r="AL192" s="43">
        <v>0</v>
      </c>
      <c r="AM192" s="43">
        <v>0</v>
      </c>
      <c r="AN192" s="43">
        <v>0</v>
      </c>
      <c r="AO192" s="43">
        <v>0</v>
      </c>
      <c r="AP192" s="42"/>
      <c r="AQ192" s="42"/>
      <c r="AR192" s="42" t="s">
        <v>660</v>
      </c>
      <c r="AS192" s="42"/>
      <c r="AT192" s="42">
        <v>0</v>
      </c>
      <c r="AU192" s="42">
        <v>0</v>
      </c>
      <c r="AV192" s="42">
        <v>0</v>
      </c>
      <c r="AW192" s="42"/>
      <c r="AX192" s="42"/>
      <c r="AY192" s="42"/>
      <c r="AZ192" s="42" t="s">
        <v>474</v>
      </c>
      <c r="BA192" s="42"/>
      <c r="BB192" s="42"/>
      <c r="BC192" s="43">
        <v>0</v>
      </c>
      <c r="BD192" s="43">
        <v>0</v>
      </c>
      <c r="BE192" s="43">
        <v>0</v>
      </c>
      <c r="BF192" s="43">
        <v>0</v>
      </c>
      <c r="BG192" s="43">
        <v>0</v>
      </c>
      <c r="BH192" s="43">
        <v>0</v>
      </c>
      <c r="BI192" s="43">
        <v>0</v>
      </c>
      <c r="BJ192" s="43">
        <v>13752014</v>
      </c>
      <c r="BK192" s="43">
        <v>0</v>
      </c>
      <c r="BL192" s="43">
        <v>0</v>
      </c>
      <c r="BM192" s="43">
        <v>0</v>
      </c>
      <c r="BN192" s="43">
        <v>0</v>
      </c>
      <c r="BO192" s="43">
        <v>0</v>
      </c>
      <c r="BP192" s="43">
        <v>0</v>
      </c>
      <c r="BQ192" s="42"/>
      <c r="BR192" s="44"/>
      <c r="BS192" s="42"/>
      <c r="BT192" s="43">
        <v>0</v>
      </c>
    </row>
    <row r="193" spans="1:72" hidden="1" x14ac:dyDescent="0.2">
      <c r="A193" s="14">
        <v>900242742</v>
      </c>
      <c r="B193" s="14" t="s">
        <v>14</v>
      </c>
      <c r="C193" s="14" t="s">
        <v>20</v>
      </c>
      <c r="D193" s="14">
        <v>199189</v>
      </c>
      <c r="E193" s="14" t="str">
        <f>+CONCATENATE(C193,D193)</f>
        <v>FS199189</v>
      </c>
      <c r="F193" s="14" t="s">
        <v>168</v>
      </c>
      <c r="G193" s="14" t="str">
        <f>+CONCATENATE(A193,"_",E193)</f>
        <v>900242742_FS199189</v>
      </c>
      <c r="H193" s="16">
        <v>44795</v>
      </c>
      <c r="I193" s="16">
        <v>44816</v>
      </c>
      <c r="J193" s="17">
        <v>29986765</v>
      </c>
      <c r="K193" s="17">
        <v>29986765</v>
      </c>
      <c r="L193" s="18" t="s">
        <v>12</v>
      </c>
      <c r="M193" s="19" t="s">
        <v>13</v>
      </c>
      <c r="N193" s="14" t="s">
        <v>15</v>
      </c>
      <c r="O193" s="19"/>
      <c r="P193" s="41">
        <v>0</v>
      </c>
      <c r="Q193" s="41">
        <v>0</v>
      </c>
      <c r="R193" s="41">
        <v>0</v>
      </c>
      <c r="S193" s="45"/>
      <c r="T193" s="42" t="s">
        <v>1341</v>
      </c>
      <c r="U193" s="42" t="s">
        <v>1341</v>
      </c>
      <c r="V193" s="43">
        <v>0</v>
      </c>
      <c r="W193" s="46"/>
      <c r="X193" s="42"/>
      <c r="Y193" s="42"/>
      <c r="Z193" s="42"/>
      <c r="AA193" s="42" t="s">
        <v>533</v>
      </c>
      <c r="AB193" s="44">
        <v>44795</v>
      </c>
      <c r="AC193" s="44">
        <v>45601</v>
      </c>
      <c r="AD193" s="44"/>
      <c r="AE193" s="44"/>
      <c r="AF193" s="42">
        <f>+IF(OR(AA193="Devuelta",AO193&lt;&gt;0),$A$1-AE193,IF(AND(AD193="",AC193=""),"No radicada",IF(AD193&lt;&gt;"",$A$1-AD193,$A$1-AC193)))</f>
        <v>146</v>
      </c>
      <c r="AG193" s="42" t="str">
        <f>+IF(AF193="No radicada","No radicada",IF(AF193&lt;1,"Corriente",IF(AF193&lt;=30,"0-30",IF(AND(AF193&lt;=60,AF193&gt;30),"31-60",IF(AND(AF193&lt;=90,AF193&gt;60),"61-90",IF(AND(AF193&lt;=180,AF193&gt;90),"91-180",IF(AND(AF193&lt;=360,AF193&gt;180),"181-360",IF(AF193&gt;360,"Más de 360"))))))))</f>
        <v>91-180</v>
      </c>
      <c r="AH193" s="43">
        <v>29986765</v>
      </c>
      <c r="AI193" s="43">
        <v>29986765</v>
      </c>
      <c r="AJ193" s="43">
        <v>0</v>
      </c>
      <c r="AK193" s="43">
        <v>0</v>
      </c>
      <c r="AL193" s="43">
        <v>0</v>
      </c>
      <c r="AM193" s="43">
        <v>0</v>
      </c>
      <c r="AN193" s="43">
        <v>0</v>
      </c>
      <c r="AO193" s="43">
        <v>0</v>
      </c>
      <c r="AP193" s="42"/>
      <c r="AQ193" s="42"/>
      <c r="AR193" s="42" t="s">
        <v>660</v>
      </c>
      <c r="AS193" s="42"/>
      <c r="AT193" s="42">
        <v>0</v>
      </c>
      <c r="AU193" s="42">
        <v>0</v>
      </c>
      <c r="AV193" s="42">
        <v>0</v>
      </c>
      <c r="AW193" s="42"/>
      <c r="AX193" s="42"/>
      <c r="AY193" s="42"/>
      <c r="AZ193" s="42" t="s">
        <v>474</v>
      </c>
      <c r="BA193" s="42"/>
      <c r="BB193" s="42"/>
      <c r="BC193" s="43">
        <v>0</v>
      </c>
      <c r="BD193" s="43">
        <v>0</v>
      </c>
      <c r="BE193" s="43">
        <v>0</v>
      </c>
      <c r="BF193" s="43">
        <v>0</v>
      </c>
      <c r="BG193" s="43">
        <v>0</v>
      </c>
      <c r="BH193" s="43">
        <v>0</v>
      </c>
      <c r="BI193" s="43">
        <v>0</v>
      </c>
      <c r="BJ193" s="43">
        <v>29986765</v>
      </c>
      <c r="BK193" s="43">
        <v>0</v>
      </c>
      <c r="BL193" s="43">
        <v>0</v>
      </c>
      <c r="BM193" s="43">
        <v>0</v>
      </c>
      <c r="BN193" s="43">
        <v>0</v>
      </c>
      <c r="BO193" s="43">
        <v>0</v>
      </c>
      <c r="BP193" s="43">
        <v>0</v>
      </c>
      <c r="BQ193" s="42"/>
      <c r="BR193" s="44"/>
      <c r="BS193" s="42"/>
      <c r="BT193" s="43">
        <v>0</v>
      </c>
    </row>
    <row r="194" spans="1:72" hidden="1" x14ac:dyDescent="0.2">
      <c r="A194" s="14">
        <v>900242742</v>
      </c>
      <c r="B194" s="14" t="s">
        <v>14</v>
      </c>
      <c r="C194" s="14" t="s">
        <v>20</v>
      </c>
      <c r="D194" s="14">
        <v>200441</v>
      </c>
      <c r="E194" s="14" t="str">
        <f>+CONCATENATE(C194,D194)</f>
        <v>FS200441</v>
      </c>
      <c r="F194" s="14" t="s">
        <v>169</v>
      </c>
      <c r="G194" s="14" t="str">
        <f>+CONCATENATE(A194,"_",E194)</f>
        <v>900242742_FS200441</v>
      </c>
      <c r="H194" s="16">
        <v>44799</v>
      </c>
      <c r="I194" s="16">
        <v>44818</v>
      </c>
      <c r="J194" s="17">
        <v>120858512</v>
      </c>
      <c r="K194" s="17">
        <v>120858512</v>
      </c>
      <c r="L194" s="18" t="s">
        <v>12</v>
      </c>
      <c r="M194" s="19" t="s">
        <v>13</v>
      </c>
      <c r="N194" s="14" t="s">
        <v>15</v>
      </c>
      <c r="O194" s="19"/>
      <c r="P194" s="41">
        <v>0</v>
      </c>
      <c r="Q194" s="41">
        <v>0</v>
      </c>
      <c r="R194" s="41">
        <v>0</v>
      </c>
      <c r="S194" s="45"/>
      <c r="T194" s="42" t="s">
        <v>1341</v>
      </c>
      <c r="U194" s="42" t="s">
        <v>1341</v>
      </c>
      <c r="V194" s="43">
        <v>0</v>
      </c>
      <c r="W194" s="46"/>
      <c r="X194" s="42"/>
      <c r="Y194" s="42"/>
      <c r="Z194" s="42"/>
      <c r="AA194" s="42" t="s">
        <v>533</v>
      </c>
      <c r="AB194" s="44">
        <v>44799</v>
      </c>
      <c r="AC194" s="44">
        <v>45610</v>
      </c>
      <c r="AD194" s="44"/>
      <c r="AE194" s="44"/>
      <c r="AF194" s="42">
        <f>+IF(OR(AA194="Devuelta",AO194&lt;&gt;0),$A$1-AE194,IF(AND(AD194="",AC194=""),"No radicada",IF(AD194&lt;&gt;"",$A$1-AD194,$A$1-AC194)))</f>
        <v>137</v>
      </c>
      <c r="AG194" s="42" t="str">
        <f>+IF(AF194="No radicada","No radicada",IF(AF194&lt;1,"Corriente",IF(AF194&lt;=30,"0-30",IF(AND(AF194&lt;=60,AF194&gt;30),"31-60",IF(AND(AF194&lt;=90,AF194&gt;60),"61-90",IF(AND(AF194&lt;=180,AF194&gt;90),"91-180",IF(AND(AF194&lt;=360,AF194&gt;180),"181-360",IF(AF194&gt;360,"Más de 360"))))))))</f>
        <v>91-180</v>
      </c>
      <c r="AH194" s="43">
        <v>120858512</v>
      </c>
      <c r="AI194" s="43">
        <v>120858512</v>
      </c>
      <c r="AJ194" s="43">
        <v>0</v>
      </c>
      <c r="AK194" s="43">
        <v>0</v>
      </c>
      <c r="AL194" s="43">
        <v>0</v>
      </c>
      <c r="AM194" s="43">
        <v>0</v>
      </c>
      <c r="AN194" s="43">
        <v>0</v>
      </c>
      <c r="AO194" s="43">
        <v>0</v>
      </c>
      <c r="AP194" s="42"/>
      <c r="AQ194" s="42"/>
      <c r="AR194" s="42" t="s">
        <v>660</v>
      </c>
      <c r="AS194" s="42"/>
      <c r="AT194" s="42">
        <v>0</v>
      </c>
      <c r="AU194" s="42">
        <v>0</v>
      </c>
      <c r="AV194" s="42">
        <v>0</v>
      </c>
      <c r="AW194" s="42"/>
      <c r="AX194" s="42"/>
      <c r="AY194" s="42"/>
      <c r="AZ194" s="42" t="s">
        <v>474</v>
      </c>
      <c r="BA194" s="42"/>
      <c r="BB194" s="42"/>
      <c r="BC194" s="43">
        <v>0</v>
      </c>
      <c r="BD194" s="43">
        <v>0</v>
      </c>
      <c r="BE194" s="43">
        <v>0</v>
      </c>
      <c r="BF194" s="43">
        <v>0</v>
      </c>
      <c r="BG194" s="43">
        <v>0</v>
      </c>
      <c r="BH194" s="43">
        <v>0</v>
      </c>
      <c r="BI194" s="43">
        <v>0</v>
      </c>
      <c r="BJ194" s="43">
        <v>120858512</v>
      </c>
      <c r="BK194" s="43">
        <v>0</v>
      </c>
      <c r="BL194" s="43">
        <v>0</v>
      </c>
      <c r="BM194" s="43">
        <v>0</v>
      </c>
      <c r="BN194" s="43">
        <v>0</v>
      </c>
      <c r="BO194" s="43">
        <v>0</v>
      </c>
      <c r="BP194" s="43">
        <v>0</v>
      </c>
      <c r="BQ194" s="42"/>
      <c r="BR194" s="44"/>
      <c r="BS194" s="42"/>
      <c r="BT194" s="43">
        <v>0</v>
      </c>
    </row>
    <row r="195" spans="1:72" hidden="1" x14ac:dyDescent="0.2">
      <c r="A195" s="14">
        <v>900242742</v>
      </c>
      <c r="B195" s="14" t="s">
        <v>14</v>
      </c>
      <c r="C195" s="14" t="s">
        <v>20</v>
      </c>
      <c r="D195" s="14">
        <v>203698</v>
      </c>
      <c r="E195" s="14" t="str">
        <f>+CONCATENATE(C195,D195)</f>
        <v>FS203698</v>
      </c>
      <c r="F195" s="14" t="s">
        <v>171</v>
      </c>
      <c r="G195" s="14" t="str">
        <f>+CONCATENATE(A195,"_",E195)</f>
        <v>900242742_FS203698</v>
      </c>
      <c r="H195" s="16">
        <v>44815</v>
      </c>
      <c r="I195" s="16">
        <v>44823</v>
      </c>
      <c r="J195" s="17">
        <v>8320632</v>
      </c>
      <c r="K195" s="17">
        <v>8320632</v>
      </c>
      <c r="L195" s="18" t="s">
        <v>12</v>
      </c>
      <c r="M195" s="19" t="s">
        <v>13</v>
      </c>
      <c r="N195" s="14" t="s">
        <v>15</v>
      </c>
      <c r="O195" s="19"/>
      <c r="P195" s="41">
        <v>0</v>
      </c>
      <c r="Q195" s="41">
        <v>0</v>
      </c>
      <c r="R195" s="41">
        <v>0</v>
      </c>
      <c r="S195" s="45"/>
      <c r="T195" s="42" t="s">
        <v>1341</v>
      </c>
      <c r="U195" s="42" t="s">
        <v>1341</v>
      </c>
      <c r="V195" s="43">
        <v>0</v>
      </c>
      <c r="W195" s="46"/>
      <c r="X195" s="42"/>
      <c r="Y195" s="42"/>
      <c r="Z195" s="42"/>
      <c r="AA195" s="42" t="s">
        <v>533</v>
      </c>
      <c r="AB195" s="44">
        <v>44815</v>
      </c>
      <c r="AC195" s="44">
        <v>45601</v>
      </c>
      <c r="AD195" s="44"/>
      <c r="AE195" s="44"/>
      <c r="AF195" s="42">
        <f>+IF(OR(AA195="Devuelta",AO195&lt;&gt;0),$A$1-AE195,IF(AND(AD195="",AC195=""),"No radicada",IF(AD195&lt;&gt;"",$A$1-AD195,$A$1-AC195)))</f>
        <v>146</v>
      </c>
      <c r="AG195" s="42" t="str">
        <f>+IF(AF195="No radicada","No radicada",IF(AF195&lt;1,"Corriente",IF(AF195&lt;=30,"0-30",IF(AND(AF195&lt;=60,AF195&gt;30),"31-60",IF(AND(AF195&lt;=90,AF195&gt;60),"61-90",IF(AND(AF195&lt;=180,AF195&gt;90),"91-180",IF(AND(AF195&lt;=360,AF195&gt;180),"181-360",IF(AF195&gt;360,"Más de 360"))))))))</f>
        <v>91-180</v>
      </c>
      <c r="AH195" s="43">
        <v>8320632</v>
      </c>
      <c r="AI195" s="43">
        <v>8320632</v>
      </c>
      <c r="AJ195" s="43">
        <v>0</v>
      </c>
      <c r="AK195" s="43">
        <v>0</v>
      </c>
      <c r="AL195" s="43">
        <v>0</v>
      </c>
      <c r="AM195" s="43">
        <v>0</v>
      </c>
      <c r="AN195" s="43">
        <v>0</v>
      </c>
      <c r="AO195" s="43">
        <v>0</v>
      </c>
      <c r="AP195" s="42"/>
      <c r="AQ195" s="42"/>
      <c r="AR195" s="42" t="s">
        <v>663</v>
      </c>
      <c r="AS195" s="42"/>
      <c r="AT195" s="42">
        <v>0</v>
      </c>
      <c r="AU195" s="42">
        <v>0</v>
      </c>
      <c r="AV195" s="42">
        <v>0</v>
      </c>
      <c r="AW195" s="42"/>
      <c r="AX195" s="42"/>
      <c r="AY195" s="42"/>
      <c r="AZ195" s="42" t="s">
        <v>474</v>
      </c>
      <c r="BA195" s="42"/>
      <c r="BB195" s="42"/>
      <c r="BC195" s="43">
        <v>0</v>
      </c>
      <c r="BD195" s="43">
        <v>0</v>
      </c>
      <c r="BE195" s="43">
        <v>0</v>
      </c>
      <c r="BF195" s="43">
        <v>0</v>
      </c>
      <c r="BG195" s="43">
        <v>0</v>
      </c>
      <c r="BH195" s="43">
        <v>0</v>
      </c>
      <c r="BI195" s="43">
        <v>0</v>
      </c>
      <c r="BJ195" s="43">
        <v>8320632</v>
      </c>
      <c r="BK195" s="43">
        <v>0</v>
      </c>
      <c r="BL195" s="43">
        <v>0</v>
      </c>
      <c r="BM195" s="43">
        <v>0</v>
      </c>
      <c r="BN195" s="43">
        <v>0</v>
      </c>
      <c r="BO195" s="43">
        <v>0</v>
      </c>
      <c r="BP195" s="43">
        <v>0</v>
      </c>
      <c r="BQ195" s="42"/>
      <c r="BR195" s="44"/>
      <c r="BS195" s="42"/>
      <c r="BT195" s="43">
        <v>0</v>
      </c>
    </row>
    <row r="196" spans="1:72" hidden="1" x14ac:dyDescent="0.2">
      <c r="A196" s="14">
        <v>900242742</v>
      </c>
      <c r="B196" s="14" t="s">
        <v>14</v>
      </c>
      <c r="C196" s="14" t="s">
        <v>20</v>
      </c>
      <c r="D196" s="14">
        <v>206235</v>
      </c>
      <c r="E196" s="14" t="str">
        <f>+CONCATENATE(C196,D196)</f>
        <v>FS206235</v>
      </c>
      <c r="F196" s="14" t="s">
        <v>174</v>
      </c>
      <c r="G196" s="14" t="str">
        <f>+CONCATENATE(A196,"_",E196)</f>
        <v>900242742_FS206235</v>
      </c>
      <c r="H196" s="16">
        <v>44825</v>
      </c>
      <c r="I196" s="16">
        <v>44846</v>
      </c>
      <c r="J196" s="17">
        <v>12658750</v>
      </c>
      <c r="K196" s="17">
        <v>12658750</v>
      </c>
      <c r="L196" s="18" t="s">
        <v>12</v>
      </c>
      <c r="M196" s="19" t="s">
        <v>13</v>
      </c>
      <c r="N196" s="14" t="s">
        <v>15</v>
      </c>
      <c r="O196" s="19"/>
      <c r="P196" s="41">
        <v>0</v>
      </c>
      <c r="Q196" s="41">
        <v>0</v>
      </c>
      <c r="R196" s="41">
        <v>0</v>
      </c>
      <c r="S196" s="45"/>
      <c r="T196" s="42" t="s">
        <v>1341</v>
      </c>
      <c r="U196" s="42" t="s">
        <v>1341</v>
      </c>
      <c r="V196" s="43">
        <v>0</v>
      </c>
      <c r="W196" s="46"/>
      <c r="X196" s="42"/>
      <c r="Y196" s="42"/>
      <c r="Z196" s="42"/>
      <c r="AA196" s="42" t="s">
        <v>533</v>
      </c>
      <c r="AB196" s="44">
        <v>44825</v>
      </c>
      <c r="AC196" s="44">
        <v>45636</v>
      </c>
      <c r="AD196" s="44"/>
      <c r="AE196" s="44"/>
      <c r="AF196" s="42">
        <f>+IF(OR(AA196="Devuelta",AO196&lt;&gt;0),$A$1-AE196,IF(AND(AD196="",AC196=""),"No radicada",IF(AD196&lt;&gt;"",$A$1-AD196,$A$1-AC196)))</f>
        <v>111</v>
      </c>
      <c r="AG196" s="42" t="str">
        <f>+IF(AF196="No radicada","No radicada",IF(AF196&lt;1,"Corriente",IF(AF196&lt;=30,"0-30",IF(AND(AF196&lt;=60,AF196&gt;30),"31-60",IF(AND(AF196&lt;=90,AF196&gt;60),"61-90",IF(AND(AF196&lt;=180,AF196&gt;90),"91-180",IF(AND(AF196&lt;=360,AF196&gt;180),"181-360",IF(AF196&gt;360,"Más de 360"))))))))</f>
        <v>91-180</v>
      </c>
      <c r="AH196" s="43">
        <v>12658750</v>
      </c>
      <c r="AI196" s="43">
        <v>12658750</v>
      </c>
      <c r="AJ196" s="43">
        <v>0</v>
      </c>
      <c r="AK196" s="43">
        <v>0</v>
      </c>
      <c r="AL196" s="43">
        <v>0</v>
      </c>
      <c r="AM196" s="43">
        <v>0</v>
      </c>
      <c r="AN196" s="43">
        <v>0</v>
      </c>
      <c r="AO196" s="43">
        <v>0</v>
      </c>
      <c r="AP196" s="42"/>
      <c r="AQ196" s="42"/>
      <c r="AR196" s="42" t="s">
        <v>780</v>
      </c>
      <c r="AS196" s="42"/>
      <c r="AT196" s="42">
        <v>0</v>
      </c>
      <c r="AU196" s="42">
        <v>0</v>
      </c>
      <c r="AV196" s="42">
        <v>0</v>
      </c>
      <c r="AW196" s="42"/>
      <c r="AX196" s="42"/>
      <c r="AY196" s="42"/>
      <c r="AZ196" s="42" t="s">
        <v>474</v>
      </c>
      <c r="BA196" s="42"/>
      <c r="BB196" s="42"/>
      <c r="BC196" s="43">
        <v>0</v>
      </c>
      <c r="BD196" s="43">
        <v>0</v>
      </c>
      <c r="BE196" s="43">
        <v>0</v>
      </c>
      <c r="BF196" s="43">
        <v>0</v>
      </c>
      <c r="BG196" s="43">
        <v>0</v>
      </c>
      <c r="BH196" s="43">
        <v>0</v>
      </c>
      <c r="BI196" s="43">
        <v>0</v>
      </c>
      <c r="BJ196" s="43">
        <v>12658750</v>
      </c>
      <c r="BK196" s="43">
        <v>0</v>
      </c>
      <c r="BL196" s="43">
        <v>0</v>
      </c>
      <c r="BM196" s="43">
        <v>0</v>
      </c>
      <c r="BN196" s="43">
        <v>0</v>
      </c>
      <c r="BO196" s="43">
        <v>0</v>
      </c>
      <c r="BP196" s="43">
        <v>0</v>
      </c>
      <c r="BQ196" s="42"/>
      <c r="BR196" s="44"/>
      <c r="BS196" s="42"/>
      <c r="BT196" s="43">
        <v>0</v>
      </c>
    </row>
    <row r="197" spans="1:72" hidden="1" x14ac:dyDescent="0.2">
      <c r="A197" s="14">
        <v>900242742</v>
      </c>
      <c r="B197" s="14" t="s">
        <v>14</v>
      </c>
      <c r="C197" s="14" t="s">
        <v>20</v>
      </c>
      <c r="D197" s="14">
        <v>213814</v>
      </c>
      <c r="E197" s="14" t="str">
        <f>+CONCATENATE(C197,D197)</f>
        <v>FS213814</v>
      </c>
      <c r="F197" s="14" t="s">
        <v>179</v>
      </c>
      <c r="G197" s="14" t="str">
        <f>+CONCATENATE(A197,"_",E197)</f>
        <v>900242742_FS213814</v>
      </c>
      <c r="H197" s="16">
        <v>44854</v>
      </c>
      <c r="I197" s="16">
        <v>44914</v>
      </c>
      <c r="J197" s="17">
        <v>330200</v>
      </c>
      <c r="K197" s="17">
        <v>330200</v>
      </c>
      <c r="L197" s="18" t="s">
        <v>12</v>
      </c>
      <c r="M197" s="19" t="s">
        <v>13</v>
      </c>
      <c r="N197" s="14" t="s">
        <v>15</v>
      </c>
      <c r="O197" s="19"/>
      <c r="P197" s="41">
        <v>0</v>
      </c>
      <c r="Q197" s="41">
        <v>0</v>
      </c>
      <c r="R197" s="41">
        <v>0</v>
      </c>
      <c r="S197" s="45"/>
      <c r="T197" s="42" t="s">
        <v>1341</v>
      </c>
      <c r="U197" s="42" t="s">
        <v>1341</v>
      </c>
      <c r="V197" s="43">
        <v>0</v>
      </c>
      <c r="W197" s="46"/>
      <c r="X197" s="42"/>
      <c r="Y197" s="42"/>
      <c r="Z197" s="42"/>
      <c r="AA197" s="42" t="s">
        <v>533</v>
      </c>
      <c r="AB197" s="44">
        <v>44854</v>
      </c>
      <c r="AC197" s="44">
        <v>45637</v>
      </c>
      <c r="AD197" s="44"/>
      <c r="AE197" s="44"/>
      <c r="AF197" s="42">
        <f>+IF(OR(AA197="Devuelta",AO197&lt;&gt;0),$A$1-AE197,IF(AND(AD197="",AC197=""),"No radicada",IF(AD197&lt;&gt;"",$A$1-AD197,$A$1-AC197)))</f>
        <v>110</v>
      </c>
      <c r="AG197" s="42" t="str">
        <f>+IF(AF197="No radicada","No radicada",IF(AF197&lt;1,"Corriente",IF(AF197&lt;=30,"0-30",IF(AND(AF197&lt;=60,AF197&gt;30),"31-60",IF(AND(AF197&lt;=90,AF197&gt;60),"61-90",IF(AND(AF197&lt;=180,AF197&gt;90),"91-180",IF(AND(AF197&lt;=360,AF197&gt;180),"181-360",IF(AF197&gt;360,"Más de 360"))))))))</f>
        <v>91-180</v>
      </c>
      <c r="AH197" s="43">
        <v>330200</v>
      </c>
      <c r="AI197" s="43">
        <v>330200</v>
      </c>
      <c r="AJ197" s="43">
        <v>0</v>
      </c>
      <c r="AK197" s="43">
        <v>0</v>
      </c>
      <c r="AL197" s="43">
        <v>0</v>
      </c>
      <c r="AM197" s="43">
        <v>0</v>
      </c>
      <c r="AN197" s="43">
        <v>0</v>
      </c>
      <c r="AO197" s="43">
        <v>0</v>
      </c>
      <c r="AP197" s="42"/>
      <c r="AQ197" s="42"/>
      <c r="AR197" s="42" t="s">
        <v>789</v>
      </c>
      <c r="AS197" s="42"/>
      <c r="AT197" s="42">
        <v>0</v>
      </c>
      <c r="AU197" s="42">
        <v>0</v>
      </c>
      <c r="AV197" s="42">
        <v>0</v>
      </c>
      <c r="AW197" s="42"/>
      <c r="AX197" s="42"/>
      <c r="AY197" s="42"/>
      <c r="AZ197" s="42" t="s">
        <v>474</v>
      </c>
      <c r="BA197" s="42"/>
      <c r="BB197" s="42"/>
      <c r="BC197" s="43">
        <v>0</v>
      </c>
      <c r="BD197" s="43">
        <v>0</v>
      </c>
      <c r="BE197" s="43">
        <v>0</v>
      </c>
      <c r="BF197" s="43">
        <v>0</v>
      </c>
      <c r="BG197" s="43">
        <v>0</v>
      </c>
      <c r="BH197" s="43">
        <v>0</v>
      </c>
      <c r="BI197" s="43">
        <v>0</v>
      </c>
      <c r="BJ197" s="43">
        <v>330200</v>
      </c>
      <c r="BK197" s="43">
        <v>0</v>
      </c>
      <c r="BL197" s="43">
        <v>0</v>
      </c>
      <c r="BM197" s="43">
        <v>0</v>
      </c>
      <c r="BN197" s="43">
        <v>0</v>
      </c>
      <c r="BO197" s="43">
        <v>0</v>
      </c>
      <c r="BP197" s="43">
        <v>0</v>
      </c>
      <c r="BQ197" s="42"/>
      <c r="BR197" s="44"/>
      <c r="BS197" s="42"/>
      <c r="BT197" s="43">
        <v>0</v>
      </c>
    </row>
    <row r="198" spans="1:72" hidden="1" x14ac:dyDescent="0.2">
      <c r="A198" s="14">
        <v>900242742</v>
      </c>
      <c r="B198" s="14" t="s">
        <v>14</v>
      </c>
      <c r="C198" s="14" t="s">
        <v>20</v>
      </c>
      <c r="D198" s="14">
        <v>233882</v>
      </c>
      <c r="E198" s="14" t="str">
        <f>+CONCATENATE(C198,D198)</f>
        <v>FS233882</v>
      </c>
      <c r="F198" s="14" t="s">
        <v>195</v>
      </c>
      <c r="G198" s="14" t="str">
        <f>+CONCATENATE(A198,"_",E198)</f>
        <v>900242742_FS233882</v>
      </c>
      <c r="H198" s="16">
        <v>44939</v>
      </c>
      <c r="I198" s="16">
        <v>44995</v>
      </c>
      <c r="J198" s="17">
        <v>50650223</v>
      </c>
      <c r="K198" s="17">
        <v>50650223</v>
      </c>
      <c r="L198" s="18" t="s">
        <v>12</v>
      </c>
      <c r="M198" s="19" t="s">
        <v>13</v>
      </c>
      <c r="N198" s="14" t="s">
        <v>15</v>
      </c>
      <c r="O198" s="19"/>
      <c r="P198" s="41">
        <v>0</v>
      </c>
      <c r="Q198" s="41">
        <v>0</v>
      </c>
      <c r="R198" s="41">
        <v>0</v>
      </c>
      <c r="S198" s="45"/>
      <c r="T198" s="42" t="s">
        <v>1341</v>
      </c>
      <c r="U198" s="42" t="s">
        <v>1341</v>
      </c>
      <c r="V198" s="43">
        <v>0</v>
      </c>
      <c r="W198" s="46"/>
      <c r="X198" s="42"/>
      <c r="Y198" s="42"/>
      <c r="Z198" s="42"/>
      <c r="AA198" s="42" t="s">
        <v>533</v>
      </c>
      <c r="AB198" s="44">
        <v>44939</v>
      </c>
      <c r="AC198" s="44">
        <v>45636</v>
      </c>
      <c r="AD198" s="44"/>
      <c r="AE198" s="44"/>
      <c r="AF198" s="42">
        <f>+IF(OR(AA198="Devuelta",AO198&lt;&gt;0),$A$1-AE198,IF(AND(AD198="",AC198=""),"No radicada",IF(AD198&lt;&gt;"",$A$1-AD198,$A$1-AC198)))</f>
        <v>111</v>
      </c>
      <c r="AG198" s="42" t="str">
        <f>+IF(AF198="No radicada","No radicada",IF(AF198&lt;1,"Corriente",IF(AF198&lt;=30,"0-30",IF(AND(AF198&lt;=60,AF198&gt;30),"31-60",IF(AND(AF198&lt;=90,AF198&gt;60),"61-90",IF(AND(AF198&lt;=180,AF198&gt;90),"91-180",IF(AND(AF198&lt;=360,AF198&gt;180),"181-360",IF(AF198&gt;360,"Más de 360"))))))))</f>
        <v>91-180</v>
      </c>
      <c r="AH198" s="43">
        <v>50923147</v>
      </c>
      <c r="AI198" s="43">
        <v>50923147</v>
      </c>
      <c r="AJ198" s="43">
        <v>0</v>
      </c>
      <c r="AK198" s="43">
        <v>0</v>
      </c>
      <c r="AL198" s="43">
        <v>0</v>
      </c>
      <c r="AM198" s="43">
        <v>0</v>
      </c>
      <c r="AN198" s="43">
        <v>0</v>
      </c>
      <c r="AO198" s="43">
        <v>0</v>
      </c>
      <c r="AP198" s="42"/>
      <c r="AQ198" s="42"/>
      <c r="AR198" s="42" t="s">
        <v>743</v>
      </c>
      <c r="AS198" s="42"/>
      <c r="AT198" s="42">
        <v>0</v>
      </c>
      <c r="AU198" s="42">
        <v>0</v>
      </c>
      <c r="AV198" s="42">
        <v>0</v>
      </c>
      <c r="AW198" s="42"/>
      <c r="AX198" s="42"/>
      <c r="AY198" s="42"/>
      <c r="AZ198" s="42" t="s">
        <v>474</v>
      </c>
      <c r="BA198" s="42"/>
      <c r="BB198" s="42"/>
      <c r="BC198" s="43">
        <v>0</v>
      </c>
      <c r="BD198" s="43">
        <v>0</v>
      </c>
      <c r="BE198" s="43">
        <v>0</v>
      </c>
      <c r="BF198" s="43">
        <v>0</v>
      </c>
      <c r="BG198" s="43">
        <v>0</v>
      </c>
      <c r="BH198" s="43">
        <v>0</v>
      </c>
      <c r="BI198" s="43">
        <v>0</v>
      </c>
      <c r="BJ198" s="43">
        <v>50650223</v>
      </c>
      <c r="BK198" s="43">
        <v>0</v>
      </c>
      <c r="BL198" s="43">
        <v>0</v>
      </c>
      <c r="BM198" s="43">
        <v>0</v>
      </c>
      <c r="BN198" s="43">
        <v>0</v>
      </c>
      <c r="BO198" s="43">
        <v>0</v>
      </c>
      <c r="BP198" s="43">
        <v>0</v>
      </c>
      <c r="BQ198" s="42"/>
      <c r="BR198" s="44"/>
      <c r="BS198" s="42"/>
      <c r="BT198" s="43">
        <v>0</v>
      </c>
    </row>
    <row r="199" spans="1:72" hidden="1" x14ac:dyDescent="0.2">
      <c r="A199" s="14">
        <v>900242742</v>
      </c>
      <c r="B199" s="14" t="s">
        <v>14</v>
      </c>
      <c r="C199" s="14" t="s">
        <v>20</v>
      </c>
      <c r="D199" s="14">
        <v>236201</v>
      </c>
      <c r="E199" s="14" t="str">
        <f>+CONCATENATE(C199,D199)</f>
        <v>FS236201</v>
      </c>
      <c r="F199" s="14" t="s">
        <v>198</v>
      </c>
      <c r="G199" s="14" t="str">
        <f>+CONCATENATE(A199,"_",E199)</f>
        <v>900242742_FS236201</v>
      </c>
      <c r="H199" s="16">
        <v>44949</v>
      </c>
      <c r="I199" s="16">
        <v>44973</v>
      </c>
      <c r="J199" s="17">
        <v>893848</v>
      </c>
      <c r="K199" s="17">
        <v>893848</v>
      </c>
      <c r="L199" s="18" t="s">
        <v>12</v>
      </c>
      <c r="M199" s="19" t="s">
        <v>13</v>
      </c>
      <c r="N199" s="14" t="s">
        <v>15</v>
      </c>
      <c r="O199" s="19"/>
      <c r="P199" s="41">
        <v>0</v>
      </c>
      <c r="Q199" s="41">
        <v>0</v>
      </c>
      <c r="R199" s="41">
        <v>0</v>
      </c>
      <c r="S199" s="45"/>
      <c r="T199" s="42" t="s">
        <v>1341</v>
      </c>
      <c r="U199" s="42" t="s">
        <v>1341</v>
      </c>
      <c r="V199" s="43">
        <v>0</v>
      </c>
      <c r="W199" s="46"/>
      <c r="X199" s="42"/>
      <c r="Y199" s="42"/>
      <c r="Z199" s="42"/>
      <c r="AA199" s="42" t="s">
        <v>533</v>
      </c>
      <c r="AB199" s="44">
        <v>44949</v>
      </c>
      <c r="AC199" s="44">
        <v>45601</v>
      </c>
      <c r="AD199" s="44"/>
      <c r="AE199" s="44"/>
      <c r="AF199" s="42">
        <f>+IF(OR(AA199="Devuelta",AO199&lt;&gt;0),$A$1-AE199,IF(AND(AD199="",AC199=""),"No radicada",IF(AD199&lt;&gt;"",$A$1-AD199,$A$1-AC199)))</f>
        <v>146</v>
      </c>
      <c r="AG199" s="42" t="str">
        <f>+IF(AF199="No radicada","No radicada",IF(AF199&lt;1,"Corriente",IF(AF199&lt;=30,"0-30",IF(AND(AF199&lt;=60,AF199&gt;30),"31-60",IF(AND(AF199&lt;=90,AF199&gt;60),"61-90",IF(AND(AF199&lt;=180,AF199&gt;90),"91-180",IF(AND(AF199&lt;=360,AF199&gt;180),"181-360",IF(AF199&gt;360,"Más de 360"))))))))</f>
        <v>91-180</v>
      </c>
      <c r="AH199" s="43">
        <v>893848</v>
      </c>
      <c r="AI199" s="43">
        <v>893848</v>
      </c>
      <c r="AJ199" s="43">
        <v>0</v>
      </c>
      <c r="AK199" s="43">
        <v>0</v>
      </c>
      <c r="AL199" s="43">
        <v>0</v>
      </c>
      <c r="AM199" s="43">
        <v>0</v>
      </c>
      <c r="AN199" s="43">
        <v>0</v>
      </c>
      <c r="AO199" s="43">
        <v>0</v>
      </c>
      <c r="AP199" s="42"/>
      <c r="AQ199" s="42"/>
      <c r="AR199" s="42" t="s">
        <v>746</v>
      </c>
      <c r="AS199" s="42"/>
      <c r="AT199" s="42">
        <v>0</v>
      </c>
      <c r="AU199" s="42">
        <v>0</v>
      </c>
      <c r="AV199" s="42">
        <v>0</v>
      </c>
      <c r="AW199" s="42"/>
      <c r="AX199" s="42"/>
      <c r="AY199" s="42"/>
      <c r="AZ199" s="42" t="s">
        <v>474</v>
      </c>
      <c r="BA199" s="42"/>
      <c r="BB199" s="42"/>
      <c r="BC199" s="43">
        <v>0</v>
      </c>
      <c r="BD199" s="43">
        <v>0</v>
      </c>
      <c r="BE199" s="43">
        <v>0</v>
      </c>
      <c r="BF199" s="43">
        <v>0</v>
      </c>
      <c r="BG199" s="43">
        <v>0</v>
      </c>
      <c r="BH199" s="43">
        <v>0</v>
      </c>
      <c r="BI199" s="43">
        <v>0</v>
      </c>
      <c r="BJ199" s="43">
        <v>893848</v>
      </c>
      <c r="BK199" s="43">
        <v>0</v>
      </c>
      <c r="BL199" s="43">
        <v>0</v>
      </c>
      <c r="BM199" s="43">
        <v>0</v>
      </c>
      <c r="BN199" s="43">
        <v>0</v>
      </c>
      <c r="BO199" s="43">
        <v>0</v>
      </c>
      <c r="BP199" s="43">
        <v>0</v>
      </c>
      <c r="BQ199" s="42"/>
      <c r="BR199" s="44"/>
      <c r="BS199" s="42"/>
      <c r="BT199" s="43">
        <v>0</v>
      </c>
    </row>
    <row r="200" spans="1:72" hidden="1" x14ac:dyDescent="0.2">
      <c r="A200" s="14">
        <v>900242742</v>
      </c>
      <c r="B200" s="14" t="s">
        <v>14</v>
      </c>
      <c r="C200" s="14" t="s">
        <v>20</v>
      </c>
      <c r="D200" s="14">
        <v>237832</v>
      </c>
      <c r="E200" s="14" t="str">
        <f>+CONCATENATE(C200,D200)</f>
        <v>FS237832</v>
      </c>
      <c r="F200" s="14" t="s">
        <v>201</v>
      </c>
      <c r="G200" s="14" t="str">
        <f>+CONCATENATE(A200,"_",E200)</f>
        <v>900242742_FS237832</v>
      </c>
      <c r="H200" s="16">
        <v>44956</v>
      </c>
      <c r="I200" s="16">
        <v>44973</v>
      </c>
      <c r="J200" s="17">
        <v>60371289</v>
      </c>
      <c r="K200" s="17">
        <v>60371289</v>
      </c>
      <c r="L200" s="18" t="s">
        <v>12</v>
      </c>
      <c r="M200" s="19" t="s">
        <v>13</v>
      </c>
      <c r="N200" s="14" t="s">
        <v>15</v>
      </c>
      <c r="O200" s="19"/>
      <c r="P200" s="41">
        <v>0</v>
      </c>
      <c r="Q200" s="41">
        <v>0</v>
      </c>
      <c r="R200" s="41">
        <v>0</v>
      </c>
      <c r="S200" s="45"/>
      <c r="T200" s="42" t="s">
        <v>1341</v>
      </c>
      <c r="U200" s="42" t="s">
        <v>1341</v>
      </c>
      <c r="V200" s="43">
        <v>0</v>
      </c>
      <c r="W200" s="46"/>
      <c r="X200" s="42"/>
      <c r="Y200" s="42"/>
      <c r="Z200" s="42"/>
      <c r="AA200" s="42" t="s">
        <v>533</v>
      </c>
      <c r="AB200" s="44">
        <v>44956</v>
      </c>
      <c r="AC200" s="44">
        <v>45636</v>
      </c>
      <c r="AD200" s="44"/>
      <c r="AE200" s="44"/>
      <c r="AF200" s="42">
        <f>+IF(OR(AA200="Devuelta",AO200&lt;&gt;0),$A$1-AE200,IF(AND(AD200="",AC200=""),"No radicada",IF(AD200&lt;&gt;"",$A$1-AD200,$A$1-AC200)))</f>
        <v>111</v>
      </c>
      <c r="AG200" s="42" t="str">
        <f>+IF(AF200="No radicada","No radicada",IF(AF200&lt;1,"Corriente",IF(AF200&lt;=30,"0-30",IF(AND(AF200&lt;=60,AF200&gt;30),"31-60",IF(AND(AF200&lt;=90,AF200&gt;60),"61-90",IF(AND(AF200&lt;=180,AF200&gt;90),"91-180",IF(AND(AF200&lt;=360,AF200&gt;180),"181-360",IF(AF200&gt;360,"Más de 360"))))))))</f>
        <v>91-180</v>
      </c>
      <c r="AH200" s="43">
        <v>60371289</v>
      </c>
      <c r="AI200" s="43">
        <v>60371289</v>
      </c>
      <c r="AJ200" s="43">
        <v>0</v>
      </c>
      <c r="AK200" s="43">
        <v>0</v>
      </c>
      <c r="AL200" s="43">
        <v>0</v>
      </c>
      <c r="AM200" s="43">
        <v>0</v>
      </c>
      <c r="AN200" s="43">
        <v>0</v>
      </c>
      <c r="AO200" s="43">
        <v>0</v>
      </c>
      <c r="AP200" s="42"/>
      <c r="AQ200" s="42"/>
      <c r="AR200" s="42" t="s">
        <v>855</v>
      </c>
      <c r="AS200" s="42"/>
      <c r="AT200" s="42">
        <v>0</v>
      </c>
      <c r="AU200" s="42">
        <v>0</v>
      </c>
      <c r="AV200" s="42">
        <v>0</v>
      </c>
      <c r="AW200" s="42"/>
      <c r="AX200" s="42"/>
      <c r="AY200" s="42"/>
      <c r="AZ200" s="42" t="s">
        <v>474</v>
      </c>
      <c r="BA200" s="42"/>
      <c r="BB200" s="42"/>
      <c r="BC200" s="43">
        <v>0</v>
      </c>
      <c r="BD200" s="43">
        <v>0</v>
      </c>
      <c r="BE200" s="43">
        <v>0</v>
      </c>
      <c r="BF200" s="43">
        <v>0</v>
      </c>
      <c r="BG200" s="43">
        <v>0</v>
      </c>
      <c r="BH200" s="43">
        <v>0</v>
      </c>
      <c r="BI200" s="43">
        <v>0</v>
      </c>
      <c r="BJ200" s="43">
        <v>60371289</v>
      </c>
      <c r="BK200" s="43">
        <v>0</v>
      </c>
      <c r="BL200" s="43">
        <v>0</v>
      </c>
      <c r="BM200" s="43">
        <v>0</v>
      </c>
      <c r="BN200" s="43">
        <v>0</v>
      </c>
      <c r="BO200" s="43">
        <v>0</v>
      </c>
      <c r="BP200" s="43">
        <v>0</v>
      </c>
      <c r="BQ200" s="42"/>
      <c r="BR200" s="44"/>
      <c r="BS200" s="42"/>
      <c r="BT200" s="43">
        <v>0</v>
      </c>
    </row>
    <row r="201" spans="1:72" hidden="1" x14ac:dyDescent="0.2">
      <c r="A201" s="14">
        <v>900242742</v>
      </c>
      <c r="B201" s="14" t="s">
        <v>14</v>
      </c>
      <c r="C201" s="14" t="s">
        <v>20</v>
      </c>
      <c r="D201" s="14">
        <v>237873</v>
      </c>
      <c r="E201" s="14" t="str">
        <f>+CONCATENATE(C201,D201)</f>
        <v>FS237873</v>
      </c>
      <c r="F201" s="14" t="s">
        <v>202</v>
      </c>
      <c r="G201" s="14" t="str">
        <f>+CONCATENATE(A201,"_",E201)</f>
        <v>900242742_FS237873</v>
      </c>
      <c r="H201" s="16">
        <v>44956</v>
      </c>
      <c r="I201" s="16">
        <v>44973</v>
      </c>
      <c r="J201" s="17">
        <v>12262494</v>
      </c>
      <c r="K201" s="17">
        <v>12262494</v>
      </c>
      <c r="L201" s="18" t="s">
        <v>12</v>
      </c>
      <c r="M201" s="19" t="s">
        <v>13</v>
      </c>
      <c r="N201" s="14" t="s">
        <v>15</v>
      </c>
      <c r="O201" s="19"/>
      <c r="P201" s="41">
        <v>0</v>
      </c>
      <c r="Q201" s="41">
        <v>0</v>
      </c>
      <c r="R201" s="41">
        <v>0</v>
      </c>
      <c r="S201" s="45"/>
      <c r="T201" s="42" t="s">
        <v>1341</v>
      </c>
      <c r="U201" s="42" t="s">
        <v>1341</v>
      </c>
      <c r="V201" s="43">
        <v>0</v>
      </c>
      <c r="W201" s="46"/>
      <c r="X201" s="42"/>
      <c r="Y201" s="42"/>
      <c r="Z201" s="42"/>
      <c r="AA201" s="42" t="s">
        <v>533</v>
      </c>
      <c r="AB201" s="44">
        <v>44956</v>
      </c>
      <c r="AC201" s="44">
        <v>45636</v>
      </c>
      <c r="AD201" s="44"/>
      <c r="AE201" s="44"/>
      <c r="AF201" s="42">
        <f>+IF(OR(AA201="Devuelta",AO201&lt;&gt;0),$A$1-AE201,IF(AND(AD201="",AC201=""),"No radicada",IF(AD201&lt;&gt;"",$A$1-AD201,$A$1-AC201)))</f>
        <v>111</v>
      </c>
      <c r="AG201" s="42" t="str">
        <f>+IF(AF201="No radicada","No radicada",IF(AF201&lt;1,"Corriente",IF(AF201&lt;=30,"0-30",IF(AND(AF201&lt;=60,AF201&gt;30),"31-60",IF(AND(AF201&lt;=90,AF201&gt;60),"61-90",IF(AND(AF201&lt;=180,AF201&gt;90),"91-180",IF(AND(AF201&lt;=360,AF201&gt;180),"181-360",IF(AF201&gt;360,"Más de 360"))))))))</f>
        <v>91-180</v>
      </c>
      <c r="AH201" s="43">
        <v>12262494</v>
      </c>
      <c r="AI201" s="43">
        <v>12262494</v>
      </c>
      <c r="AJ201" s="43">
        <v>0</v>
      </c>
      <c r="AK201" s="43">
        <v>0</v>
      </c>
      <c r="AL201" s="43">
        <v>0</v>
      </c>
      <c r="AM201" s="43">
        <v>0</v>
      </c>
      <c r="AN201" s="43">
        <v>0</v>
      </c>
      <c r="AO201" s="43">
        <v>0</v>
      </c>
      <c r="AP201" s="42"/>
      <c r="AQ201" s="42"/>
      <c r="AR201" s="42" t="s">
        <v>855</v>
      </c>
      <c r="AS201" s="42"/>
      <c r="AT201" s="42">
        <v>0</v>
      </c>
      <c r="AU201" s="42">
        <v>0</v>
      </c>
      <c r="AV201" s="42">
        <v>0</v>
      </c>
      <c r="AW201" s="42"/>
      <c r="AX201" s="42"/>
      <c r="AY201" s="42"/>
      <c r="AZ201" s="42" t="s">
        <v>474</v>
      </c>
      <c r="BA201" s="42"/>
      <c r="BB201" s="42"/>
      <c r="BC201" s="43">
        <v>0</v>
      </c>
      <c r="BD201" s="43">
        <v>0</v>
      </c>
      <c r="BE201" s="43">
        <v>0</v>
      </c>
      <c r="BF201" s="43">
        <v>0</v>
      </c>
      <c r="BG201" s="43">
        <v>0</v>
      </c>
      <c r="BH201" s="43">
        <v>0</v>
      </c>
      <c r="BI201" s="43">
        <v>0</v>
      </c>
      <c r="BJ201" s="43">
        <v>12262494</v>
      </c>
      <c r="BK201" s="43">
        <v>0</v>
      </c>
      <c r="BL201" s="43">
        <v>0</v>
      </c>
      <c r="BM201" s="43">
        <v>0</v>
      </c>
      <c r="BN201" s="43">
        <v>0</v>
      </c>
      <c r="BO201" s="43">
        <v>0</v>
      </c>
      <c r="BP201" s="43">
        <v>0</v>
      </c>
      <c r="BQ201" s="42"/>
      <c r="BR201" s="44"/>
      <c r="BS201" s="42"/>
      <c r="BT201" s="43">
        <v>0</v>
      </c>
    </row>
    <row r="202" spans="1:72" hidden="1" x14ac:dyDescent="0.2">
      <c r="A202" s="14">
        <v>900242742</v>
      </c>
      <c r="B202" s="14" t="s">
        <v>14</v>
      </c>
      <c r="C202" s="14" t="s">
        <v>20</v>
      </c>
      <c r="D202" s="14">
        <v>238467</v>
      </c>
      <c r="E202" s="14" t="str">
        <f>+CONCATENATE(C202,D202)</f>
        <v>FS238467</v>
      </c>
      <c r="F202" s="14" t="s">
        <v>204</v>
      </c>
      <c r="G202" s="14" t="str">
        <f>+CONCATENATE(A202,"_",E202)</f>
        <v>900242742_FS238467</v>
      </c>
      <c r="H202" s="16">
        <v>44958</v>
      </c>
      <c r="I202" s="16">
        <v>44973</v>
      </c>
      <c r="J202" s="17">
        <v>11255942</v>
      </c>
      <c r="K202" s="17">
        <v>11255942</v>
      </c>
      <c r="L202" s="18" t="s">
        <v>12</v>
      </c>
      <c r="M202" s="19" t="s">
        <v>13</v>
      </c>
      <c r="N202" s="14" t="s">
        <v>15</v>
      </c>
      <c r="O202" s="19"/>
      <c r="P202" s="41">
        <v>0</v>
      </c>
      <c r="Q202" s="41">
        <v>0</v>
      </c>
      <c r="R202" s="41">
        <v>0</v>
      </c>
      <c r="S202" s="45"/>
      <c r="T202" s="42" t="s">
        <v>1341</v>
      </c>
      <c r="U202" s="42" t="s">
        <v>1341</v>
      </c>
      <c r="V202" s="43">
        <v>0</v>
      </c>
      <c r="W202" s="46"/>
      <c r="X202" s="42"/>
      <c r="Y202" s="42"/>
      <c r="Z202" s="42"/>
      <c r="AA202" s="42" t="s">
        <v>533</v>
      </c>
      <c r="AB202" s="44">
        <v>44958</v>
      </c>
      <c r="AC202" s="44">
        <v>45636</v>
      </c>
      <c r="AD202" s="44"/>
      <c r="AE202" s="44"/>
      <c r="AF202" s="42">
        <f>+IF(OR(AA202="Devuelta",AO202&lt;&gt;0),$A$1-AE202,IF(AND(AD202="",AC202=""),"No radicada",IF(AD202&lt;&gt;"",$A$1-AD202,$A$1-AC202)))</f>
        <v>111</v>
      </c>
      <c r="AG202" s="42" t="str">
        <f>+IF(AF202="No radicada","No radicada",IF(AF202&lt;1,"Corriente",IF(AF202&lt;=30,"0-30",IF(AND(AF202&lt;=60,AF202&gt;30),"31-60",IF(AND(AF202&lt;=90,AF202&gt;60),"61-90",IF(AND(AF202&lt;=180,AF202&gt;90),"91-180",IF(AND(AF202&lt;=360,AF202&gt;180),"181-360",IF(AF202&gt;360,"Más de 360"))))))))</f>
        <v>91-180</v>
      </c>
      <c r="AH202" s="43">
        <v>11255942</v>
      </c>
      <c r="AI202" s="43">
        <v>11255942</v>
      </c>
      <c r="AJ202" s="43">
        <v>0</v>
      </c>
      <c r="AK202" s="43">
        <v>0</v>
      </c>
      <c r="AL202" s="43">
        <v>0</v>
      </c>
      <c r="AM202" s="43">
        <v>0</v>
      </c>
      <c r="AN202" s="43">
        <v>0</v>
      </c>
      <c r="AO202" s="43">
        <v>0</v>
      </c>
      <c r="AP202" s="42"/>
      <c r="AQ202" s="42"/>
      <c r="AR202" s="42" t="s">
        <v>818</v>
      </c>
      <c r="AS202" s="42"/>
      <c r="AT202" s="42">
        <v>0</v>
      </c>
      <c r="AU202" s="42">
        <v>0</v>
      </c>
      <c r="AV202" s="42">
        <v>0</v>
      </c>
      <c r="AW202" s="42"/>
      <c r="AX202" s="42"/>
      <c r="AY202" s="42"/>
      <c r="AZ202" s="42" t="s">
        <v>474</v>
      </c>
      <c r="BA202" s="42"/>
      <c r="BB202" s="42"/>
      <c r="BC202" s="43">
        <v>0</v>
      </c>
      <c r="BD202" s="43">
        <v>0</v>
      </c>
      <c r="BE202" s="43">
        <v>0</v>
      </c>
      <c r="BF202" s="43">
        <v>0</v>
      </c>
      <c r="BG202" s="43">
        <v>0</v>
      </c>
      <c r="BH202" s="43">
        <v>0</v>
      </c>
      <c r="BI202" s="43">
        <v>0</v>
      </c>
      <c r="BJ202" s="43">
        <v>11255942</v>
      </c>
      <c r="BK202" s="43">
        <v>0</v>
      </c>
      <c r="BL202" s="43">
        <v>0</v>
      </c>
      <c r="BM202" s="43">
        <v>0</v>
      </c>
      <c r="BN202" s="43">
        <v>0</v>
      </c>
      <c r="BO202" s="43">
        <v>0</v>
      </c>
      <c r="BP202" s="43">
        <v>0</v>
      </c>
      <c r="BQ202" s="42"/>
      <c r="BR202" s="44"/>
      <c r="BS202" s="42"/>
      <c r="BT202" s="43">
        <v>0</v>
      </c>
    </row>
    <row r="203" spans="1:72" hidden="1" x14ac:dyDescent="0.2">
      <c r="A203" s="14">
        <v>900242742</v>
      </c>
      <c r="B203" s="14" t="s">
        <v>14</v>
      </c>
      <c r="C203" s="14" t="s">
        <v>20</v>
      </c>
      <c r="D203" s="15">
        <v>239153</v>
      </c>
      <c r="E203" s="14" t="str">
        <f>+CONCATENATE(C203,D203)</f>
        <v>FS239153</v>
      </c>
      <c r="F203" s="14" t="s">
        <v>206</v>
      </c>
      <c r="G203" s="14" t="str">
        <f>+CONCATENATE(A203,"_",E203)</f>
        <v>900242742_FS239153</v>
      </c>
      <c r="H203" s="16">
        <v>44960</v>
      </c>
      <c r="I203" s="16">
        <v>44979</v>
      </c>
      <c r="J203" s="17">
        <v>44262221</v>
      </c>
      <c r="K203" s="17">
        <v>44262221</v>
      </c>
      <c r="L203" s="18" t="s">
        <v>12</v>
      </c>
      <c r="M203" s="19" t="s">
        <v>13</v>
      </c>
      <c r="N203" s="14" t="s">
        <v>15</v>
      </c>
      <c r="O203" s="19"/>
      <c r="P203" s="41">
        <v>0</v>
      </c>
      <c r="Q203" s="41">
        <v>0</v>
      </c>
      <c r="R203" s="41">
        <v>0</v>
      </c>
      <c r="S203" s="45"/>
      <c r="T203" s="42" t="s">
        <v>1341</v>
      </c>
      <c r="U203" s="42" t="s">
        <v>1341</v>
      </c>
      <c r="V203" s="43">
        <v>0</v>
      </c>
      <c r="W203" s="46"/>
      <c r="X203" s="42"/>
      <c r="Y203" s="42"/>
      <c r="Z203" s="42"/>
      <c r="AA203" s="42" t="s">
        <v>533</v>
      </c>
      <c r="AB203" s="44">
        <v>44960</v>
      </c>
      <c r="AC203" s="44">
        <v>45610</v>
      </c>
      <c r="AD203" s="44"/>
      <c r="AE203" s="44"/>
      <c r="AF203" s="42">
        <f>+IF(OR(AA203="Devuelta",AO203&lt;&gt;0),$A$1-AE203,IF(AND(AD203="",AC203=""),"No radicada",IF(AD203&lt;&gt;"",$A$1-AD203,$A$1-AC203)))</f>
        <v>137</v>
      </c>
      <c r="AG203" s="42" t="str">
        <f>+IF(AF203="No radicada","No radicada",IF(AF203&lt;1,"Corriente",IF(AF203&lt;=30,"0-30",IF(AND(AF203&lt;=60,AF203&gt;30),"31-60",IF(AND(AF203&lt;=90,AF203&gt;60),"61-90",IF(AND(AF203&lt;=180,AF203&gt;90),"91-180",IF(AND(AF203&lt;=360,AF203&gt;180),"181-360",IF(AF203&gt;360,"Más de 360"))))))))</f>
        <v>91-180</v>
      </c>
      <c r="AH203" s="43">
        <v>44262221</v>
      </c>
      <c r="AI203" s="43">
        <v>44262221</v>
      </c>
      <c r="AJ203" s="43">
        <v>0</v>
      </c>
      <c r="AK203" s="43">
        <v>0</v>
      </c>
      <c r="AL203" s="43">
        <v>0</v>
      </c>
      <c r="AM203" s="43">
        <v>0</v>
      </c>
      <c r="AN203" s="43">
        <v>0</v>
      </c>
      <c r="AO203" s="43">
        <v>0</v>
      </c>
      <c r="AP203" s="42"/>
      <c r="AQ203" s="42"/>
      <c r="AR203" s="42" t="s">
        <v>760</v>
      </c>
      <c r="AS203" s="42"/>
      <c r="AT203" s="42">
        <v>0</v>
      </c>
      <c r="AU203" s="42">
        <v>0</v>
      </c>
      <c r="AV203" s="42">
        <v>0</v>
      </c>
      <c r="AW203" s="42"/>
      <c r="AX203" s="42"/>
      <c r="AY203" s="42"/>
      <c r="AZ203" s="42" t="s">
        <v>474</v>
      </c>
      <c r="BA203" s="42"/>
      <c r="BB203" s="42"/>
      <c r="BC203" s="43">
        <v>0</v>
      </c>
      <c r="BD203" s="43">
        <v>0</v>
      </c>
      <c r="BE203" s="43">
        <v>0</v>
      </c>
      <c r="BF203" s="43">
        <v>0</v>
      </c>
      <c r="BG203" s="43">
        <v>0</v>
      </c>
      <c r="BH203" s="43">
        <v>0</v>
      </c>
      <c r="BI203" s="43">
        <v>0</v>
      </c>
      <c r="BJ203" s="43">
        <v>44262221</v>
      </c>
      <c r="BK203" s="43">
        <v>0</v>
      </c>
      <c r="BL203" s="43">
        <v>0</v>
      </c>
      <c r="BM203" s="43">
        <v>0</v>
      </c>
      <c r="BN203" s="43">
        <v>0</v>
      </c>
      <c r="BO203" s="43">
        <v>0</v>
      </c>
      <c r="BP203" s="43">
        <v>0</v>
      </c>
      <c r="BQ203" s="42"/>
      <c r="BR203" s="44"/>
      <c r="BS203" s="42"/>
      <c r="BT203" s="43">
        <v>0</v>
      </c>
    </row>
    <row r="204" spans="1:72" hidden="1" x14ac:dyDescent="0.2">
      <c r="A204" s="14">
        <v>900242742</v>
      </c>
      <c r="B204" s="14" t="s">
        <v>14</v>
      </c>
      <c r="C204" s="14" t="s">
        <v>20</v>
      </c>
      <c r="D204" s="14">
        <v>241842</v>
      </c>
      <c r="E204" s="14" t="str">
        <f>+CONCATENATE(C204,D204)</f>
        <v>FS241842</v>
      </c>
      <c r="F204" s="14" t="s">
        <v>210</v>
      </c>
      <c r="G204" s="14" t="str">
        <f>+CONCATENATE(A204,"_",E204)</f>
        <v>900242742_FS241842</v>
      </c>
      <c r="H204" s="16">
        <v>44970</v>
      </c>
      <c r="I204" s="16">
        <v>44995</v>
      </c>
      <c r="J204" s="17">
        <v>327901</v>
      </c>
      <c r="K204" s="17">
        <v>327901</v>
      </c>
      <c r="L204" s="18" t="s">
        <v>12</v>
      </c>
      <c r="M204" s="19" t="s">
        <v>13</v>
      </c>
      <c r="N204" s="14" t="s">
        <v>15</v>
      </c>
      <c r="O204" s="19"/>
      <c r="P204" s="41">
        <v>0</v>
      </c>
      <c r="Q204" s="41">
        <v>0</v>
      </c>
      <c r="R204" s="41">
        <v>0</v>
      </c>
      <c r="S204" s="45"/>
      <c r="T204" s="42" t="s">
        <v>1341</v>
      </c>
      <c r="U204" s="42" t="s">
        <v>1341</v>
      </c>
      <c r="V204" s="43">
        <v>0</v>
      </c>
      <c r="W204" s="46"/>
      <c r="X204" s="42"/>
      <c r="Y204" s="42"/>
      <c r="Z204" s="42"/>
      <c r="AA204" s="42" t="s">
        <v>533</v>
      </c>
      <c r="AB204" s="44">
        <v>44970</v>
      </c>
      <c r="AC204" s="44">
        <v>45601</v>
      </c>
      <c r="AD204" s="44"/>
      <c r="AE204" s="44"/>
      <c r="AF204" s="42">
        <f>+IF(OR(AA204="Devuelta",AO204&lt;&gt;0),$A$1-AE204,IF(AND(AD204="",AC204=""),"No radicada",IF(AD204&lt;&gt;"",$A$1-AD204,$A$1-AC204)))</f>
        <v>146</v>
      </c>
      <c r="AG204" s="42" t="str">
        <f>+IF(AF204="No radicada","No radicada",IF(AF204&lt;1,"Corriente",IF(AF204&lt;=30,"0-30",IF(AND(AF204&lt;=60,AF204&gt;30),"31-60",IF(AND(AF204&lt;=90,AF204&gt;60),"61-90",IF(AND(AF204&lt;=180,AF204&gt;90),"91-180",IF(AND(AF204&lt;=360,AF204&gt;180),"181-360",IF(AF204&gt;360,"Más de 360"))))))))</f>
        <v>91-180</v>
      </c>
      <c r="AH204" s="43">
        <v>327901</v>
      </c>
      <c r="AI204" s="43">
        <v>327901</v>
      </c>
      <c r="AJ204" s="43">
        <v>0</v>
      </c>
      <c r="AK204" s="43">
        <v>0</v>
      </c>
      <c r="AL204" s="43">
        <v>0</v>
      </c>
      <c r="AM204" s="43">
        <v>0</v>
      </c>
      <c r="AN204" s="43">
        <v>0</v>
      </c>
      <c r="AO204" s="43">
        <v>0</v>
      </c>
      <c r="AP204" s="42"/>
      <c r="AQ204" s="42"/>
      <c r="AR204" s="42" t="s">
        <v>927</v>
      </c>
      <c r="AS204" s="42"/>
      <c r="AT204" s="42">
        <v>0</v>
      </c>
      <c r="AU204" s="42">
        <v>0</v>
      </c>
      <c r="AV204" s="42">
        <v>0</v>
      </c>
      <c r="AW204" s="42"/>
      <c r="AX204" s="42"/>
      <c r="AY204" s="42"/>
      <c r="AZ204" s="42" t="s">
        <v>474</v>
      </c>
      <c r="BA204" s="42"/>
      <c r="BB204" s="42"/>
      <c r="BC204" s="43">
        <v>0</v>
      </c>
      <c r="BD204" s="43">
        <v>0</v>
      </c>
      <c r="BE204" s="43">
        <v>0</v>
      </c>
      <c r="BF204" s="43">
        <v>0</v>
      </c>
      <c r="BG204" s="43">
        <v>0</v>
      </c>
      <c r="BH204" s="43">
        <v>0</v>
      </c>
      <c r="BI204" s="43">
        <v>0</v>
      </c>
      <c r="BJ204" s="43">
        <v>327901</v>
      </c>
      <c r="BK204" s="43">
        <v>0</v>
      </c>
      <c r="BL204" s="43">
        <v>0</v>
      </c>
      <c r="BM204" s="43">
        <v>0</v>
      </c>
      <c r="BN204" s="43">
        <v>0</v>
      </c>
      <c r="BO204" s="43">
        <v>0</v>
      </c>
      <c r="BP204" s="43">
        <v>0</v>
      </c>
      <c r="BQ204" s="42"/>
      <c r="BR204" s="44"/>
      <c r="BS204" s="42"/>
      <c r="BT204" s="43">
        <v>0</v>
      </c>
    </row>
    <row r="205" spans="1:72" hidden="1" x14ac:dyDescent="0.2">
      <c r="A205" s="14">
        <v>900242742</v>
      </c>
      <c r="B205" s="14" t="s">
        <v>14</v>
      </c>
      <c r="C205" s="14" t="s">
        <v>20</v>
      </c>
      <c r="D205" s="14">
        <v>242911</v>
      </c>
      <c r="E205" s="14" t="str">
        <f>+CONCATENATE(C205,D205)</f>
        <v>FS242911</v>
      </c>
      <c r="F205" s="14" t="s">
        <v>213</v>
      </c>
      <c r="G205" s="14" t="str">
        <f>+CONCATENATE(A205,"_",E205)</f>
        <v>900242742_FS242911</v>
      </c>
      <c r="H205" s="16">
        <v>44973</v>
      </c>
      <c r="I205" s="16">
        <v>44998</v>
      </c>
      <c r="J205" s="17">
        <v>25496814</v>
      </c>
      <c r="K205" s="17">
        <v>25496814</v>
      </c>
      <c r="L205" s="18" t="s">
        <v>12</v>
      </c>
      <c r="M205" s="19" t="s">
        <v>13</v>
      </c>
      <c r="N205" s="14" t="s">
        <v>15</v>
      </c>
      <c r="O205" s="19"/>
      <c r="P205" s="41">
        <v>0</v>
      </c>
      <c r="Q205" s="41">
        <v>0</v>
      </c>
      <c r="R205" s="41">
        <v>0</v>
      </c>
      <c r="S205" s="45"/>
      <c r="T205" s="42" t="s">
        <v>1341</v>
      </c>
      <c r="U205" s="42" t="s">
        <v>1341</v>
      </c>
      <c r="V205" s="43">
        <v>0</v>
      </c>
      <c r="W205" s="46"/>
      <c r="X205" s="42"/>
      <c r="Y205" s="42"/>
      <c r="Z205" s="42"/>
      <c r="AA205" s="42" t="s">
        <v>533</v>
      </c>
      <c r="AB205" s="44">
        <v>44973</v>
      </c>
      <c r="AC205" s="44">
        <v>45610</v>
      </c>
      <c r="AD205" s="44"/>
      <c r="AE205" s="44"/>
      <c r="AF205" s="42">
        <f>+IF(OR(AA205="Devuelta",AO205&lt;&gt;0),$A$1-AE205,IF(AND(AD205="",AC205=""),"No radicada",IF(AD205&lt;&gt;"",$A$1-AD205,$A$1-AC205)))</f>
        <v>137</v>
      </c>
      <c r="AG205" s="42" t="str">
        <f>+IF(AF205="No radicada","No radicada",IF(AF205&lt;1,"Corriente",IF(AF205&lt;=30,"0-30",IF(AND(AF205&lt;=60,AF205&gt;30),"31-60",IF(AND(AF205&lt;=90,AF205&gt;60),"61-90",IF(AND(AF205&lt;=180,AF205&gt;90),"91-180",IF(AND(AF205&lt;=360,AF205&gt;180),"181-360",IF(AF205&gt;360,"Más de 360"))))))))</f>
        <v>91-180</v>
      </c>
      <c r="AH205" s="43">
        <v>25496814</v>
      </c>
      <c r="AI205" s="43">
        <v>25496814</v>
      </c>
      <c r="AJ205" s="43">
        <v>0</v>
      </c>
      <c r="AK205" s="43">
        <v>0</v>
      </c>
      <c r="AL205" s="43">
        <v>0</v>
      </c>
      <c r="AM205" s="43">
        <v>0</v>
      </c>
      <c r="AN205" s="43">
        <v>0</v>
      </c>
      <c r="AO205" s="43">
        <v>0</v>
      </c>
      <c r="AP205" s="42"/>
      <c r="AQ205" s="42"/>
      <c r="AR205" s="42" t="s">
        <v>936</v>
      </c>
      <c r="AS205" s="42"/>
      <c r="AT205" s="42">
        <v>0</v>
      </c>
      <c r="AU205" s="42">
        <v>0</v>
      </c>
      <c r="AV205" s="42">
        <v>0</v>
      </c>
      <c r="AW205" s="42"/>
      <c r="AX205" s="42"/>
      <c r="AY205" s="42"/>
      <c r="AZ205" s="42" t="s">
        <v>474</v>
      </c>
      <c r="BA205" s="42"/>
      <c r="BB205" s="42"/>
      <c r="BC205" s="43">
        <v>0</v>
      </c>
      <c r="BD205" s="43">
        <v>0</v>
      </c>
      <c r="BE205" s="43">
        <v>0</v>
      </c>
      <c r="BF205" s="43">
        <v>0</v>
      </c>
      <c r="BG205" s="43">
        <v>0</v>
      </c>
      <c r="BH205" s="43">
        <v>0</v>
      </c>
      <c r="BI205" s="43">
        <v>0</v>
      </c>
      <c r="BJ205" s="43">
        <v>25496814</v>
      </c>
      <c r="BK205" s="43">
        <v>0</v>
      </c>
      <c r="BL205" s="43">
        <v>0</v>
      </c>
      <c r="BM205" s="43">
        <v>0</v>
      </c>
      <c r="BN205" s="43">
        <v>0</v>
      </c>
      <c r="BO205" s="43">
        <v>0</v>
      </c>
      <c r="BP205" s="43">
        <v>0</v>
      </c>
      <c r="BQ205" s="42"/>
      <c r="BR205" s="44"/>
      <c r="BS205" s="42"/>
      <c r="BT205" s="43">
        <v>0</v>
      </c>
    </row>
    <row r="206" spans="1:72" hidden="1" x14ac:dyDescent="0.2">
      <c r="A206" s="14">
        <v>900242742</v>
      </c>
      <c r="B206" s="14" t="s">
        <v>14</v>
      </c>
      <c r="C206" s="14" t="s">
        <v>20</v>
      </c>
      <c r="D206" s="14">
        <v>244391</v>
      </c>
      <c r="E206" s="14" t="str">
        <f>+CONCATENATE(C206,D206)</f>
        <v>FS244391</v>
      </c>
      <c r="F206" s="14" t="s">
        <v>217</v>
      </c>
      <c r="G206" s="14" t="str">
        <f>+CONCATENATE(A206,"_",E206)</f>
        <v>900242742_FS244391</v>
      </c>
      <c r="H206" s="16">
        <v>44978</v>
      </c>
      <c r="I206" s="16">
        <v>44998</v>
      </c>
      <c r="J206" s="17">
        <v>4001603</v>
      </c>
      <c r="K206" s="17">
        <v>4001603</v>
      </c>
      <c r="L206" s="18" t="s">
        <v>12</v>
      </c>
      <c r="M206" s="19" t="s">
        <v>13</v>
      </c>
      <c r="N206" s="14" t="s">
        <v>15</v>
      </c>
      <c r="O206" s="19"/>
      <c r="P206" s="41">
        <v>0</v>
      </c>
      <c r="Q206" s="41">
        <v>0</v>
      </c>
      <c r="R206" s="41">
        <v>0</v>
      </c>
      <c r="S206" s="45"/>
      <c r="T206" s="42" t="s">
        <v>1341</v>
      </c>
      <c r="U206" s="42" t="s">
        <v>1341</v>
      </c>
      <c r="V206" s="43">
        <v>0</v>
      </c>
      <c r="W206" s="46"/>
      <c r="X206" s="42"/>
      <c r="Y206" s="42"/>
      <c r="Z206" s="42"/>
      <c r="AA206" s="42" t="s">
        <v>533</v>
      </c>
      <c r="AB206" s="44">
        <v>44978</v>
      </c>
      <c r="AC206" s="44">
        <v>45637</v>
      </c>
      <c r="AD206" s="44"/>
      <c r="AE206" s="44"/>
      <c r="AF206" s="42">
        <f>+IF(OR(AA206="Devuelta",AO206&lt;&gt;0),$A$1-AE206,IF(AND(AD206="",AC206=""),"No radicada",IF(AD206&lt;&gt;"",$A$1-AD206,$A$1-AC206)))</f>
        <v>110</v>
      </c>
      <c r="AG206" s="42" t="str">
        <f>+IF(AF206="No radicada","No radicada",IF(AF206&lt;1,"Corriente",IF(AF206&lt;=30,"0-30",IF(AND(AF206&lt;=60,AF206&gt;30),"31-60",IF(AND(AF206&lt;=90,AF206&gt;60),"61-90",IF(AND(AF206&lt;=180,AF206&gt;90),"91-180",IF(AND(AF206&lt;=360,AF206&gt;180),"181-360",IF(AF206&gt;360,"Más de 360"))))))))</f>
        <v>91-180</v>
      </c>
      <c r="AH206" s="43">
        <v>4001603</v>
      </c>
      <c r="AI206" s="43">
        <v>4001603</v>
      </c>
      <c r="AJ206" s="43">
        <v>0</v>
      </c>
      <c r="AK206" s="43">
        <v>0</v>
      </c>
      <c r="AL206" s="43">
        <v>0</v>
      </c>
      <c r="AM206" s="43">
        <v>0</v>
      </c>
      <c r="AN206" s="43">
        <v>0</v>
      </c>
      <c r="AO206" s="43">
        <v>0</v>
      </c>
      <c r="AP206" s="42"/>
      <c r="AQ206" s="42"/>
      <c r="AR206" s="42" t="s">
        <v>834</v>
      </c>
      <c r="AS206" s="42"/>
      <c r="AT206" s="42">
        <v>0</v>
      </c>
      <c r="AU206" s="42">
        <v>0</v>
      </c>
      <c r="AV206" s="42">
        <v>0</v>
      </c>
      <c r="AW206" s="42"/>
      <c r="AX206" s="42"/>
      <c r="AY206" s="42"/>
      <c r="AZ206" s="42" t="s">
        <v>474</v>
      </c>
      <c r="BA206" s="42"/>
      <c r="BB206" s="42"/>
      <c r="BC206" s="43">
        <v>0</v>
      </c>
      <c r="BD206" s="43">
        <v>0</v>
      </c>
      <c r="BE206" s="43">
        <v>0</v>
      </c>
      <c r="BF206" s="43">
        <v>0</v>
      </c>
      <c r="BG206" s="43">
        <v>0</v>
      </c>
      <c r="BH206" s="43">
        <v>0</v>
      </c>
      <c r="BI206" s="43">
        <v>0</v>
      </c>
      <c r="BJ206" s="43">
        <v>4001603</v>
      </c>
      <c r="BK206" s="43">
        <v>0</v>
      </c>
      <c r="BL206" s="43">
        <v>0</v>
      </c>
      <c r="BM206" s="43">
        <v>0</v>
      </c>
      <c r="BN206" s="43">
        <v>0</v>
      </c>
      <c r="BO206" s="43">
        <v>0</v>
      </c>
      <c r="BP206" s="43">
        <v>0</v>
      </c>
      <c r="BQ206" s="42"/>
      <c r="BR206" s="44"/>
      <c r="BS206" s="42"/>
      <c r="BT206" s="43">
        <v>0</v>
      </c>
    </row>
    <row r="207" spans="1:72" hidden="1" x14ac:dyDescent="0.2">
      <c r="A207" s="14">
        <v>900242742</v>
      </c>
      <c r="B207" s="14" t="s">
        <v>14</v>
      </c>
      <c r="C207" s="14" t="s">
        <v>20</v>
      </c>
      <c r="D207" s="14">
        <v>246675</v>
      </c>
      <c r="E207" s="14" t="str">
        <f>+CONCATENATE(C207,D207)</f>
        <v>FS246675</v>
      </c>
      <c r="F207" s="14" t="s">
        <v>221</v>
      </c>
      <c r="G207" s="14" t="str">
        <f>+CONCATENATE(A207,"_",E207)</f>
        <v>900242742_FS246675</v>
      </c>
      <c r="H207" s="16">
        <v>44986</v>
      </c>
      <c r="I207" s="16">
        <v>44995</v>
      </c>
      <c r="J207" s="17">
        <v>18499300</v>
      </c>
      <c r="K207" s="17">
        <v>18499300</v>
      </c>
      <c r="L207" s="18" t="s">
        <v>12</v>
      </c>
      <c r="M207" s="19" t="s">
        <v>13</v>
      </c>
      <c r="N207" s="14" t="s">
        <v>15</v>
      </c>
      <c r="O207" s="19"/>
      <c r="P207" s="41">
        <v>0</v>
      </c>
      <c r="Q207" s="41">
        <v>0</v>
      </c>
      <c r="R207" s="41">
        <v>0</v>
      </c>
      <c r="S207" s="45"/>
      <c r="T207" s="42" t="s">
        <v>1341</v>
      </c>
      <c r="U207" s="42" t="s">
        <v>1341</v>
      </c>
      <c r="V207" s="43">
        <v>0</v>
      </c>
      <c r="W207" s="46"/>
      <c r="X207" s="42"/>
      <c r="Y207" s="42"/>
      <c r="Z207" s="42"/>
      <c r="AA207" s="42" t="s">
        <v>533</v>
      </c>
      <c r="AB207" s="44">
        <v>44986</v>
      </c>
      <c r="AC207" s="44">
        <v>45637</v>
      </c>
      <c r="AD207" s="44"/>
      <c r="AE207" s="44"/>
      <c r="AF207" s="42">
        <f>+IF(OR(AA207="Devuelta",AO207&lt;&gt;0),$A$1-AE207,IF(AND(AD207="",AC207=""),"No radicada",IF(AD207&lt;&gt;"",$A$1-AD207,$A$1-AC207)))</f>
        <v>110</v>
      </c>
      <c r="AG207" s="42" t="str">
        <f>+IF(AF207="No radicada","No radicada",IF(AF207&lt;1,"Corriente",IF(AF207&lt;=30,"0-30",IF(AND(AF207&lt;=60,AF207&gt;30),"31-60",IF(AND(AF207&lt;=90,AF207&gt;60),"61-90",IF(AND(AF207&lt;=180,AF207&gt;90),"91-180",IF(AND(AF207&lt;=360,AF207&gt;180),"181-360",IF(AF207&gt;360,"Más de 360"))))))))</f>
        <v>91-180</v>
      </c>
      <c r="AH207" s="43">
        <v>18499300</v>
      </c>
      <c r="AI207" s="43">
        <v>18499300</v>
      </c>
      <c r="AJ207" s="43">
        <v>0</v>
      </c>
      <c r="AK207" s="43">
        <v>0</v>
      </c>
      <c r="AL207" s="43">
        <v>0</v>
      </c>
      <c r="AM207" s="43">
        <v>0</v>
      </c>
      <c r="AN207" s="43">
        <v>0</v>
      </c>
      <c r="AO207" s="43">
        <v>0</v>
      </c>
      <c r="AP207" s="42"/>
      <c r="AQ207" s="42"/>
      <c r="AR207" s="42" t="s">
        <v>948</v>
      </c>
      <c r="AS207" s="42"/>
      <c r="AT207" s="42">
        <v>0</v>
      </c>
      <c r="AU207" s="42">
        <v>0</v>
      </c>
      <c r="AV207" s="42">
        <v>0</v>
      </c>
      <c r="AW207" s="42"/>
      <c r="AX207" s="42"/>
      <c r="AY207" s="42"/>
      <c r="AZ207" s="42" t="s">
        <v>474</v>
      </c>
      <c r="BA207" s="42"/>
      <c r="BB207" s="42"/>
      <c r="BC207" s="43">
        <v>0</v>
      </c>
      <c r="BD207" s="43">
        <v>0</v>
      </c>
      <c r="BE207" s="43">
        <v>0</v>
      </c>
      <c r="BF207" s="43">
        <v>0</v>
      </c>
      <c r="BG207" s="43">
        <v>0</v>
      </c>
      <c r="BH207" s="43">
        <v>0</v>
      </c>
      <c r="BI207" s="43">
        <v>0</v>
      </c>
      <c r="BJ207" s="43">
        <v>18499300</v>
      </c>
      <c r="BK207" s="43">
        <v>0</v>
      </c>
      <c r="BL207" s="43">
        <v>0</v>
      </c>
      <c r="BM207" s="43">
        <v>0</v>
      </c>
      <c r="BN207" s="43">
        <v>0</v>
      </c>
      <c r="BO207" s="43">
        <v>0</v>
      </c>
      <c r="BP207" s="43">
        <v>0</v>
      </c>
      <c r="BQ207" s="42"/>
      <c r="BR207" s="44"/>
      <c r="BS207" s="42"/>
      <c r="BT207" s="43">
        <v>0</v>
      </c>
    </row>
    <row r="208" spans="1:72" hidden="1" x14ac:dyDescent="0.2">
      <c r="A208" s="14">
        <v>900242742</v>
      </c>
      <c r="B208" s="14" t="s">
        <v>14</v>
      </c>
      <c r="C208" s="14" t="s">
        <v>20</v>
      </c>
      <c r="D208" s="15">
        <v>248806</v>
      </c>
      <c r="E208" s="14" t="str">
        <f>+CONCATENATE(C208,D208)</f>
        <v>FS248806</v>
      </c>
      <c r="F208" s="14" t="s">
        <v>224</v>
      </c>
      <c r="G208" s="14" t="str">
        <f>+CONCATENATE(A208,"_",E208)</f>
        <v>900242742_FS248806</v>
      </c>
      <c r="H208" s="16">
        <v>44993</v>
      </c>
      <c r="I208" s="16">
        <v>45002</v>
      </c>
      <c r="J208" s="17">
        <v>8608187</v>
      </c>
      <c r="K208" s="17">
        <v>8608187</v>
      </c>
      <c r="L208" s="18" t="s">
        <v>12</v>
      </c>
      <c r="M208" s="19" t="s">
        <v>13</v>
      </c>
      <c r="N208" s="14" t="s">
        <v>15</v>
      </c>
      <c r="O208" s="19"/>
      <c r="P208" s="41">
        <v>0</v>
      </c>
      <c r="Q208" s="41">
        <v>0</v>
      </c>
      <c r="R208" s="41">
        <v>0</v>
      </c>
      <c r="S208" s="45"/>
      <c r="T208" s="42" t="s">
        <v>1341</v>
      </c>
      <c r="U208" s="42" t="s">
        <v>1341</v>
      </c>
      <c r="V208" s="43">
        <v>0</v>
      </c>
      <c r="W208" s="46"/>
      <c r="X208" s="42"/>
      <c r="Y208" s="42"/>
      <c r="Z208" s="42"/>
      <c r="AA208" s="42" t="s">
        <v>533</v>
      </c>
      <c r="AB208" s="44">
        <v>44993</v>
      </c>
      <c r="AC208" s="44">
        <v>45601</v>
      </c>
      <c r="AD208" s="44"/>
      <c r="AE208" s="44"/>
      <c r="AF208" s="42">
        <f>+IF(OR(AA208="Devuelta",AO208&lt;&gt;0),$A$1-AE208,IF(AND(AD208="",AC208=""),"No radicada",IF(AD208&lt;&gt;"",$A$1-AD208,$A$1-AC208)))</f>
        <v>146</v>
      </c>
      <c r="AG208" s="42" t="str">
        <f>+IF(AF208="No radicada","No radicada",IF(AF208&lt;1,"Corriente",IF(AF208&lt;=30,"0-30",IF(AND(AF208&lt;=60,AF208&gt;30),"31-60",IF(AND(AF208&lt;=90,AF208&gt;60),"61-90",IF(AND(AF208&lt;=180,AF208&gt;90),"91-180",IF(AND(AF208&lt;=360,AF208&gt;180),"181-360",IF(AF208&gt;360,"Más de 360"))))))))</f>
        <v>91-180</v>
      </c>
      <c r="AH208" s="43">
        <v>8608187</v>
      </c>
      <c r="AI208" s="43">
        <v>8608187</v>
      </c>
      <c r="AJ208" s="43">
        <v>0</v>
      </c>
      <c r="AK208" s="43">
        <v>0</v>
      </c>
      <c r="AL208" s="43">
        <v>0</v>
      </c>
      <c r="AM208" s="43">
        <v>0</v>
      </c>
      <c r="AN208" s="43">
        <v>0</v>
      </c>
      <c r="AO208" s="43">
        <v>0</v>
      </c>
      <c r="AP208" s="42"/>
      <c r="AQ208" s="42"/>
      <c r="AR208" s="42" t="s">
        <v>846</v>
      </c>
      <c r="AS208" s="42"/>
      <c r="AT208" s="42">
        <v>0</v>
      </c>
      <c r="AU208" s="42">
        <v>0</v>
      </c>
      <c r="AV208" s="42">
        <v>0</v>
      </c>
      <c r="AW208" s="42"/>
      <c r="AX208" s="42"/>
      <c r="AY208" s="42"/>
      <c r="AZ208" s="42" t="s">
        <v>474</v>
      </c>
      <c r="BA208" s="42"/>
      <c r="BB208" s="42"/>
      <c r="BC208" s="43">
        <v>0</v>
      </c>
      <c r="BD208" s="43">
        <v>0</v>
      </c>
      <c r="BE208" s="43">
        <v>0</v>
      </c>
      <c r="BF208" s="43">
        <v>0</v>
      </c>
      <c r="BG208" s="43">
        <v>0</v>
      </c>
      <c r="BH208" s="43">
        <v>0</v>
      </c>
      <c r="BI208" s="43">
        <v>0</v>
      </c>
      <c r="BJ208" s="43">
        <v>8608187</v>
      </c>
      <c r="BK208" s="43">
        <v>0</v>
      </c>
      <c r="BL208" s="43">
        <v>0</v>
      </c>
      <c r="BM208" s="43">
        <v>0</v>
      </c>
      <c r="BN208" s="43">
        <v>0</v>
      </c>
      <c r="BO208" s="43">
        <v>0</v>
      </c>
      <c r="BP208" s="43">
        <v>0</v>
      </c>
      <c r="BQ208" s="42"/>
      <c r="BR208" s="44"/>
      <c r="BS208" s="42"/>
      <c r="BT208" s="43">
        <v>0</v>
      </c>
    </row>
    <row r="209" spans="1:72" hidden="1" x14ac:dyDescent="0.2">
      <c r="A209" s="14">
        <v>900242742</v>
      </c>
      <c r="B209" s="14" t="s">
        <v>14</v>
      </c>
      <c r="C209" s="14" t="s">
        <v>20</v>
      </c>
      <c r="D209" s="14">
        <v>253295</v>
      </c>
      <c r="E209" s="14" t="str">
        <f>+CONCATENATE(C209,D209)</f>
        <v>FS253295</v>
      </c>
      <c r="F209" s="14" t="s">
        <v>227</v>
      </c>
      <c r="G209" s="14" t="str">
        <f>+CONCATENATE(A209,"_",E209)</f>
        <v>900242742_FS253295</v>
      </c>
      <c r="H209" s="16">
        <v>45014</v>
      </c>
      <c r="I209" s="16">
        <v>45036</v>
      </c>
      <c r="J209" s="17">
        <v>48513785</v>
      </c>
      <c r="K209" s="17">
        <v>48513785</v>
      </c>
      <c r="L209" s="18" t="s">
        <v>12</v>
      </c>
      <c r="M209" s="19" t="s">
        <v>13</v>
      </c>
      <c r="N209" s="14" t="s">
        <v>15</v>
      </c>
      <c r="O209" s="19"/>
      <c r="P209" s="41">
        <v>0</v>
      </c>
      <c r="Q209" s="41">
        <v>0</v>
      </c>
      <c r="R209" s="41">
        <v>0</v>
      </c>
      <c r="S209" s="45"/>
      <c r="T209" s="42" t="s">
        <v>1341</v>
      </c>
      <c r="U209" s="42" t="s">
        <v>1341</v>
      </c>
      <c r="V209" s="43">
        <v>0</v>
      </c>
      <c r="W209" s="46"/>
      <c r="X209" s="42"/>
      <c r="Y209" s="42"/>
      <c r="Z209" s="42"/>
      <c r="AA209" s="42" t="s">
        <v>533</v>
      </c>
      <c r="AB209" s="44">
        <v>45014</v>
      </c>
      <c r="AC209" s="44">
        <v>45601</v>
      </c>
      <c r="AD209" s="44"/>
      <c r="AE209" s="44"/>
      <c r="AF209" s="42">
        <f>+IF(OR(AA209="Devuelta",AO209&lt;&gt;0),$A$1-AE209,IF(AND(AD209="",AC209=""),"No radicada",IF(AD209&lt;&gt;"",$A$1-AD209,$A$1-AC209)))</f>
        <v>146</v>
      </c>
      <c r="AG209" s="42" t="str">
        <f>+IF(AF209="No radicada","No radicada",IF(AF209&lt;1,"Corriente",IF(AF209&lt;=30,"0-30",IF(AND(AF209&lt;=60,AF209&gt;30),"31-60",IF(AND(AF209&lt;=90,AF209&gt;60),"61-90",IF(AND(AF209&lt;=180,AF209&gt;90),"91-180",IF(AND(AF209&lt;=360,AF209&gt;180),"181-360",IF(AF209&gt;360,"Más de 360"))))))))</f>
        <v>91-180</v>
      </c>
      <c r="AH209" s="43">
        <v>48513785</v>
      </c>
      <c r="AI209" s="43">
        <v>48513785</v>
      </c>
      <c r="AJ209" s="43">
        <v>0</v>
      </c>
      <c r="AK209" s="43">
        <v>0</v>
      </c>
      <c r="AL209" s="43">
        <v>0</v>
      </c>
      <c r="AM209" s="43">
        <v>0</v>
      </c>
      <c r="AN209" s="43">
        <v>0</v>
      </c>
      <c r="AO209" s="43">
        <v>0</v>
      </c>
      <c r="AP209" s="42"/>
      <c r="AQ209" s="42"/>
      <c r="AR209" s="42" t="s">
        <v>883</v>
      </c>
      <c r="AS209" s="42"/>
      <c r="AT209" s="42">
        <v>0</v>
      </c>
      <c r="AU209" s="42">
        <v>0</v>
      </c>
      <c r="AV209" s="42">
        <v>0</v>
      </c>
      <c r="AW209" s="42"/>
      <c r="AX209" s="42"/>
      <c r="AY209" s="42"/>
      <c r="AZ209" s="42" t="s">
        <v>474</v>
      </c>
      <c r="BA209" s="42"/>
      <c r="BB209" s="42"/>
      <c r="BC209" s="43">
        <v>0</v>
      </c>
      <c r="BD209" s="43">
        <v>0</v>
      </c>
      <c r="BE209" s="43">
        <v>0</v>
      </c>
      <c r="BF209" s="43">
        <v>0</v>
      </c>
      <c r="BG209" s="43">
        <v>0</v>
      </c>
      <c r="BH209" s="43">
        <v>0</v>
      </c>
      <c r="BI209" s="43">
        <v>0</v>
      </c>
      <c r="BJ209" s="43">
        <v>48513785</v>
      </c>
      <c r="BK209" s="43">
        <v>0</v>
      </c>
      <c r="BL209" s="43">
        <v>0</v>
      </c>
      <c r="BM209" s="43">
        <v>0</v>
      </c>
      <c r="BN209" s="43">
        <v>0</v>
      </c>
      <c r="BO209" s="43">
        <v>0</v>
      </c>
      <c r="BP209" s="43">
        <v>0</v>
      </c>
      <c r="BQ209" s="42"/>
      <c r="BR209" s="44"/>
      <c r="BS209" s="42"/>
      <c r="BT209" s="43">
        <v>0</v>
      </c>
    </row>
    <row r="210" spans="1:72" hidden="1" x14ac:dyDescent="0.2">
      <c r="A210" s="14">
        <v>900242742</v>
      </c>
      <c r="B210" s="14" t="s">
        <v>14</v>
      </c>
      <c r="C210" s="14" t="s">
        <v>20</v>
      </c>
      <c r="D210" s="14">
        <v>253798</v>
      </c>
      <c r="E210" s="14" t="str">
        <f>+CONCATENATE(C210,D210)</f>
        <v>FS253798</v>
      </c>
      <c r="F210" s="14" t="s">
        <v>230</v>
      </c>
      <c r="G210" s="14" t="str">
        <f>+CONCATENATE(A210,"_",E210)</f>
        <v>900242742_FS253798</v>
      </c>
      <c r="H210" s="16">
        <v>45016</v>
      </c>
      <c r="I210" s="16">
        <v>45036</v>
      </c>
      <c r="J210" s="17">
        <v>25807077</v>
      </c>
      <c r="K210" s="17">
        <v>25807077</v>
      </c>
      <c r="L210" s="18" t="s">
        <v>12</v>
      </c>
      <c r="M210" s="19" t="s">
        <v>13</v>
      </c>
      <c r="N210" s="14" t="s">
        <v>15</v>
      </c>
      <c r="O210" s="19"/>
      <c r="P210" s="41">
        <v>0</v>
      </c>
      <c r="Q210" s="41">
        <v>0</v>
      </c>
      <c r="R210" s="41">
        <v>0</v>
      </c>
      <c r="S210" s="45"/>
      <c r="T210" s="42" t="s">
        <v>1341</v>
      </c>
      <c r="U210" s="42" t="s">
        <v>1341</v>
      </c>
      <c r="V210" s="43">
        <v>0</v>
      </c>
      <c r="W210" s="46"/>
      <c r="X210" s="42"/>
      <c r="Y210" s="42"/>
      <c r="Z210" s="42"/>
      <c r="AA210" s="42" t="s">
        <v>533</v>
      </c>
      <c r="AB210" s="44">
        <v>45016</v>
      </c>
      <c r="AC210" s="44">
        <v>45601</v>
      </c>
      <c r="AD210" s="44"/>
      <c r="AE210" s="44"/>
      <c r="AF210" s="42">
        <f>+IF(OR(AA210="Devuelta",AO210&lt;&gt;0),$A$1-AE210,IF(AND(AD210="",AC210=""),"No radicada",IF(AD210&lt;&gt;"",$A$1-AD210,$A$1-AC210)))</f>
        <v>146</v>
      </c>
      <c r="AG210" s="42" t="str">
        <f>+IF(AF210="No radicada","No radicada",IF(AF210&lt;1,"Corriente",IF(AF210&lt;=30,"0-30",IF(AND(AF210&lt;=60,AF210&gt;30),"31-60",IF(AND(AF210&lt;=90,AF210&gt;60),"61-90",IF(AND(AF210&lt;=180,AF210&gt;90),"91-180",IF(AND(AF210&lt;=360,AF210&gt;180),"181-360",IF(AF210&gt;360,"Más de 360"))))))))</f>
        <v>91-180</v>
      </c>
      <c r="AH210" s="43">
        <v>25807077</v>
      </c>
      <c r="AI210" s="43">
        <v>25807077</v>
      </c>
      <c r="AJ210" s="43">
        <v>0</v>
      </c>
      <c r="AK210" s="43">
        <v>0</v>
      </c>
      <c r="AL210" s="43">
        <v>0</v>
      </c>
      <c r="AM210" s="43">
        <v>0</v>
      </c>
      <c r="AN210" s="43">
        <v>0</v>
      </c>
      <c r="AO210" s="43">
        <v>0</v>
      </c>
      <c r="AP210" s="42"/>
      <c r="AQ210" s="42"/>
      <c r="AR210" s="42" t="s">
        <v>954</v>
      </c>
      <c r="AS210" s="42"/>
      <c r="AT210" s="42">
        <v>0</v>
      </c>
      <c r="AU210" s="42">
        <v>0</v>
      </c>
      <c r="AV210" s="42">
        <v>0</v>
      </c>
      <c r="AW210" s="42"/>
      <c r="AX210" s="42"/>
      <c r="AY210" s="42"/>
      <c r="AZ210" s="42" t="s">
        <v>474</v>
      </c>
      <c r="BA210" s="42"/>
      <c r="BB210" s="42"/>
      <c r="BC210" s="43">
        <v>0</v>
      </c>
      <c r="BD210" s="43">
        <v>0</v>
      </c>
      <c r="BE210" s="43">
        <v>0</v>
      </c>
      <c r="BF210" s="43">
        <v>0</v>
      </c>
      <c r="BG210" s="43">
        <v>0</v>
      </c>
      <c r="BH210" s="43">
        <v>0</v>
      </c>
      <c r="BI210" s="43">
        <v>0</v>
      </c>
      <c r="BJ210" s="43">
        <v>25807077</v>
      </c>
      <c r="BK210" s="43">
        <v>0</v>
      </c>
      <c r="BL210" s="43">
        <v>0</v>
      </c>
      <c r="BM210" s="43">
        <v>0</v>
      </c>
      <c r="BN210" s="43">
        <v>0</v>
      </c>
      <c r="BO210" s="43">
        <v>0</v>
      </c>
      <c r="BP210" s="43">
        <v>0</v>
      </c>
      <c r="BQ210" s="42"/>
      <c r="BR210" s="44"/>
      <c r="BS210" s="42"/>
      <c r="BT210" s="43">
        <v>0</v>
      </c>
    </row>
    <row r="211" spans="1:72" hidden="1" x14ac:dyDescent="0.2">
      <c r="A211" s="14">
        <v>900242742</v>
      </c>
      <c r="B211" s="14" t="s">
        <v>14</v>
      </c>
      <c r="C211" s="14" t="s">
        <v>20</v>
      </c>
      <c r="D211" s="14">
        <v>254622</v>
      </c>
      <c r="E211" s="14" t="str">
        <f>+CONCATENATE(C211,D211)</f>
        <v>FS254622</v>
      </c>
      <c r="F211" s="14" t="s">
        <v>232</v>
      </c>
      <c r="G211" s="14" t="str">
        <f>+CONCATENATE(A211,"_",E211)</f>
        <v>900242742_FS254622</v>
      </c>
      <c r="H211" s="16">
        <v>45021</v>
      </c>
      <c r="I211" s="16">
        <v>45036</v>
      </c>
      <c r="J211" s="17">
        <v>10638132</v>
      </c>
      <c r="K211" s="17">
        <v>10638132</v>
      </c>
      <c r="L211" s="18" t="s">
        <v>12</v>
      </c>
      <c r="M211" s="19" t="s">
        <v>13</v>
      </c>
      <c r="N211" s="14" t="s">
        <v>15</v>
      </c>
      <c r="O211" s="19"/>
      <c r="P211" s="41">
        <v>0</v>
      </c>
      <c r="Q211" s="41">
        <v>0</v>
      </c>
      <c r="R211" s="41">
        <v>0</v>
      </c>
      <c r="S211" s="45"/>
      <c r="T211" s="42" t="s">
        <v>1341</v>
      </c>
      <c r="U211" s="42" t="s">
        <v>1341</v>
      </c>
      <c r="V211" s="43">
        <v>0</v>
      </c>
      <c r="W211" s="46"/>
      <c r="X211" s="42"/>
      <c r="Y211" s="42"/>
      <c r="Z211" s="42"/>
      <c r="AA211" s="42" t="s">
        <v>533</v>
      </c>
      <c r="AB211" s="44">
        <v>45021</v>
      </c>
      <c r="AC211" s="44">
        <v>45636</v>
      </c>
      <c r="AD211" s="44"/>
      <c r="AE211" s="44"/>
      <c r="AF211" s="42">
        <f>+IF(OR(AA211="Devuelta",AO211&lt;&gt;0),$A$1-AE211,IF(AND(AD211="",AC211=""),"No radicada",IF(AD211&lt;&gt;"",$A$1-AD211,$A$1-AC211)))</f>
        <v>111</v>
      </c>
      <c r="AG211" s="42" t="str">
        <f>+IF(AF211="No radicada","No radicada",IF(AF211&lt;1,"Corriente",IF(AF211&lt;=30,"0-30",IF(AND(AF211&lt;=60,AF211&gt;30),"31-60",IF(AND(AF211&lt;=90,AF211&gt;60),"61-90",IF(AND(AF211&lt;=180,AF211&gt;90),"91-180",IF(AND(AF211&lt;=360,AF211&gt;180),"181-360",IF(AF211&gt;360,"Más de 360"))))))))</f>
        <v>91-180</v>
      </c>
      <c r="AH211" s="43">
        <v>10638132</v>
      </c>
      <c r="AI211" s="43">
        <v>10638132</v>
      </c>
      <c r="AJ211" s="43">
        <v>0</v>
      </c>
      <c r="AK211" s="43">
        <v>0</v>
      </c>
      <c r="AL211" s="43">
        <v>0</v>
      </c>
      <c r="AM211" s="43">
        <v>0</v>
      </c>
      <c r="AN211" s="43">
        <v>0</v>
      </c>
      <c r="AO211" s="43">
        <v>0</v>
      </c>
      <c r="AP211" s="42"/>
      <c r="AQ211" s="42"/>
      <c r="AR211" s="42" t="s">
        <v>915</v>
      </c>
      <c r="AS211" s="42"/>
      <c r="AT211" s="42">
        <v>0</v>
      </c>
      <c r="AU211" s="42">
        <v>0</v>
      </c>
      <c r="AV211" s="42">
        <v>0</v>
      </c>
      <c r="AW211" s="42"/>
      <c r="AX211" s="42"/>
      <c r="AY211" s="42"/>
      <c r="AZ211" s="42" t="s">
        <v>474</v>
      </c>
      <c r="BA211" s="42"/>
      <c r="BB211" s="42"/>
      <c r="BC211" s="43">
        <v>0</v>
      </c>
      <c r="BD211" s="43">
        <v>0</v>
      </c>
      <c r="BE211" s="43">
        <v>0</v>
      </c>
      <c r="BF211" s="43">
        <v>0</v>
      </c>
      <c r="BG211" s="43">
        <v>0</v>
      </c>
      <c r="BH211" s="43">
        <v>0</v>
      </c>
      <c r="BI211" s="43">
        <v>0</v>
      </c>
      <c r="BJ211" s="43">
        <v>10638132</v>
      </c>
      <c r="BK211" s="43">
        <v>0</v>
      </c>
      <c r="BL211" s="43">
        <v>0</v>
      </c>
      <c r="BM211" s="43">
        <v>0</v>
      </c>
      <c r="BN211" s="43">
        <v>0</v>
      </c>
      <c r="BO211" s="43">
        <v>0</v>
      </c>
      <c r="BP211" s="43">
        <v>0</v>
      </c>
      <c r="BQ211" s="42"/>
      <c r="BR211" s="44"/>
      <c r="BS211" s="42"/>
      <c r="BT211" s="43">
        <v>0</v>
      </c>
    </row>
    <row r="212" spans="1:72" hidden="1" x14ac:dyDescent="0.2">
      <c r="A212" s="14">
        <v>900242742</v>
      </c>
      <c r="B212" s="14" t="s">
        <v>14</v>
      </c>
      <c r="C212" s="14" t="s">
        <v>20</v>
      </c>
      <c r="D212" s="14">
        <v>257617</v>
      </c>
      <c r="E212" s="14" t="str">
        <f>+CONCATENATE(C212,D212)</f>
        <v>FS257617</v>
      </c>
      <c r="F212" s="14" t="s">
        <v>234</v>
      </c>
      <c r="G212" s="14" t="str">
        <f>+CONCATENATE(A212,"_",E212)</f>
        <v>900242742_FS257617</v>
      </c>
      <c r="H212" s="16">
        <v>45043</v>
      </c>
      <c r="I212" s="16">
        <v>45170</v>
      </c>
      <c r="J212" s="17">
        <v>5662953</v>
      </c>
      <c r="K212" s="17">
        <v>5662953</v>
      </c>
      <c r="L212" s="18" t="s">
        <v>12</v>
      </c>
      <c r="M212" s="19" t="s">
        <v>13</v>
      </c>
      <c r="N212" s="14" t="s">
        <v>15</v>
      </c>
      <c r="O212" s="19"/>
      <c r="P212" s="41">
        <v>0</v>
      </c>
      <c r="Q212" s="41">
        <v>0</v>
      </c>
      <c r="R212" s="41">
        <v>0</v>
      </c>
      <c r="S212" s="45"/>
      <c r="T212" s="42" t="s">
        <v>1341</v>
      </c>
      <c r="U212" s="42" t="s">
        <v>1341</v>
      </c>
      <c r="V212" s="43">
        <v>0</v>
      </c>
      <c r="W212" s="46"/>
      <c r="X212" s="42"/>
      <c r="Y212" s="42"/>
      <c r="Z212" s="42"/>
      <c r="AA212" s="42" t="s">
        <v>533</v>
      </c>
      <c r="AB212" s="44">
        <v>45043</v>
      </c>
      <c r="AC212" s="44">
        <v>45601</v>
      </c>
      <c r="AD212" s="44"/>
      <c r="AE212" s="44"/>
      <c r="AF212" s="42">
        <f>+IF(OR(AA212="Devuelta",AO212&lt;&gt;0),$A$1-AE212,IF(AND(AD212="",AC212=""),"No radicada",IF(AD212&lt;&gt;"",$A$1-AD212,$A$1-AC212)))</f>
        <v>146</v>
      </c>
      <c r="AG212" s="42" t="str">
        <f>+IF(AF212="No radicada","No radicada",IF(AF212&lt;1,"Corriente",IF(AF212&lt;=30,"0-30",IF(AND(AF212&lt;=60,AF212&gt;30),"31-60",IF(AND(AF212&lt;=90,AF212&gt;60),"61-90",IF(AND(AF212&lt;=180,AF212&gt;90),"91-180",IF(AND(AF212&lt;=360,AF212&gt;180),"181-360",IF(AF212&gt;360,"Más de 360"))))))))</f>
        <v>91-180</v>
      </c>
      <c r="AH212" s="43">
        <v>5662953</v>
      </c>
      <c r="AI212" s="43">
        <v>5662953</v>
      </c>
      <c r="AJ212" s="43">
        <v>0</v>
      </c>
      <c r="AK212" s="43">
        <v>0</v>
      </c>
      <c r="AL212" s="43">
        <v>0</v>
      </c>
      <c r="AM212" s="43">
        <v>0</v>
      </c>
      <c r="AN212" s="43">
        <v>0</v>
      </c>
      <c r="AO212" s="43">
        <v>0</v>
      </c>
      <c r="AP212" s="42"/>
      <c r="AQ212" s="42"/>
      <c r="AR212" s="42"/>
      <c r="AS212" s="42"/>
      <c r="AT212" s="42">
        <v>0</v>
      </c>
      <c r="AU212" s="42">
        <v>0</v>
      </c>
      <c r="AV212" s="42">
        <v>0</v>
      </c>
      <c r="AW212" s="42"/>
      <c r="AX212" s="42"/>
      <c r="AY212" s="42"/>
      <c r="AZ212" s="42" t="s">
        <v>474</v>
      </c>
      <c r="BA212" s="42"/>
      <c r="BB212" s="42"/>
      <c r="BC212" s="43">
        <v>0</v>
      </c>
      <c r="BD212" s="43">
        <v>0</v>
      </c>
      <c r="BE212" s="43">
        <v>0</v>
      </c>
      <c r="BF212" s="43">
        <v>0</v>
      </c>
      <c r="BG212" s="43">
        <v>0</v>
      </c>
      <c r="BH212" s="43">
        <v>0</v>
      </c>
      <c r="BI212" s="43">
        <v>0</v>
      </c>
      <c r="BJ212" s="43">
        <v>5662953</v>
      </c>
      <c r="BK212" s="43">
        <v>0</v>
      </c>
      <c r="BL212" s="43">
        <v>0</v>
      </c>
      <c r="BM212" s="43">
        <v>0</v>
      </c>
      <c r="BN212" s="43">
        <v>0</v>
      </c>
      <c r="BO212" s="43">
        <v>0</v>
      </c>
      <c r="BP212" s="43">
        <v>0</v>
      </c>
      <c r="BQ212" s="42"/>
      <c r="BR212" s="44"/>
      <c r="BS212" s="42"/>
      <c r="BT212" s="43">
        <v>0</v>
      </c>
    </row>
    <row r="213" spans="1:72" hidden="1" x14ac:dyDescent="0.2">
      <c r="A213" s="14">
        <v>900242742</v>
      </c>
      <c r="B213" s="14" t="s">
        <v>14</v>
      </c>
      <c r="C213" s="14" t="s">
        <v>20</v>
      </c>
      <c r="D213" s="14">
        <v>260192</v>
      </c>
      <c r="E213" s="14" t="str">
        <f>+CONCATENATE(C213,D213)</f>
        <v>FS260192</v>
      </c>
      <c r="F213" s="14" t="s">
        <v>236</v>
      </c>
      <c r="G213" s="14" t="str">
        <f>+CONCATENATE(A213,"_",E213)</f>
        <v>900242742_FS260192</v>
      </c>
      <c r="H213" s="16">
        <v>45070</v>
      </c>
      <c r="I213" s="16">
        <v>45201</v>
      </c>
      <c r="J213" s="17">
        <v>767200</v>
      </c>
      <c r="K213" s="17">
        <v>767200</v>
      </c>
      <c r="L213" s="18" t="s">
        <v>12</v>
      </c>
      <c r="M213" s="19" t="s">
        <v>13</v>
      </c>
      <c r="N213" s="14" t="s">
        <v>15</v>
      </c>
      <c r="O213" s="19"/>
      <c r="P213" s="41">
        <v>0</v>
      </c>
      <c r="Q213" s="41">
        <v>0</v>
      </c>
      <c r="R213" s="41">
        <v>0</v>
      </c>
      <c r="S213" s="45"/>
      <c r="T213" s="42" t="s">
        <v>1341</v>
      </c>
      <c r="U213" s="42" t="s">
        <v>1341</v>
      </c>
      <c r="V213" s="43">
        <v>0</v>
      </c>
      <c r="W213" s="46"/>
      <c r="X213" s="42"/>
      <c r="Y213" s="42"/>
      <c r="Z213" s="42"/>
      <c r="AA213" s="42" t="s">
        <v>533</v>
      </c>
      <c r="AB213" s="44">
        <v>45070</v>
      </c>
      <c r="AC213" s="44">
        <v>45610</v>
      </c>
      <c r="AD213" s="44"/>
      <c r="AE213" s="44"/>
      <c r="AF213" s="42">
        <f>+IF(OR(AA213="Devuelta",AO213&lt;&gt;0),$A$1-AE213,IF(AND(AD213="",AC213=""),"No radicada",IF(AD213&lt;&gt;"",$A$1-AD213,$A$1-AC213)))</f>
        <v>137</v>
      </c>
      <c r="AG213" s="42" t="str">
        <f>+IF(AF213="No radicada","No radicada",IF(AF213&lt;1,"Corriente",IF(AF213&lt;=30,"0-30",IF(AND(AF213&lt;=60,AF213&gt;30),"31-60",IF(AND(AF213&lt;=90,AF213&gt;60),"61-90",IF(AND(AF213&lt;=180,AF213&gt;90),"91-180",IF(AND(AF213&lt;=360,AF213&gt;180),"181-360",IF(AF213&gt;360,"Más de 360"))))))))</f>
        <v>91-180</v>
      </c>
      <c r="AH213" s="43">
        <v>767200</v>
      </c>
      <c r="AI213" s="43">
        <v>767200</v>
      </c>
      <c r="AJ213" s="43">
        <v>0</v>
      </c>
      <c r="AK213" s="43">
        <v>0</v>
      </c>
      <c r="AL213" s="43">
        <v>0</v>
      </c>
      <c r="AM213" s="43">
        <v>0</v>
      </c>
      <c r="AN213" s="43">
        <v>0</v>
      </c>
      <c r="AO213" s="43">
        <v>0</v>
      </c>
      <c r="AP213" s="42"/>
      <c r="AQ213" s="42"/>
      <c r="AR213" s="42"/>
      <c r="AS213" s="42"/>
      <c r="AT213" s="42">
        <v>0</v>
      </c>
      <c r="AU213" s="42">
        <v>0</v>
      </c>
      <c r="AV213" s="42">
        <v>0</v>
      </c>
      <c r="AW213" s="42"/>
      <c r="AX213" s="42"/>
      <c r="AY213" s="42"/>
      <c r="AZ213" s="42" t="s">
        <v>474</v>
      </c>
      <c r="BA213" s="42"/>
      <c r="BB213" s="42"/>
      <c r="BC213" s="43">
        <v>0</v>
      </c>
      <c r="BD213" s="43">
        <v>0</v>
      </c>
      <c r="BE213" s="43">
        <v>0</v>
      </c>
      <c r="BF213" s="43">
        <v>0</v>
      </c>
      <c r="BG213" s="43">
        <v>0</v>
      </c>
      <c r="BH213" s="43">
        <v>0</v>
      </c>
      <c r="BI213" s="43">
        <v>0</v>
      </c>
      <c r="BJ213" s="43">
        <v>767200</v>
      </c>
      <c r="BK213" s="43">
        <v>0</v>
      </c>
      <c r="BL213" s="43">
        <v>0</v>
      </c>
      <c r="BM213" s="43">
        <v>0</v>
      </c>
      <c r="BN213" s="43">
        <v>0</v>
      </c>
      <c r="BO213" s="43">
        <v>0</v>
      </c>
      <c r="BP213" s="43">
        <v>0</v>
      </c>
      <c r="BQ213" s="42"/>
      <c r="BR213" s="44"/>
      <c r="BS213" s="42"/>
      <c r="BT213" s="43">
        <v>0</v>
      </c>
    </row>
    <row r="214" spans="1:72" hidden="1" x14ac:dyDescent="0.2">
      <c r="A214" s="14">
        <v>900242742</v>
      </c>
      <c r="B214" s="14" t="s">
        <v>14</v>
      </c>
      <c r="C214" s="14" t="s">
        <v>20</v>
      </c>
      <c r="D214" s="14">
        <v>260827</v>
      </c>
      <c r="E214" s="14" t="str">
        <f>+CONCATENATE(C214,D214)</f>
        <v>FS260827</v>
      </c>
      <c r="F214" s="14" t="s">
        <v>237</v>
      </c>
      <c r="G214" s="14" t="str">
        <f>+CONCATENATE(A214,"_",E214)</f>
        <v>900242742_FS260827</v>
      </c>
      <c r="H214" s="16">
        <v>45075</v>
      </c>
      <c r="I214" s="16">
        <v>45170</v>
      </c>
      <c r="J214" s="17">
        <v>10847122</v>
      </c>
      <c r="K214" s="17">
        <v>10847122</v>
      </c>
      <c r="L214" s="18" t="s">
        <v>12</v>
      </c>
      <c r="M214" s="19" t="s">
        <v>13</v>
      </c>
      <c r="N214" s="14" t="s">
        <v>15</v>
      </c>
      <c r="O214" s="19"/>
      <c r="P214" s="41">
        <v>0</v>
      </c>
      <c r="Q214" s="41">
        <v>0</v>
      </c>
      <c r="R214" s="41">
        <v>0</v>
      </c>
      <c r="S214" s="45"/>
      <c r="T214" s="42" t="s">
        <v>1341</v>
      </c>
      <c r="U214" s="42" t="s">
        <v>1341</v>
      </c>
      <c r="V214" s="43">
        <v>0</v>
      </c>
      <c r="W214" s="46"/>
      <c r="X214" s="42"/>
      <c r="Y214" s="42"/>
      <c r="Z214" s="42"/>
      <c r="AA214" s="42" t="s">
        <v>533</v>
      </c>
      <c r="AB214" s="44">
        <v>45075</v>
      </c>
      <c r="AC214" s="44">
        <v>45601</v>
      </c>
      <c r="AD214" s="44"/>
      <c r="AE214" s="44"/>
      <c r="AF214" s="42">
        <f>+IF(OR(AA214="Devuelta",AO214&lt;&gt;0),$A$1-AE214,IF(AND(AD214="",AC214=""),"No radicada",IF(AD214&lt;&gt;"",$A$1-AD214,$A$1-AC214)))</f>
        <v>146</v>
      </c>
      <c r="AG214" s="42" t="str">
        <f>+IF(AF214="No radicada","No radicada",IF(AF214&lt;1,"Corriente",IF(AF214&lt;=30,"0-30",IF(AND(AF214&lt;=60,AF214&gt;30),"31-60",IF(AND(AF214&lt;=90,AF214&gt;60),"61-90",IF(AND(AF214&lt;=180,AF214&gt;90),"91-180",IF(AND(AF214&lt;=360,AF214&gt;180),"181-360",IF(AF214&gt;360,"Más de 360"))))))))</f>
        <v>91-180</v>
      </c>
      <c r="AH214" s="43">
        <v>10847122</v>
      </c>
      <c r="AI214" s="43">
        <v>10847122</v>
      </c>
      <c r="AJ214" s="43">
        <v>0</v>
      </c>
      <c r="AK214" s="43">
        <v>0</v>
      </c>
      <c r="AL214" s="43">
        <v>0</v>
      </c>
      <c r="AM214" s="43">
        <v>0</v>
      </c>
      <c r="AN214" s="43">
        <v>0</v>
      </c>
      <c r="AO214" s="43">
        <v>0</v>
      </c>
      <c r="AP214" s="42"/>
      <c r="AQ214" s="42"/>
      <c r="AR214" s="42"/>
      <c r="AS214" s="42"/>
      <c r="AT214" s="42">
        <v>0</v>
      </c>
      <c r="AU214" s="42">
        <v>0</v>
      </c>
      <c r="AV214" s="42">
        <v>0</v>
      </c>
      <c r="AW214" s="42"/>
      <c r="AX214" s="42"/>
      <c r="AY214" s="42"/>
      <c r="AZ214" s="42" t="s">
        <v>474</v>
      </c>
      <c r="BA214" s="42"/>
      <c r="BB214" s="42"/>
      <c r="BC214" s="43">
        <v>0</v>
      </c>
      <c r="BD214" s="43">
        <v>0</v>
      </c>
      <c r="BE214" s="43">
        <v>0</v>
      </c>
      <c r="BF214" s="43">
        <v>0</v>
      </c>
      <c r="BG214" s="43">
        <v>0</v>
      </c>
      <c r="BH214" s="43">
        <v>0</v>
      </c>
      <c r="BI214" s="43">
        <v>0</v>
      </c>
      <c r="BJ214" s="43">
        <v>10847122</v>
      </c>
      <c r="BK214" s="43">
        <v>0</v>
      </c>
      <c r="BL214" s="43">
        <v>0</v>
      </c>
      <c r="BM214" s="43">
        <v>0</v>
      </c>
      <c r="BN214" s="43">
        <v>0</v>
      </c>
      <c r="BO214" s="43">
        <v>0</v>
      </c>
      <c r="BP214" s="43">
        <v>0</v>
      </c>
      <c r="BQ214" s="42"/>
      <c r="BR214" s="44"/>
      <c r="BS214" s="42"/>
      <c r="BT214" s="43">
        <v>0</v>
      </c>
    </row>
    <row r="215" spans="1:72" hidden="1" x14ac:dyDescent="0.2">
      <c r="A215" s="14">
        <v>900242742</v>
      </c>
      <c r="B215" s="14" t="s">
        <v>14</v>
      </c>
      <c r="C215" s="14" t="s">
        <v>20</v>
      </c>
      <c r="D215" s="15">
        <v>261014</v>
      </c>
      <c r="E215" s="14" t="str">
        <f>+CONCATENATE(C215,D215)</f>
        <v>FS261014</v>
      </c>
      <c r="F215" s="14" t="s">
        <v>238</v>
      </c>
      <c r="G215" s="14" t="str">
        <f>+CONCATENATE(A215,"_",E215)</f>
        <v>900242742_FS261014</v>
      </c>
      <c r="H215" s="16">
        <v>45076</v>
      </c>
      <c r="I215" s="16">
        <v>45170</v>
      </c>
      <c r="J215" s="17">
        <v>10733399</v>
      </c>
      <c r="K215" s="17">
        <v>10733399</v>
      </c>
      <c r="L215" s="18" t="s">
        <v>12</v>
      </c>
      <c r="M215" s="19" t="s">
        <v>13</v>
      </c>
      <c r="N215" s="14" t="s">
        <v>15</v>
      </c>
      <c r="O215" s="19"/>
      <c r="P215" s="41">
        <v>0</v>
      </c>
      <c r="Q215" s="41">
        <v>0</v>
      </c>
      <c r="R215" s="41">
        <v>0</v>
      </c>
      <c r="S215" s="45"/>
      <c r="T215" s="42" t="s">
        <v>1341</v>
      </c>
      <c r="U215" s="42" t="s">
        <v>1341</v>
      </c>
      <c r="V215" s="43">
        <v>0</v>
      </c>
      <c r="W215" s="46"/>
      <c r="X215" s="42"/>
      <c r="Y215" s="42"/>
      <c r="Z215" s="42"/>
      <c r="AA215" s="42" t="s">
        <v>533</v>
      </c>
      <c r="AB215" s="44">
        <v>45076</v>
      </c>
      <c r="AC215" s="44">
        <v>45601</v>
      </c>
      <c r="AD215" s="44"/>
      <c r="AE215" s="44"/>
      <c r="AF215" s="42">
        <f>+IF(OR(AA215="Devuelta",AO215&lt;&gt;0),$A$1-AE215,IF(AND(AD215="",AC215=""),"No radicada",IF(AD215&lt;&gt;"",$A$1-AD215,$A$1-AC215)))</f>
        <v>146</v>
      </c>
      <c r="AG215" s="42" t="str">
        <f>+IF(AF215="No radicada","No radicada",IF(AF215&lt;1,"Corriente",IF(AF215&lt;=30,"0-30",IF(AND(AF215&lt;=60,AF215&gt;30),"31-60",IF(AND(AF215&lt;=90,AF215&gt;60),"61-90",IF(AND(AF215&lt;=180,AF215&gt;90),"91-180",IF(AND(AF215&lt;=360,AF215&gt;180),"181-360",IF(AF215&gt;360,"Más de 360"))))))))</f>
        <v>91-180</v>
      </c>
      <c r="AH215" s="43">
        <v>11037999</v>
      </c>
      <c r="AI215" s="43">
        <v>11037999</v>
      </c>
      <c r="AJ215" s="43">
        <v>0</v>
      </c>
      <c r="AK215" s="43">
        <v>304600</v>
      </c>
      <c r="AL215" s="43">
        <v>0</v>
      </c>
      <c r="AM215" s="43">
        <v>0</v>
      </c>
      <c r="AN215" s="43">
        <v>0</v>
      </c>
      <c r="AO215" s="43">
        <v>0</v>
      </c>
      <c r="AP215" s="42"/>
      <c r="AQ215" s="42"/>
      <c r="AR215" s="42"/>
      <c r="AS215" s="42"/>
      <c r="AT215" s="42">
        <v>0</v>
      </c>
      <c r="AU215" s="42">
        <v>0</v>
      </c>
      <c r="AV215" s="42">
        <v>0</v>
      </c>
      <c r="AW215" s="42"/>
      <c r="AX215" s="42"/>
      <c r="AY215" s="42"/>
      <c r="AZ215" s="42" t="s">
        <v>474</v>
      </c>
      <c r="BA215" s="42"/>
      <c r="BB215" s="42"/>
      <c r="BC215" s="43">
        <v>0</v>
      </c>
      <c r="BD215" s="43">
        <v>0</v>
      </c>
      <c r="BE215" s="43">
        <v>0</v>
      </c>
      <c r="BF215" s="43">
        <v>0</v>
      </c>
      <c r="BG215" s="43">
        <v>0</v>
      </c>
      <c r="BH215" s="43">
        <v>0</v>
      </c>
      <c r="BI215" s="43">
        <v>0</v>
      </c>
      <c r="BJ215" s="43">
        <v>10733399</v>
      </c>
      <c r="BK215" s="43">
        <v>0</v>
      </c>
      <c r="BL215" s="43">
        <v>0</v>
      </c>
      <c r="BM215" s="43">
        <v>0</v>
      </c>
      <c r="BN215" s="43">
        <v>0</v>
      </c>
      <c r="BO215" s="43">
        <v>0</v>
      </c>
      <c r="BP215" s="43">
        <v>0</v>
      </c>
      <c r="BQ215" s="42"/>
      <c r="BR215" s="44"/>
      <c r="BS215" s="42"/>
      <c r="BT215" s="43">
        <v>0</v>
      </c>
    </row>
    <row r="216" spans="1:72" hidden="1" x14ac:dyDescent="0.2">
      <c r="A216" s="14">
        <v>900242742</v>
      </c>
      <c r="B216" s="14" t="s">
        <v>14</v>
      </c>
      <c r="C216" s="14" t="s">
        <v>20</v>
      </c>
      <c r="D216" s="14">
        <v>263010</v>
      </c>
      <c r="E216" s="14" t="str">
        <f>+CONCATENATE(C216,D216)</f>
        <v>FS263010</v>
      </c>
      <c r="F216" s="14" t="s">
        <v>240</v>
      </c>
      <c r="G216" s="14" t="str">
        <f>+CONCATENATE(A216,"_",E216)</f>
        <v>900242742_FS263010</v>
      </c>
      <c r="H216" s="16">
        <v>45098</v>
      </c>
      <c r="I216" s="16">
        <v>45170</v>
      </c>
      <c r="J216" s="17">
        <v>9352850</v>
      </c>
      <c r="K216" s="17">
        <v>9352850</v>
      </c>
      <c r="L216" s="18" t="s">
        <v>12</v>
      </c>
      <c r="M216" s="19" t="s">
        <v>13</v>
      </c>
      <c r="N216" s="14" t="s">
        <v>15</v>
      </c>
      <c r="O216" s="19"/>
      <c r="P216" s="41">
        <v>0</v>
      </c>
      <c r="Q216" s="41">
        <v>0</v>
      </c>
      <c r="R216" s="41">
        <v>0</v>
      </c>
      <c r="S216" s="45"/>
      <c r="T216" s="42" t="s">
        <v>1341</v>
      </c>
      <c r="U216" s="42" t="s">
        <v>1341</v>
      </c>
      <c r="V216" s="43">
        <v>0</v>
      </c>
      <c r="W216" s="46"/>
      <c r="X216" s="42"/>
      <c r="Y216" s="42"/>
      <c r="Z216" s="42"/>
      <c r="AA216" s="42" t="s">
        <v>533</v>
      </c>
      <c r="AB216" s="44">
        <v>45098</v>
      </c>
      <c r="AC216" s="44">
        <v>45601</v>
      </c>
      <c r="AD216" s="44"/>
      <c r="AE216" s="44"/>
      <c r="AF216" s="42">
        <f>+IF(OR(AA216="Devuelta",AO216&lt;&gt;0),$A$1-AE216,IF(AND(AD216="",AC216=""),"No radicada",IF(AD216&lt;&gt;"",$A$1-AD216,$A$1-AC216)))</f>
        <v>146</v>
      </c>
      <c r="AG216" s="42" t="str">
        <f>+IF(AF216="No radicada","No radicada",IF(AF216&lt;1,"Corriente",IF(AF216&lt;=30,"0-30",IF(AND(AF216&lt;=60,AF216&gt;30),"31-60",IF(AND(AF216&lt;=90,AF216&gt;60),"61-90",IF(AND(AF216&lt;=180,AF216&gt;90),"91-180",IF(AND(AF216&lt;=360,AF216&gt;180),"181-360",IF(AF216&gt;360,"Más de 360"))))))))</f>
        <v>91-180</v>
      </c>
      <c r="AH216" s="43">
        <v>9352850</v>
      </c>
      <c r="AI216" s="43">
        <v>9352850</v>
      </c>
      <c r="AJ216" s="43">
        <v>0</v>
      </c>
      <c r="AK216" s="43">
        <v>0</v>
      </c>
      <c r="AL216" s="43">
        <v>0</v>
      </c>
      <c r="AM216" s="43">
        <v>0</v>
      </c>
      <c r="AN216" s="43">
        <v>0</v>
      </c>
      <c r="AO216" s="43">
        <v>0</v>
      </c>
      <c r="AP216" s="42"/>
      <c r="AQ216" s="42"/>
      <c r="AR216" s="42"/>
      <c r="AS216" s="42"/>
      <c r="AT216" s="42">
        <v>0</v>
      </c>
      <c r="AU216" s="42">
        <v>0</v>
      </c>
      <c r="AV216" s="42">
        <v>0</v>
      </c>
      <c r="AW216" s="42"/>
      <c r="AX216" s="42"/>
      <c r="AY216" s="42"/>
      <c r="AZ216" s="42" t="s">
        <v>474</v>
      </c>
      <c r="BA216" s="42"/>
      <c r="BB216" s="42"/>
      <c r="BC216" s="43">
        <v>0</v>
      </c>
      <c r="BD216" s="43">
        <v>0</v>
      </c>
      <c r="BE216" s="43">
        <v>0</v>
      </c>
      <c r="BF216" s="43">
        <v>0</v>
      </c>
      <c r="BG216" s="43">
        <v>0</v>
      </c>
      <c r="BH216" s="43">
        <v>0</v>
      </c>
      <c r="BI216" s="43">
        <v>0</v>
      </c>
      <c r="BJ216" s="43">
        <v>9352850</v>
      </c>
      <c r="BK216" s="43">
        <v>0</v>
      </c>
      <c r="BL216" s="43">
        <v>0</v>
      </c>
      <c r="BM216" s="43">
        <v>0</v>
      </c>
      <c r="BN216" s="43">
        <v>0</v>
      </c>
      <c r="BO216" s="43">
        <v>0</v>
      </c>
      <c r="BP216" s="43">
        <v>0</v>
      </c>
      <c r="BQ216" s="42"/>
      <c r="BR216" s="44"/>
      <c r="BS216" s="42"/>
      <c r="BT216" s="43">
        <v>0</v>
      </c>
    </row>
    <row r="217" spans="1:72" hidden="1" x14ac:dyDescent="0.2">
      <c r="A217" s="14">
        <v>900242742</v>
      </c>
      <c r="B217" s="14" t="s">
        <v>14</v>
      </c>
      <c r="C217" s="14" t="s">
        <v>20</v>
      </c>
      <c r="D217" s="14">
        <v>264841</v>
      </c>
      <c r="E217" s="14" t="str">
        <f>+CONCATENATE(C217,D217)</f>
        <v>FS264841</v>
      </c>
      <c r="F217" s="14" t="s">
        <v>242</v>
      </c>
      <c r="G217" s="14" t="str">
        <f>+CONCATENATE(A217,"_",E217)</f>
        <v>900242742_FS264841</v>
      </c>
      <c r="H217" s="16">
        <v>45115</v>
      </c>
      <c r="I217" s="16">
        <v>45170</v>
      </c>
      <c r="J217" s="17">
        <v>39630354</v>
      </c>
      <c r="K217" s="17">
        <v>39630354</v>
      </c>
      <c r="L217" s="18" t="s">
        <v>12</v>
      </c>
      <c r="M217" s="19" t="s">
        <v>13</v>
      </c>
      <c r="N217" s="14" t="s">
        <v>15</v>
      </c>
      <c r="O217" s="19"/>
      <c r="P217" s="41">
        <v>0</v>
      </c>
      <c r="Q217" s="41">
        <v>0</v>
      </c>
      <c r="R217" s="41">
        <v>0</v>
      </c>
      <c r="S217" s="45"/>
      <c r="T217" s="42" t="s">
        <v>1341</v>
      </c>
      <c r="U217" s="42" t="s">
        <v>1341</v>
      </c>
      <c r="V217" s="43">
        <v>0</v>
      </c>
      <c r="W217" s="46"/>
      <c r="X217" s="42"/>
      <c r="Y217" s="42"/>
      <c r="Z217" s="42"/>
      <c r="AA217" s="42" t="s">
        <v>533</v>
      </c>
      <c r="AB217" s="44">
        <v>45115</v>
      </c>
      <c r="AC217" s="44">
        <v>45601</v>
      </c>
      <c r="AD217" s="44"/>
      <c r="AE217" s="44"/>
      <c r="AF217" s="42">
        <f>+IF(OR(AA217="Devuelta",AO217&lt;&gt;0),$A$1-AE217,IF(AND(AD217="",AC217=""),"No radicada",IF(AD217&lt;&gt;"",$A$1-AD217,$A$1-AC217)))</f>
        <v>146</v>
      </c>
      <c r="AG217" s="42" t="str">
        <f>+IF(AF217="No radicada","No radicada",IF(AF217&lt;1,"Corriente",IF(AF217&lt;=30,"0-30",IF(AND(AF217&lt;=60,AF217&gt;30),"31-60",IF(AND(AF217&lt;=90,AF217&gt;60),"61-90",IF(AND(AF217&lt;=180,AF217&gt;90),"91-180",IF(AND(AF217&lt;=360,AF217&gt;180),"181-360",IF(AF217&gt;360,"Más de 360"))))))))</f>
        <v>91-180</v>
      </c>
      <c r="AH217" s="43">
        <v>39630354</v>
      </c>
      <c r="AI217" s="43">
        <v>39630354</v>
      </c>
      <c r="AJ217" s="43">
        <v>0</v>
      </c>
      <c r="AK217" s="43">
        <v>0</v>
      </c>
      <c r="AL217" s="43">
        <v>0</v>
      </c>
      <c r="AM217" s="43">
        <v>0</v>
      </c>
      <c r="AN217" s="43">
        <v>0</v>
      </c>
      <c r="AO217" s="43">
        <v>0</v>
      </c>
      <c r="AP217" s="42"/>
      <c r="AQ217" s="42"/>
      <c r="AR217" s="42"/>
      <c r="AS217" s="42"/>
      <c r="AT217" s="42">
        <v>0</v>
      </c>
      <c r="AU217" s="42">
        <v>0</v>
      </c>
      <c r="AV217" s="42">
        <v>0</v>
      </c>
      <c r="AW217" s="42"/>
      <c r="AX217" s="42"/>
      <c r="AY217" s="42"/>
      <c r="AZ217" s="42" t="s">
        <v>474</v>
      </c>
      <c r="BA217" s="42"/>
      <c r="BB217" s="42"/>
      <c r="BC217" s="43">
        <v>0</v>
      </c>
      <c r="BD217" s="43">
        <v>0</v>
      </c>
      <c r="BE217" s="43">
        <v>0</v>
      </c>
      <c r="BF217" s="43">
        <v>0</v>
      </c>
      <c r="BG217" s="43">
        <v>0</v>
      </c>
      <c r="BH217" s="43">
        <v>0</v>
      </c>
      <c r="BI217" s="43">
        <v>0</v>
      </c>
      <c r="BJ217" s="43">
        <v>39630354</v>
      </c>
      <c r="BK217" s="43">
        <v>0</v>
      </c>
      <c r="BL217" s="43">
        <v>0</v>
      </c>
      <c r="BM217" s="43">
        <v>0</v>
      </c>
      <c r="BN217" s="43">
        <v>0</v>
      </c>
      <c r="BO217" s="43">
        <v>0</v>
      </c>
      <c r="BP217" s="43">
        <v>0</v>
      </c>
      <c r="BQ217" s="42"/>
      <c r="BR217" s="44"/>
      <c r="BS217" s="42"/>
      <c r="BT217" s="43">
        <v>0</v>
      </c>
    </row>
    <row r="218" spans="1:72" hidden="1" x14ac:dyDescent="0.2">
      <c r="A218" s="14">
        <v>900242742</v>
      </c>
      <c r="B218" s="14" t="s">
        <v>14</v>
      </c>
      <c r="C218" s="14" t="s">
        <v>20</v>
      </c>
      <c r="D218" s="14">
        <v>268608</v>
      </c>
      <c r="E218" s="14" t="str">
        <f>+CONCATENATE(C218,D218)</f>
        <v>FS268608</v>
      </c>
      <c r="F218" s="14" t="s">
        <v>244</v>
      </c>
      <c r="G218" s="14" t="str">
        <f>+CONCATENATE(A218,"_",E218)</f>
        <v>900242742_FS268608</v>
      </c>
      <c r="H218" s="16">
        <v>45142</v>
      </c>
      <c r="I218" s="16">
        <v>45211</v>
      </c>
      <c r="J218" s="17">
        <v>6007212</v>
      </c>
      <c r="K218" s="17">
        <v>6007212</v>
      </c>
      <c r="L218" s="18" t="s">
        <v>12</v>
      </c>
      <c r="M218" s="19" t="s">
        <v>13</v>
      </c>
      <c r="N218" s="14" t="s">
        <v>15</v>
      </c>
      <c r="O218" s="19"/>
      <c r="P218" s="41">
        <v>0</v>
      </c>
      <c r="Q218" s="41">
        <v>0</v>
      </c>
      <c r="R218" s="41">
        <v>0</v>
      </c>
      <c r="S218" s="45"/>
      <c r="T218" s="42" t="s">
        <v>1341</v>
      </c>
      <c r="U218" s="42" t="s">
        <v>1341</v>
      </c>
      <c r="V218" s="43">
        <v>0</v>
      </c>
      <c r="W218" s="46"/>
      <c r="X218" s="42"/>
      <c r="Y218" s="42"/>
      <c r="Z218" s="42"/>
      <c r="AA218" s="42" t="s">
        <v>533</v>
      </c>
      <c r="AB218" s="44">
        <v>45142</v>
      </c>
      <c r="AC218" s="44">
        <v>45601</v>
      </c>
      <c r="AD218" s="44"/>
      <c r="AE218" s="44"/>
      <c r="AF218" s="42">
        <f>+IF(OR(AA218="Devuelta",AO218&lt;&gt;0),$A$1-AE218,IF(AND(AD218="",AC218=""),"No radicada",IF(AD218&lt;&gt;"",$A$1-AD218,$A$1-AC218)))</f>
        <v>146</v>
      </c>
      <c r="AG218" s="42" t="str">
        <f>+IF(AF218="No radicada","No radicada",IF(AF218&lt;1,"Corriente",IF(AF218&lt;=30,"0-30",IF(AND(AF218&lt;=60,AF218&gt;30),"31-60",IF(AND(AF218&lt;=90,AF218&gt;60),"61-90",IF(AND(AF218&lt;=180,AF218&gt;90),"91-180",IF(AND(AF218&lt;=360,AF218&gt;180),"181-360",IF(AF218&gt;360,"Más de 360"))))))))</f>
        <v>91-180</v>
      </c>
      <c r="AH218" s="43">
        <v>6007212</v>
      </c>
      <c r="AI218" s="43">
        <v>6007212</v>
      </c>
      <c r="AJ218" s="43">
        <v>0</v>
      </c>
      <c r="AK218" s="43">
        <v>0</v>
      </c>
      <c r="AL218" s="43">
        <v>0</v>
      </c>
      <c r="AM218" s="43">
        <v>0</v>
      </c>
      <c r="AN218" s="43">
        <v>0</v>
      </c>
      <c r="AO218" s="43">
        <v>0</v>
      </c>
      <c r="AP218" s="42"/>
      <c r="AQ218" s="42"/>
      <c r="AR218" s="42"/>
      <c r="AS218" s="42"/>
      <c r="AT218" s="42">
        <v>0</v>
      </c>
      <c r="AU218" s="42">
        <v>0</v>
      </c>
      <c r="AV218" s="42">
        <v>0</v>
      </c>
      <c r="AW218" s="42"/>
      <c r="AX218" s="42"/>
      <c r="AY218" s="42"/>
      <c r="AZ218" s="42" t="s">
        <v>474</v>
      </c>
      <c r="BA218" s="42"/>
      <c r="BB218" s="42"/>
      <c r="BC218" s="43">
        <v>0</v>
      </c>
      <c r="BD218" s="43">
        <v>0</v>
      </c>
      <c r="BE218" s="43">
        <v>0</v>
      </c>
      <c r="BF218" s="43">
        <v>0</v>
      </c>
      <c r="BG218" s="43">
        <v>0</v>
      </c>
      <c r="BH218" s="43">
        <v>0</v>
      </c>
      <c r="BI218" s="43">
        <v>0</v>
      </c>
      <c r="BJ218" s="43">
        <v>6007212</v>
      </c>
      <c r="BK218" s="43">
        <v>0</v>
      </c>
      <c r="BL218" s="43">
        <v>0</v>
      </c>
      <c r="BM218" s="43">
        <v>0</v>
      </c>
      <c r="BN218" s="43">
        <v>0</v>
      </c>
      <c r="BO218" s="43">
        <v>0</v>
      </c>
      <c r="BP218" s="43">
        <v>0</v>
      </c>
      <c r="BQ218" s="42"/>
      <c r="BR218" s="44"/>
      <c r="BS218" s="42"/>
      <c r="BT218" s="43">
        <v>0</v>
      </c>
    </row>
    <row r="219" spans="1:72" hidden="1" x14ac:dyDescent="0.2">
      <c r="A219" s="14">
        <v>900242742</v>
      </c>
      <c r="B219" s="14" t="s">
        <v>14</v>
      </c>
      <c r="C219" s="14" t="s">
        <v>20</v>
      </c>
      <c r="D219" s="14">
        <v>270497</v>
      </c>
      <c r="E219" s="14" t="str">
        <f>+CONCATENATE(C219,D219)</f>
        <v>FS270497</v>
      </c>
      <c r="F219" s="14" t="s">
        <v>246</v>
      </c>
      <c r="G219" s="14" t="str">
        <f>+CONCATENATE(A219,"_",E219)</f>
        <v>900242742_FS270497</v>
      </c>
      <c r="H219" s="16">
        <v>45156</v>
      </c>
      <c r="I219" s="16">
        <v>45211</v>
      </c>
      <c r="J219" s="17">
        <v>1458639</v>
      </c>
      <c r="K219" s="17">
        <v>1458639</v>
      </c>
      <c r="L219" s="18" t="s">
        <v>12</v>
      </c>
      <c r="M219" s="19" t="s">
        <v>13</v>
      </c>
      <c r="N219" s="14" t="s">
        <v>15</v>
      </c>
      <c r="O219" s="19"/>
      <c r="P219" s="41">
        <v>0</v>
      </c>
      <c r="Q219" s="41">
        <v>0</v>
      </c>
      <c r="R219" s="41">
        <v>0</v>
      </c>
      <c r="S219" s="45"/>
      <c r="T219" s="42" t="s">
        <v>1341</v>
      </c>
      <c r="U219" s="42" t="s">
        <v>1341</v>
      </c>
      <c r="V219" s="43">
        <v>0</v>
      </c>
      <c r="W219" s="46"/>
      <c r="X219" s="42"/>
      <c r="Y219" s="42"/>
      <c r="Z219" s="42"/>
      <c r="AA219" s="42" t="s">
        <v>533</v>
      </c>
      <c r="AB219" s="44">
        <v>45156</v>
      </c>
      <c r="AC219" s="44">
        <v>45636</v>
      </c>
      <c r="AD219" s="44"/>
      <c r="AE219" s="44"/>
      <c r="AF219" s="42">
        <f>+IF(OR(AA219="Devuelta",AO219&lt;&gt;0),$A$1-AE219,IF(AND(AD219="",AC219=""),"No radicada",IF(AD219&lt;&gt;"",$A$1-AD219,$A$1-AC219)))</f>
        <v>111</v>
      </c>
      <c r="AG219" s="42" t="str">
        <f>+IF(AF219="No radicada","No radicada",IF(AF219&lt;1,"Corriente",IF(AF219&lt;=30,"0-30",IF(AND(AF219&lt;=60,AF219&gt;30),"31-60",IF(AND(AF219&lt;=90,AF219&gt;60),"61-90",IF(AND(AF219&lt;=180,AF219&gt;90),"91-180",IF(AND(AF219&lt;=360,AF219&gt;180),"181-360",IF(AF219&gt;360,"Más de 360"))))))))</f>
        <v>91-180</v>
      </c>
      <c r="AH219" s="43">
        <v>1458639</v>
      </c>
      <c r="AI219" s="43">
        <v>1458639</v>
      </c>
      <c r="AJ219" s="43">
        <v>0</v>
      </c>
      <c r="AK219" s="43">
        <v>0</v>
      </c>
      <c r="AL219" s="43">
        <v>0</v>
      </c>
      <c r="AM219" s="43">
        <v>0</v>
      </c>
      <c r="AN219" s="43">
        <v>0</v>
      </c>
      <c r="AO219" s="43">
        <v>0</v>
      </c>
      <c r="AP219" s="42"/>
      <c r="AQ219" s="42"/>
      <c r="AR219" s="42"/>
      <c r="AS219" s="42"/>
      <c r="AT219" s="42">
        <v>0</v>
      </c>
      <c r="AU219" s="42">
        <v>0</v>
      </c>
      <c r="AV219" s="42">
        <v>0</v>
      </c>
      <c r="AW219" s="42"/>
      <c r="AX219" s="42"/>
      <c r="AY219" s="42"/>
      <c r="AZ219" s="42" t="s">
        <v>474</v>
      </c>
      <c r="BA219" s="42"/>
      <c r="BB219" s="42"/>
      <c r="BC219" s="43">
        <v>0</v>
      </c>
      <c r="BD219" s="43">
        <v>0</v>
      </c>
      <c r="BE219" s="43">
        <v>0</v>
      </c>
      <c r="BF219" s="43">
        <v>0</v>
      </c>
      <c r="BG219" s="43">
        <v>0</v>
      </c>
      <c r="BH219" s="43">
        <v>0</v>
      </c>
      <c r="BI219" s="43">
        <v>0</v>
      </c>
      <c r="BJ219" s="43">
        <v>1458639</v>
      </c>
      <c r="BK219" s="43">
        <v>0</v>
      </c>
      <c r="BL219" s="43">
        <v>0</v>
      </c>
      <c r="BM219" s="43">
        <v>0</v>
      </c>
      <c r="BN219" s="43">
        <v>0</v>
      </c>
      <c r="BO219" s="43">
        <v>0</v>
      </c>
      <c r="BP219" s="43">
        <v>0</v>
      </c>
      <c r="BQ219" s="42"/>
      <c r="BR219" s="44"/>
      <c r="BS219" s="42"/>
      <c r="BT219" s="43">
        <v>0</v>
      </c>
    </row>
    <row r="220" spans="1:72" hidden="1" x14ac:dyDescent="0.2">
      <c r="A220" s="14">
        <v>900242742</v>
      </c>
      <c r="B220" s="14" t="s">
        <v>14</v>
      </c>
      <c r="C220" s="14" t="s">
        <v>20</v>
      </c>
      <c r="D220" s="14">
        <v>271564</v>
      </c>
      <c r="E220" s="14" t="str">
        <f>+CONCATENATE(C220,D220)</f>
        <v>FS271564</v>
      </c>
      <c r="F220" s="14" t="s">
        <v>248</v>
      </c>
      <c r="G220" s="14" t="str">
        <f>+CONCATENATE(A220,"_",E220)</f>
        <v>900242742_FS271564</v>
      </c>
      <c r="H220" s="16">
        <v>45163</v>
      </c>
      <c r="I220" s="16">
        <v>45211</v>
      </c>
      <c r="J220" s="17">
        <v>49473476</v>
      </c>
      <c r="K220" s="17">
        <v>49473476</v>
      </c>
      <c r="L220" s="18" t="s">
        <v>12</v>
      </c>
      <c r="M220" s="19" t="s">
        <v>13</v>
      </c>
      <c r="N220" s="14" t="s">
        <v>15</v>
      </c>
      <c r="O220" s="19"/>
      <c r="P220" s="41">
        <v>0</v>
      </c>
      <c r="Q220" s="41">
        <v>0</v>
      </c>
      <c r="R220" s="41">
        <v>0</v>
      </c>
      <c r="S220" s="45"/>
      <c r="T220" s="42" t="s">
        <v>1341</v>
      </c>
      <c r="U220" s="42" t="s">
        <v>1341</v>
      </c>
      <c r="V220" s="43">
        <v>0</v>
      </c>
      <c r="W220" s="46"/>
      <c r="X220" s="42"/>
      <c r="Y220" s="42"/>
      <c r="Z220" s="42"/>
      <c r="AA220" s="42" t="s">
        <v>533</v>
      </c>
      <c r="AB220" s="44">
        <v>45163</v>
      </c>
      <c r="AC220" s="44">
        <v>45601</v>
      </c>
      <c r="AD220" s="44"/>
      <c r="AE220" s="44"/>
      <c r="AF220" s="42">
        <f>+IF(OR(AA220="Devuelta",AO220&lt;&gt;0),$A$1-AE220,IF(AND(AD220="",AC220=""),"No radicada",IF(AD220&lt;&gt;"",$A$1-AD220,$A$1-AC220)))</f>
        <v>146</v>
      </c>
      <c r="AG220" s="42" t="str">
        <f>+IF(AF220="No radicada","No radicada",IF(AF220&lt;1,"Corriente",IF(AF220&lt;=30,"0-30",IF(AND(AF220&lt;=60,AF220&gt;30),"31-60",IF(AND(AF220&lt;=90,AF220&gt;60),"61-90",IF(AND(AF220&lt;=180,AF220&gt;90),"91-180",IF(AND(AF220&lt;=360,AF220&gt;180),"181-360",IF(AF220&gt;360,"Más de 360"))))))))</f>
        <v>91-180</v>
      </c>
      <c r="AH220" s="43">
        <v>49473476</v>
      </c>
      <c r="AI220" s="43">
        <v>49473476</v>
      </c>
      <c r="AJ220" s="43">
        <v>0</v>
      </c>
      <c r="AK220" s="43">
        <v>0</v>
      </c>
      <c r="AL220" s="43">
        <v>0</v>
      </c>
      <c r="AM220" s="43">
        <v>0</v>
      </c>
      <c r="AN220" s="43">
        <v>0</v>
      </c>
      <c r="AO220" s="43">
        <v>0</v>
      </c>
      <c r="AP220" s="42"/>
      <c r="AQ220" s="42"/>
      <c r="AR220" s="42"/>
      <c r="AS220" s="42"/>
      <c r="AT220" s="42">
        <v>0</v>
      </c>
      <c r="AU220" s="42">
        <v>0</v>
      </c>
      <c r="AV220" s="42">
        <v>0</v>
      </c>
      <c r="AW220" s="42"/>
      <c r="AX220" s="42"/>
      <c r="AY220" s="42"/>
      <c r="AZ220" s="42" t="s">
        <v>474</v>
      </c>
      <c r="BA220" s="42"/>
      <c r="BB220" s="42"/>
      <c r="BC220" s="43">
        <v>0</v>
      </c>
      <c r="BD220" s="43">
        <v>0</v>
      </c>
      <c r="BE220" s="43">
        <v>0</v>
      </c>
      <c r="BF220" s="43">
        <v>0</v>
      </c>
      <c r="BG220" s="43">
        <v>0</v>
      </c>
      <c r="BH220" s="43">
        <v>0</v>
      </c>
      <c r="BI220" s="43">
        <v>0</v>
      </c>
      <c r="BJ220" s="43">
        <v>49473476</v>
      </c>
      <c r="BK220" s="43">
        <v>0</v>
      </c>
      <c r="BL220" s="43">
        <v>0</v>
      </c>
      <c r="BM220" s="43">
        <v>0</v>
      </c>
      <c r="BN220" s="43">
        <v>0</v>
      </c>
      <c r="BO220" s="43">
        <v>0</v>
      </c>
      <c r="BP220" s="43">
        <v>0</v>
      </c>
      <c r="BQ220" s="42"/>
      <c r="BR220" s="44"/>
      <c r="BS220" s="42"/>
      <c r="BT220" s="43">
        <v>0</v>
      </c>
    </row>
    <row r="221" spans="1:72" hidden="1" x14ac:dyDescent="0.2">
      <c r="A221" s="14">
        <v>900242742</v>
      </c>
      <c r="B221" s="14" t="s">
        <v>14</v>
      </c>
      <c r="C221" s="14" t="s">
        <v>20</v>
      </c>
      <c r="D221" s="14">
        <v>274180</v>
      </c>
      <c r="E221" s="14" t="str">
        <f>+CONCATENATE(C221,D221)</f>
        <v>FS274180</v>
      </c>
      <c r="F221" s="14" t="s">
        <v>249</v>
      </c>
      <c r="G221" s="14" t="str">
        <f>+CONCATENATE(A221,"_",E221)</f>
        <v>900242742_FS274180</v>
      </c>
      <c r="H221" s="16">
        <v>45176</v>
      </c>
      <c r="I221" s="16">
        <v>45211</v>
      </c>
      <c r="J221" s="17">
        <v>2606437</v>
      </c>
      <c r="K221" s="17">
        <v>2606437</v>
      </c>
      <c r="L221" s="18" t="s">
        <v>12</v>
      </c>
      <c r="M221" s="19" t="s">
        <v>13</v>
      </c>
      <c r="N221" s="14" t="s">
        <v>15</v>
      </c>
      <c r="O221" s="19"/>
      <c r="P221" s="41">
        <v>0</v>
      </c>
      <c r="Q221" s="41">
        <v>0</v>
      </c>
      <c r="R221" s="41">
        <v>0</v>
      </c>
      <c r="S221" s="45"/>
      <c r="T221" s="42" t="s">
        <v>1341</v>
      </c>
      <c r="U221" s="42" t="s">
        <v>1341</v>
      </c>
      <c r="V221" s="43">
        <v>0</v>
      </c>
      <c r="W221" s="46"/>
      <c r="X221" s="42"/>
      <c r="Y221" s="42"/>
      <c r="Z221" s="42"/>
      <c r="AA221" s="42" t="s">
        <v>533</v>
      </c>
      <c r="AB221" s="44">
        <v>45176</v>
      </c>
      <c r="AC221" s="44">
        <v>45636</v>
      </c>
      <c r="AD221" s="44"/>
      <c r="AE221" s="44"/>
      <c r="AF221" s="42">
        <f>+IF(OR(AA221="Devuelta",AO221&lt;&gt;0),$A$1-AE221,IF(AND(AD221="",AC221=""),"No radicada",IF(AD221&lt;&gt;"",$A$1-AD221,$A$1-AC221)))</f>
        <v>111</v>
      </c>
      <c r="AG221" s="42" t="str">
        <f>+IF(AF221="No radicada","No radicada",IF(AF221&lt;1,"Corriente",IF(AF221&lt;=30,"0-30",IF(AND(AF221&lt;=60,AF221&gt;30),"31-60",IF(AND(AF221&lt;=90,AF221&gt;60),"61-90",IF(AND(AF221&lt;=180,AF221&gt;90),"91-180",IF(AND(AF221&lt;=360,AF221&gt;180),"181-360",IF(AF221&gt;360,"Más de 360"))))))))</f>
        <v>91-180</v>
      </c>
      <c r="AH221" s="43">
        <v>2606437</v>
      </c>
      <c r="AI221" s="43">
        <v>2606437</v>
      </c>
      <c r="AJ221" s="43">
        <v>0</v>
      </c>
      <c r="AK221" s="43">
        <v>0</v>
      </c>
      <c r="AL221" s="43">
        <v>0</v>
      </c>
      <c r="AM221" s="43">
        <v>0</v>
      </c>
      <c r="AN221" s="43">
        <v>0</v>
      </c>
      <c r="AO221" s="43">
        <v>0</v>
      </c>
      <c r="AP221" s="42"/>
      <c r="AQ221" s="42"/>
      <c r="AR221" s="42"/>
      <c r="AS221" s="42"/>
      <c r="AT221" s="42">
        <v>0</v>
      </c>
      <c r="AU221" s="42">
        <v>0</v>
      </c>
      <c r="AV221" s="42">
        <v>0</v>
      </c>
      <c r="AW221" s="42"/>
      <c r="AX221" s="42"/>
      <c r="AY221" s="42"/>
      <c r="AZ221" s="42" t="s">
        <v>474</v>
      </c>
      <c r="BA221" s="42"/>
      <c r="BB221" s="42"/>
      <c r="BC221" s="43">
        <v>0</v>
      </c>
      <c r="BD221" s="43">
        <v>0</v>
      </c>
      <c r="BE221" s="43">
        <v>0</v>
      </c>
      <c r="BF221" s="43">
        <v>0</v>
      </c>
      <c r="BG221" s="43">
        <v>0</v>
      </c>
      <c r="BH221" s="43">
        <v>0</v>
      </c>
      <c r="BI221" s="43">
        <v>0</v>
      </c>
      <c r="BJ221" s="43">
        <v>2606437</v>
      </c>
      <c r="BK221" s="43">
        <v>0</v>
      </c>
      <c r="BL221" s="43">
        <v>0</v>
      </c>
      <c r="BM221" s="43">
        <v>0</v>
      </c>
      <c r="BN221" s="43">
        <v>0</v>
      </c>
      <c r="BO221" s="43">
        <v>0</v>
      </c>
      <c r="BP221" s="43">
        <v>0</v>
      </c>
      <c r="BQ221" s="42"/>
      <c r="BR221" s="44"/>
      <c r="BS221" s="42"/>
      <c r="BT221" s="43">
        <v>0</v>
      </c>
    </row>
    <row r="222" spans="1:72" hidden="1" x14ac:dyDescent="0.2">
      <c r="A222" s="14">
        <v>900242742</v>
      </c>
      <c r="B222" s="14" t="s">
        <v>14</v>
      </c>
      <c r="C222" s="14" t="s">
        <v>20</v>
      </c>
      <c r="D222" s="14">
        <v>274942</v>
      </c>
      <c r="E222" s="14" t="str">
        <f>+CONCATENATE(C222,D222)</f>
        <v>FS274942</v>
      </c>
      <c r="F222" s="14" t="s">
        <v>250</v>
      </c>
      <c r="G222" s="14" t="str">
        <f>+CONCATENATE(A222,"_",E222)</f>
        <v>900242742_FS274942</v>
      </c>
      <c r="H222" s="16">
        <v>45180</v>
      </c>
      <c r="I222" s="16">
        <v>45211</v>
      </c>
      <c r="J222" s="17">
        <v>50423366</v>
      </c>
      <c r="K222" s="17">
        <v>50423366</v>
      </c>
      <c r="L222" s="18" t="s">
        <v>12</v>
      </c>
      <c r="M222" s="19" t="s">
        <v>13</v>
      </c>
      <c r="N222" s="14" t="s">
        <v>15</v>
      </c>
      <c r="O222" s="19"/>
      <c r="P222" s="41">
        <v>0</v>
      </c>
      <c r="Q222" s="41">
        <v>0</v>
      </c>
      <c r="R222" s="41">
        <v>0</v>
      </c>
      <c r="S222" s="45"/>
      <c r="T222" s="42" t="s">
        <v>1341</v>
      </c>
      <c r="U222" s="42" t="s">
        <v>1341</v>
      </c>
      <c r="V222" s="43">
        <v>0</v>
      </c>
      <c r="W222" s="46"/>
      <c r="X222" s="42"/>
      <c r="Y222" s="42"/>
      <c r="Z222" s="42"/>
      <c r="AA222" s="42" t="s">
        <v>533</v>
      </c>
      <c r="AB222" s="44">
        <v>45180</v>
      </c>
      <c r="AC222" s="44">
        <v>45601</v>
      </c>
      <c r="AD222" s="44"/>
      <c r="AE222" s="44"/>
      <c r="AF222" s="42">
        <f>+IF(OR(AA222="Devuelta",AO222&lt;&gt;0),$A$1-AE222,IF(AND(AD222="",AC222=""),"No radicada",IF(AD222&lt;&gt;"",$A$1-AD222,$A$1-AC222)))</f>
        <v>146</v>
      </c>
      <c r="AG222" s="42" t="str">
        <f>+IF(AF222="No radicada","No radicada",IF(AF222&lt;1,"Corriente",IF(AF222&lt;=30,"0-30",IF(AND(AF222&lt;=60,AF222&gt;30),"31-60",IF(AND(AF222&lt;=90,AF222&gt;60),"61-90",IF(AND(AF222&lt;=180,AF222&gt;90),"91-180",IF(AND(AF222&lt;=360,AF222&gt;180),"181-360",IF(AF222&gt;360,"Más de 360"))))))))</f>
        <v>91-180</v>
      </c>
      <c r="AH222" s="43">
        <v>50423366</v>
      </c>
      <c r="AI222" s="43">
        <v>50423366</v>
      </c>
      <c r="AJ222" s="43">
        <v>0</v>
      </c>
      <c r="AK222" s="43">
        <v>0</v>
      </c>
      <c r="AL222" s="43">
        <v>0</v>
      </c>
      <c r="AM222" s="43">
        <v>0</v>
      </c>
      <c r="AN222" s="43">
        <v>0</v>
      </c>
      <c r="AO222" s="43">
        <v>0</v>
      </c>
      <c r="AP222" s="42"/>
      <c r="AQ222" s="42"/>
      <c r="AR222" s="42"/>
      <c r="AS222" s="42"/>
      <c r="AT222" s="42">
        <v>0</v>
      </c>
      <c r="AU222" s="42">
        <v>0</v>
      </c>
      <c r="AV222" s="42">
        <v>0</v>
      </c>
      <c r="AW222" s="42"/>
      <c r="AX222" s="42"/>
      <c r="AY222" s="42"/>
      <c r="AZ222" s="42" t="s">
        <v>474</v>
      </c>
      <c r="BA222" s="42"/>
      <c r="BB222" s="42"/>
      <c r="BC222" s="43">
        <v>0</v>
      </c>
      <c r="BD222" s="43">
        <v>0</v>
      </c>
      <c r="BE222" s="43">
        <v>0</v>
      </c>
      <c r="BF222" s="43">
        <v>0</v>
      </c>
      <c r="BG222" s="43">
        <v>0</v>
      </c>
      <c r="BH222" s="43">
        <v>0</v>
      </c>
      <c r="BI222" s="43">
        <v>0</v>
      </c>
      <c r="BJ222" s="43">
        <v>50423366</v>
      </c>
      <c r="BK222" s="43">
        <v>0</v>
      </c>
      <c r="BL222" s="43">
        <v>0</v>
      </c>
      <c r="BM222" s="43">
        <v>0</v>
      </c>
      <c r="BN222" s="43">
        <v>0</v>
      </c>
      <c r="BO222" s="43">
        <v>0</v>
      </c>
      <c r="BP222" s="43">
        <v>0</v>
      </c>
      <c r="BQ222" s="42"/>
      <c r="BR222" s="44"/>
      <c r="BS222" s="42"/>
      <c r="BT222" s="43">
        <v>0</v>
      </c>
    </row>
    <row r="223" spans="1:72" hidden="1" x14ac:dyDescent="0.2">
      <c r="A223" s="14">
        <v>900242742</v>
      </c>
      <c r="B223" s="14" t="s">
        <v>14</v>
      </c>
      <c r="C223" s="14" t="s">
        <v>20</v>
      </c>
      <c r="D223" s="14">
        <v>283935</v>
      </c>
      <c r="E223" s="14" t="str">
        <f>+CONCATENATE(C223,D223)</f>
        <v>FS283935</v>
      </c>
      <c r="F223" s="14" t="s">
        <v>254</v>
      </c>
      <c r="G223" s="14" t="str">
        <f>+CONCATENATE(A223,"_",E223)</f>
        <v>900242742_FS283935</v>
      </c>
      <c r="H223" s="16">
        <v>45219</v>
      </c>
      <c r="I223" s="16">
        <v>45239</v>
      </c>
      <c r="J223" s="17">
        <v>28527888</v>
      </c>
      <c r="K223" s="17">
        <v>28527888</v>
      </c>
      <c r="L223" s="18" t="s">
        <v>12</v>
      </c>
      <c r="M223" s="19" t="s">
        <v>13</v>
      </c>
      <c r="N223" s="14" t="s">
        <v>15</v>
      </c>
      <c r="O223" s="19"/>
      <c r="P223" s="41">
        <v>0</v>
      </c>
      <c r="Q223" s="41">
        <v>0</v>
      </c>
      <c r="R223" s="41">
        <v>0</v>
      </c>
      <c r="S223" s="45"/>
      <c r="T223" s="42" t="s">
        <v>1341</v>
      </c>
      <c r="U223" s="42" t="s">
        <v>1341</v>
      </c>
      <c r="V223" s="43">
        <v>0</v>
      </c>
      <c r="W223" s="46"/>
      <c r="X223" s="42"/>
      <c r="Y223" s="42"/>
      <c r="Z223" s="42"/>
      <c r="AA223" s="42" t="s">
        <v>533</v>
      </c>
      <c r="AB223" s="44">
        <v>45219</v>
      </c>
      <c r="AC223" s="44">
        <v>45601</v>
      </c>
      <c r="AD223" s="44"/>
      <c r="AE223" s="44"/>
      <c r="AF223" s="42">
        <f>+IF(OR(AA223="Devuelta",AO223&lt;&gt;0),$A$1-AE223,IF(AND(AD223="",AC223=""),"No radicada",IF(AD223&lt;&gt;"",$A$1-AD223,$A$1-AC223)))</f>
        <v>146</v>
      </c>
      <c r="AG223" s="42" t="str">
        <f>+IF(AF223="No radicada","No radicada",IF(AF223&lt;1,"Corriente",IF(AF223&lt;=30,"0-30",IF(AND(AF223&lt;=60,AF223&gt;30),"31-60",IF(AND(AF223&lt;=90,AF223&gt;60),"61-90",IF(AND(AF223&lt;=180,AF223&gt;90),"91-180",IF(AND(AF223&lt;=360,AF223&gt;180),"181-360",IF(AF223&gt;360,"Más de 360"))))))))</f>
        <v>91-180</v>
      </c>
      <c r="AH223" s="43">
        <v>28527888</v>
      </c>
      <c r="AI223" s="43">
        <v>28527888</v>
      </c>
      <c r="AJ223" s="43">
        <v>0</v>
      </c>
      <c r="AK223" s="43">
        <v>0</v>
      </c>
      <c r="AL223" s="43">
        <v>0</v>
      </c>
      <c r="AM223" s="43">
        <v>0</v>
      </c>
      <c r="AN223" s="43">
        <v>0</v>
      </c>
      <c r="AO223" s="43">
        <v>0</v>
      </c>
      <c r="AP223" s="42"/>
      <c r="AQ223" s="42"/>
      <c r="AR223" s="42"/>
      <c r="AS223" s="42"/>
      <c r="AT223" s="42">
        <v>0</v>
      </c>
      <c r="AU223" s="42">
        <v>0</v>
      </c>
      <c r="AV223" s="42">
        <v>0</v>
      </c>
      <c r="AW223" s="42"/>
      <c r="AX223" s="42"/>
      <c r="AY223" s="42"/>
      <c r="AZ223" s="42" t="s">
        <v>474</v>
      </c>
      <c r="BA223" s="42"/>
      <c r="BB223" s="42"/>
      <c r="BC223" s="43">
        <v>0</v>
      </c>
      <c r="BD223" s="43">
        <v>0</v>
      </c>
      <c r="BE223" s="43">
        <v>0</v>
      </c>
      <c r="BF223" s="43">
        <v>0</v>
      </c>
      <c r="BG223" s="43">
        <v>0</v>
      </c>
      <c r="BH223" s="43">
        <v>0</v>
      </c>
      <c r="BI223" s="43">
        <v>0</v>
      </c>
      <c r="BJ223" s="43">
        <v>28527888</v>
      </c>
      <c r="BK223" s="43">
        <v>0</v>
      </c>
      <c r="BL223" s="43">
        <v>0</v>
      </c>
      <c r="BM223" s="43">
        <v>0</v>
      </c>
      <c r="BN223" s="43">
        <v>0</v>
      </c>
      <c r="BO223" s="43">
        <v>0</v>
      </c>
      <c r="BP223" s="43">
        <v>0</v>
      </c>
      <c r="BQ223" s="42"/>
      <c r="BR223" s="44"/>
      <c r="BS223" s="42"/>
      <c r="BT223" s="43">
        <v>0</v>
      </c>
    </row>
    <row r="224" spans="1:72" hidden="1" x14ac:dyDescent="0.2">
      <c r="A224" s="14">
        <v>900242742</v>
      </c>
      <c r="B224" s="14" t="s">
        <v>14</v>
      </c>
      <c r="C224" s="14" t="s">
        <v>20</v>
      </c>
      <c r="D224" s="14">
        <v>286387</v>
      </c>
      <c r="E224" s="14" t="str">
        <f>+CONCATENATE(C224,D224)</f>
        <v>FS286387</v>
      </c>
      <c r="F224" s="14" t="s">
        <v>258</v>
      </c>
      <c r="G224" s="14" t="str">
        <f>+CONCATENATE(A224,"_",E224)</f>
        <v>900242742_FS286387</v>
      </c>
      <c r="H224" s="16">
        <v>45229</v>
      </c>
      <c r="I224" s="16">
        <v>45239</v>
      </c>
      <c r="J224" s="17">
        <v>521120</v>
      </c>
      <c r="K224" s="17">
        <v>521120</v>
      </c>
      <c r="L224" s="18" t="s">
        <v>12</v>
      </c>
      <c r="M224" s="19" t="s">
        <v>13</v>
      </c>
      <c r="N224" s="14" t="s">
        <v>15</v>
      </c>
      <c r="O224" s="19"/>
      <c r="P224" s="41">
        <v>0</v>
      </c>
      <c r="Q224" s="41">
        <v>0</v>
      </c>
      <c r="R224" s="41">
        <v>0</v>
      </c>
      <c r="S224" s="45"/>
      <c r="T224" s="42" t="s">
        <v>1341</v>
      </c>
      <c r="U224" s="42" t="s">
        <v>1341</v>
      </c>
      <c r="V224" s="43">
        <v>0</v>
      </c>
      <c r="W224" s="46"/>
      <c r="X224" s="42"/>
      <c r="Y224" s="42"/>
      <c r="Z224" s="42"/>
      <c r="AA224" s="42" t="s">
        <v>533</v>
      </c>
      <c r="AB224" s="44">
        <v>45229</v>
      </c>
      <c r="AC224" s="44">
        <v>45637</v>
      </c>
      <c r="AD224" s="44"/>
      <c r="AE224" s="44"/>
      <c r="AF224" s="42">
        <f>+IF(OR(AA224="Devuelta",AO224&lt;&gt;0),$A$1-AE224,IF(AND(AD224="",AC224=""),"No radicada",IF(AD224&lt;&gt;"",$A$1-AD224,$A$1-AC224)))</f>
        <v>110</v>
      </c>
      <c r="AG224" s="42" t="str">
        <f>+IF(AF224="No radicada","No radicada",IF(AF224&lt;1,"Corriente",IF(AF224&lt;=30,"0-30",IF(AND(AF224&lt;=60,AF224&gt;30),"31-60",IF(AND(AF224&lt;=90,AF224&gt;60),"61-90",IF(AND(AF224&lt;=180,AF224&gt;90),"91-180",IF(AND(AF224&lt;=360,AF224&gt;180),"181-360",IF(AF224&gt;360,"Más de 360"))))))))</f>
        <v>91-180</v>
      </c>
      <c r="AH224" s="43">
        <v>521120</v>
      </c>
      <c r="AI224" s="43">
        <v>521120</v>
      </c>
      <c r="AJ224" s="43">
        <v>0</v>
      </c>
      <c r="AK224" s="43">
        <v>0</v>
      </c>
      <c r="AL224" s="43">
        <v>0</v>
      </c>
      <c r="AM224" s="43">
        <v>0</v>
      </c>
      <c r="AN224" s="43">
        <v>0</v>
      </c>
      <c r="AO224" s="43">
        <v>0</v>
      </c>
      <c r="AP224" s="42"/>
      <c r="AQ224" s="42"/>
      <c r="AR224" s="42"/>
      <c r="AS224" s="42"/>
      <c r="AT224" s="42">
        <v>0</v>
      </c>
      <c r="AU224" s="42">
        <v>0</v>
      </c>
      <c r="AV224" s="42">
        <v>0</v>
      </c>
      <c r="AW224" s="42"/>
      <c r="AX224" s="42"/>
      <c r="AY224" s="42"/>
      <c r="AZ224" s="42" t="s">
        <v>474</v>
      </c>
      <c r="BA224" s="42"/>
      <c r="BB224" s="42"/>
      <c r="BC224" s="43">
        <v>0</v>
      </c>
      <c r="BD224" s="43">
        <v>0</v>
      </c>
      <c r="BE224" s="43">
        <v>0</v>
      </c>
      <c r="BF224" s="43">
        <v>0</v>
      </c>
      <c r="BG224" s="43">
        <v>0</v>
      </c>
      <c r="BH224" s="43">
        <v>0</v>
      </c>
      <c r="BI224" s="43">
        <v>0</v>
      </c>
      <c r="BJ224" s="43">
        <v>521120</v>
      </c>
      <c r="BK224" s="43">
        <v>0</v>
      </c>
      <c r="BL224" s="43">
        <v>0</v>
      </c>
      <c r="BM224" s="43">
        <v>0</v>
      </c>
      <c r="BN224" s="43">
        <v>0</v>
      </c>
      <c r="BO224" s="43">
        <v>0</v>
      </c>
      <c r="BP224" s="43">
        <v>0</v>
      </c>
      <c r="BQ224" s="42"/>
      <c r="BR224" s="44"/>
      <c r="BS224" s="42"/>
      <c r="BT224" s="43">
        <v>0</v>
      </c>
    </row>
    <row r="225" spans="1:72" hidden="1" x14ac:dyDescent="0.2">
      <c r="A225" s="14">
        <v>900242742</v>
      </c>
      <c r="B225" s="14" t="s">
        <v>14</v>
      </c>
      <c r="C225" s="14" t="s">
        <v>20</v>
      </c>
      <c r="D225" s="14">
        <v>286689</v>
      </c>
      <c r="E225" s="14" t="str">
        <f>+CONCATENATE(C225,D225)</f>
        <v>FS286689</v>
      </c>
      <c r="F225" s="14" t="s">
        <v>259</v>
      </c>
      <c r="G225" s="14" t="str">
        <f>+CONCATENATE(A225,"_",E225)</f>
        <v>900242742_FS286689</v>
      </c>
      <c r="H225" s="16">
        <v>45230</v>
      </c>
      <c r="I225" s="16">
        <v>45244</v>
      </c>
      <c r="J225" s="17">
        <v>2749372</v>
      </c>
      <c r="K225" s="17">
        <v>2749372</v>
      </c>
      <c r="L225" s="18" t="s">
        <v>12</v>
      </c>
      <c r="M225" s="19" t="s">
        <v>13</v>
      </c>
      <c r="N225" s="14" t="s">
        <v>15</v>
      </c>
      <c r="O225" s="19"/>
      <c r="P225" s="41">
        <v>0</v>
      </c>
      <c r="Q225" s="41">
        <v>0</v>
      </c>
      <c r="R225" s="41">
        <v>0</v>
      </c>
      <c r="S225" s="45"/>
      <c r="T225" s="42" t="s">
        <v>1341</v>
      </c>
      <c r="U225" s="42" t="s">
        <v>1341</v>
      </c>
      <c r="V225" s="43">
        <v>0</v>
      </c>
      <c r="W225" s="46"/>
      <c r="X225" s="42"/>
      <c r="Y225" s="42"/>
      <c r="Z225" s="42"/>
      <c r="AA225" s="42" t="s">
        <v>533</v>
      </c>
      <c r="AB225" s="44">
        <v>45230</v>
      </c>
      <c r="AC225" s="44">
        <v>45610</v>
      </c>
      <c r="AD225" s="44"/>
      <c r="AE225" s="44"/>
      <c r="AF225" s="42">
        <f>+IF(OR(AA225="Devuelta",AO225&lt;&gt;0),$A$1-AE225,IF(AND(AD225="",AC225=""),"No radicada",IF(AD225&lt;&gt;"",$A$1-AD225,$A$1-AC225)))</f>
        <v>137</v>
      </c>
      <c r="AG225" s="42" t="str">
        <f>+IF(AF225="No radicada","No radicada",IF(AF225&lt;1,"Corriente",IF(AF225&lt;=30,"0-30",IF(AND(AF225&lt;=60,AF225&gt;30),"31-60",IF(AND(AF225&lt;=90,AF225&gt;60),"61-90",IF(AND(AF225&lt;=180,AF225&gt;90),"91-180",IF(AND(AF225&lt;=360,AF225&gt;180),"181-360",IF(AF225&gt;360,"Más de 360"))))))))</f>
        <v>91-180</v>
      </c>
      <c r="AH225" s="43">
        <v>2749372</v>
      </c>
      <c r="AI225" s="43">
        <v>2749372</v>
      </c>
      <c r="AJ225" s="43">
        <v>0</v>
      </c>
      <c r="AK225" s="43">
        <v>0</v>
      </c>
      <c r="AL225" s="43">
        <v>0</v>
      </c>
      <c r="AM225" s="43">
        <v>0</v>
      </c>
      <c r="AN225" s="43">
        <v>0</v>
      </c>
      <c r="AO225" s="43">
        <v>0</v>
      </c>
      <c r="AP225" s="42"/>
      <c r="AQ225" s="42"/>
      <c r="AR225" s="42"/>
      <c r="AS225" s="42"/>
      <c r="AT225" s="42">
        <v>0</v>
      </c>
      <c r="AU225" s="42">
        <v>0</v>
      </c>
      <c r="AV225" s="42">
        <v>0</v>
      </c>
      <c r="AW225" s="42"/>
      <c r="AX225" s="42"/>
      <c r="AY225" s="42"/>
      <c r="AZ225" s="42" t="s">
        <v>474</v>
      </c>
      <c r="BA225" s="42"/>
      <c r="BB225" s="42"/>
      <c r="BC225" s="43">
        <v>0</v>
      </c>
      <c r="BD225" s="43">
        <v>0</v>
      </c>
      <c r="BE225" s="43">
        <v>0</v>
      </c>
      <c r="BF225" s="43">
        <v>0</v>
      </c>
      <c r="BG225" s="43">
        <v>0</v>
      </c>
      <c r="BH225" s="43">
        <v>0</v>
      </c>
      <c r="BI225" s="43">
        <v>0</v>
      </c>
      <c r="BJ225" s="43">
        <v>2749372</v>
      </c>
      <c r="BK225" s="43">
        <v>0</v>
      </c>
      <c r="BL225" s="43">
        <v>0</v>
      </c>
      <c r="BM225" s="43">
        <v>0</v>
      </c>
      <c r="BN225" s="43">
        <v>0</v>
      </c>
      <c r="BO225" s="43">
        <v>0</v>
      </c>
      <c r="BP225" s="43">
        <v>0</v>
      </c>
      <c r="BQ225" s="42"/>
      <c r="BR225" s="44"/>
      <c r="BS225" s="42"/>
      <c r="BT225" s="43">
        <v>0</v>
      </c>
    </row>
    <row r="226" spans="1:72" hidden="1" x14ac:dyDescent="0.2">
      <c r="A226" s="14">
        <v>900242742</v>
      </c>
      <c r="B226" s="14" t="s">
        <v>14</v>
      </c>
      <c r="C226" s="14" t="s">
        <v>20</v>
      </c>
      <c r="D226" s="14">
        <v>288299</v>
      </c>
      <c r="E226" s="14" t="str">
        <f>+CONCATENATE(C226,D226)</f>
        <v>FS288299</v>
      </c>
      <c r="F226" s="14" t="s">
        <v>261</v>
      </c>
      <c r="G226" s="14" t="str">
        <f>+CONCATENATE(A226,"_",E226)</f>
        <v>900242742_FS288299</v>
      </c>
      <c r="H226" s="16">
        <v>45238</v>
      </c>
      <c r="I226" s="16">
        <v>45244</v>
      </c>
      <c r="J226" s="17">
        <v>28842995</v>
      </c>
      <c r="K226" s="17">
        <v>28842995</v>
      </c>
      <c r="L226" s="18" t="s">
        <v>12</v>
      </c>
      <c r="M226" s="19" t="s">
        <v>13</v>
      </c>
      <c r="N226" s="14" t="s">
        <v>15</v>
      </c>
      <c r="O226" s="19"/>
      <c r="P226" s="41">
        <v>0</v>
      </c>
      <c r="Q226" s="41">
        <v>0</v>
      </c>
      <c r="R226" s="41">
        <v>0</v>
      </c>
      <c r="S226" s="45"/>
      <c r="T226" s="42" t="s">
        <v>1341</v>
      </c>
      <c r="U226" s="42" t="s">
        <v>1341</v>
      </c>
      <c r="V226" s="43">
        <v>0</v>
      </c>
      <c r="W226" s="46"/>
      <c r="X226" s="42"/>
      <c r="Y226" s="42"/>
      <c r="Z226" s="42"/>
      <c r="AA226" s="42" t="s">
        <v>533</v>
      </c>
      <c r="AB226" s="44">
        <v>45238</v>
      </c>
      <c r="AC226" s="44">
        <v>45602</v>
      </c>
      <c r="AD226" s="44"/>
      <c r="AE226" s="44"/>
      <c r="AF226" s="42">
        <f>+IF(OR(AA226="Devuelta",AO226&lt;&gt;0),$A$1-AE226,IF(AND(AD226="",AC226=""),"No radicada",IF(AD226&lt;&gt;"",$A$1-AD226,$A$1-AC226)))</f>
        <v>145</v>
      </c>
      <c r="AG226" s="42" t="str">
        <f>+IF(AF226="No radicada","No radicada",IF(AF226&lt;1,"Corriente",IF(AF226&lt;=30,"0-30",IF(AND(AF226&lt;=60,AF226&gt;30),"31-60",IF(AND(AF226&lt;=90,AF226&gt;60),"61-90",IF(AND(AF226&lt;=180,AF226&gt;90),"91-180",IF(AND(AF226&lt;=360,AF226&gt;180),"181-360",IF(AF226&gt;360,"Más de 360"))))))))</f>
        <v>91-180</v>
      </c>
      <c r="AH226" s="43">
        <v>28842995</v>
      </c>
      <c r="AI226" s="43">
        <v>28842995</v>
      </c>
      <c r="AJ226" s="43">
        <v>0</v>
      </c>
      <c r="AK226" s="43">
        <v>0</v>
      </c>
      <c r="AL226" s="43">
        <v>0</v>
      </c>
      <c r="AM226" s="43">
        <v>0</v>
      </c>
      <c r="AN226" s="43">
        <v>0</v>
      </c>
      <c r="AO226" s="43">
        <v>0</v>
      </c>
      <c r="AP226" s="42"/>
      <c r="AQ226" s="42"/>
      <c r="AR226" s="42"/>
      <c r="AS226" s="42"/>
      <c r="AT226" s="42">
        <v>0</v>
      </c>
      <c r="AU226" s="42">
        <v>0</v>
      </c>
      <c r="AV226" s="42">
        <v>0</v>
      </c>
      <c r="AW226" s="42"/>
      <c r="AX226" s="42"/>
      <c r="AY226" s="42"/>
      <c r="AZ226" s="42" t="s">
        <v>474</v>
      </c>
      <c r="BA226" s="42"/>
      <c r="BB226" s="42"/>
      <c r="BC226" s="43">
        <v>0</v>
      </c>
      <c r="BD226" s="43">
        <v>0</v>
      </c>
      <c r="BE226" s="43">
        <v>0</v>
      </c>
      <c r="BF226" s="43">
        <v>0</v>
      </c>
      <c r="BG226" s="43">
        <v>0</v>
      </c>
      <c r="BH226" s="43">
        <v>0</v>
      </c>
      <c r="BI226" s="43">
        <v>0</v>
      </c>
      <c r="BJ226" s="43">
        <v>28842995</v>
      </c>
      <c r="BK226" s="43">
        <v>0</v>
      </c>
      <c r="BL226" s="43">
        <v>0</v>
      </c>
      <c r="BM226" s="43">
        <v>0</v>
      </c>
      <c r="BN226" s="43">
        <v>0</v>
      </c>
      <c r="BO226" s="43">
        <v>0</v>
      </c>
      <c r="BP226" s="43">
        <v>0</v>
      </c>
      <c r="BQ226" s="42"/>
      <c r="BR226" s="44"/>
      <c r="BS226" s="42"/>
      <c r="BT226" s="43">
        <v>0</v>
      </c>
    </row>
    <row r="227" spans="1:72" hidden="1" x14ac:dyDescent="0.2">
      <c r="A227" s="14">
        <v>900242742</v>
      </c>
      <c r="B227" s="14" t="s">
        <v>14</v>
      </c>
      <c r="C227" s="14" t="s">
        <v>20</v>
      </c>
      <c r="D227" s="14">
        <v>290227</v>
      </c>
      <c r="E227" s="14" t="str">
        <f>+CONCATENATE(C227,D227)</f>
        <v>FS290227</v>
      </c>
      <c r="F227" s="14" t="s">
        <v>265</v>
      </c>
      <c r="G227" s="14" t="str">
        <f>+CONCATENATE(A227,"_",E227)</f>
        <v>900242742_FS290227</v>
      </c>
      <c r="H227" s="16">
        <v>45250</v>
      </c>
      <c r="I227" s="16">
        <v>45273</v>
      </c>
      <c r="J227" s="17">
        <v>2370303</v>
      </c>
      <c r="K227" s="17">
        <v>2370303</v>
      </c>
      <c r="L227" s="18" t="s">
        <v>12</v>
      </c>
      <c r="M227" s="19" t="s">
        <v>13</v>
      </c>
      <c r="N227" s="14" t="s">
        <v>15</v>
      </c>
      <c r="O227" s="19"/>
      <c r="P227" s="41">
        <v>0</v>
      </c>
      <c r="Q227" s="41">
        <v>0</v>
      </c>
      <c r="R227" s="41">
        <v>0</v>
      </c>
      <c r="S227" s="45"/>
      <c r="T227" s="42" t="s">
        <v>1341</v>
      </c>
      <c r="U227" s="42" t="s">
        <v>1341</v>
      </c>
      <c r="V227" s="43">
        <v>0</v>
      </c>
      <c r="W227" s="46"/>
      <c r="X227" s="42"/>
      <c r="Y227" s="42"/>
      <c r="Z227" s="42"/>
      <c r="AA227" s="42" t="s">
        <v>533</v>
      </c>
      <c r="AB227" s="44">
        <v>45250</v>
      </c>
      <c r="AC227" s="44">
        <v>45637</v>
      </c>
      <c r="AD227" s="44"/>
      <c r="AE227" s="44"/>
      <c r="AF227" s="42">
        <f>+IF(OR(AA227="Devuelta",AO227&lt;&gt;0),$A$1-AE227,IF(AND(AD227="",AC227=""),"No radicada",IF(AD227&lt;&gt;"",$A$1-AD227,$A$1-AC227)))</f>
        <v>110</v>
      </c>
      <c r="AG227" s="42" t="str">
        <f>+IF(AF227="No radicada","No radicada",IF(AF227&lt;1,"Corriente",IF(AF227&lt;=30,"0-30",IF(AND(AF227&lt;=60,AF227&gt;30),"31-60",IF(AND(AF227&lt;=90,AF227&gt;60),"61-90",IF(AND(AF227&lt;=180,AF227&gt;90),"91-180",IF(AND(AF227&lt;=360,AF227&gt;180),"181-360",IF(AF227&gt;360,"Más de 360"))))))))</f>
        <v>91-180</v>
      </c>
      <c r="AH227" s="43">
        <v>2370303</v>
      </c>
      <c r="AI227" s="43">
        <v>2370303</v>
      </c>
      <c r="AJ227" s="43">
        <v>0</v>
      </c>
      <c r="AK227" s="43">
        <v>0</v>
      </c>
      <c r="AL227" s="43">
        <v>0</v>
      </c>
      <c r="AM227" s="43">
        <v>0</v>
      </c>
      <c r="AN227" s="43">
        <v>0</v>
      </c>
      <c r="AO227" s="43">
        <v>0</v>
      </c>
      <c r="AP227" s="42"/>
      <c r="AQ227" s="42"/>
      <c r="AR227" s="42"/>
      <c r="AS227" s="42"/>
      <c r="AT227" s="42">
        <v>0</v>
      </c>
      <c r="AU227" s="42">
        <v>0</v>
      </c>
      <c r="AV227" s="42">
        <v>0</v>
      </c>
      <c r="AW227" s="42"/>
      <c r="AX227" s="42"/>
      <c r="AY227" s="42"/>
      <c r="AZ227" s="42" t="s">
        <v>474</v>
      </c>
      <c r="BA227" s="42"/>
      <c r="BB227" s="42"/>
      <c r="BC227" s="43">
        <v>0</v>
      </c>
      <c r="BD227" s="43">
        <v>0</v>
      </c>
      <c r="BE227" s="43">
        <v>0</v>
      </c>
      <c r="BF227" s="43">
        <v>0</v>
      </c>
      <c r="BG227" s="43">
        <v>0</v>
      </c>
      <c r="BH227" s="43">
        <v>0</v>
      </c>
      <c r="BI227" s="43">
        <v>0</v>
      </c>
      <c r="BJ227" s="43">
        <v>2370303</v>
      </c>
      <c r="BK227" s="43">
        <v>0</v>
      </c>
      <c r="BL227" s="43">
        <v>0</v>
      </c>
      <c r="BM227" s="43">
        <v>0</v>
      </c>
      <c r="BN227" s="43">
        <v>0</v>
      </c>
      <c r="BO227" s="43">
        <v>0</v>
      </c>
      <c r="BP227" s="43">
        <v>0</v>
      </c>
      <c r="BQ227" s="42"/>
      <c r="BR227" s="44"/>
      <c r="BS227" s="42"/>
      <c r="BT227" s="43">
        <v>0</v>
      </c>
    </row>
    <row r="228" spans="1:72" hidden="1" x14ac:dyDescent="0.2">
      <c r="A228" s="14">
        <v>900242742</v>
      </c>
      <c r="B228" s="14" t="s">
        <v>14</v>
      </c>
      <c r="C228" s="14" t="s">
        <v>20</v>
      </c>
      <c r="D228" s="14">
        <v>291271</v>
      </c>
      <c r="E228" s="14" t="str">
        <f>+CONCATENATE(C228,D228)</f>
        <v>FS291271</v>
      </c>
      <c r="F228" s="14" t="s">
        <v>267</v>
      </c>
      <c r="G228" s="14" t="str">
        <f>+CONCATENATE(A228,"_",E228)</f>
        <v>900242742_FS291271</v>
      </c>
      <c r="H228" s="16">
        <v>45254</v>
      </c>
      <c r="I228" s="16">
        <v>45414</v>
      </c>
      <c r="J228" s="17">
        <v>106378105</v>
      </c>
      <c r="K228" s="17">
        <v>106378105</v>
      </c>
      <c r="L228" s="18" t="s">
        <v>12</v>
      </c>
      <c r="M228" s="19" t="s">
        <v>13</v>
      </c>
      <c r="N228" s="14" t="s">
        <v>15</v>
      </c>
      <c r="O228" s="19"/>
      <c r="P228" s="41">
        <v>0</v>
      </c>
      <c r="Q228" s="41">
        <v>0</v>
      </c>
      <c r="R228" s="41">
        <v>0</v>
      </c>
      <c r="S228" s="45"/>
      <c r="T228" s="42" t="s">
        <v>1341</v>
      </c>
      <c r="U228" s="42" t="s">
        <v>1341</v>
      </c>
      <c r="V228" s="43">
        <v>0</v>
      </c>
      <c r="W228" s="46"/>
      <c r="X228" s="42"/>
      <c r="Y228" s="42"/>
      <c r="Z228" s="42"/>
      <c r="AA228" s="42" t="s">
        <v>533</v>
      </c>
      <c r="AB228" s="44">
        <v>45254</v>
      </c>
      <c r="AC228" s="44">
        <v>45608</v>
      </c>
      <c r="AD228" s="44"/>
      <c r="AE228" s="44"/>
      <c r="AF228" s="42">
        <f>+IF(OR(AA228="Devuelta",AO228&lt;&gt;0),$A$1-AE228,IF(AND(AD228="",AC228=""),"No radicada",IF(AD228&lt;&gt;"",$A$1-AD228,$A$1-AC228)))</f>
        <v>139</v>
      </c>
      <c r="AG228" s="42" t="str">
        <f>+IF(AF228="No radicada","No radicada",IF(AF228&lt;1,"Corriente",IF(AF228&lt;=30,"0-30",IF(AND(AF228&lt;=60,AF228&gt;30),"31-60",IF(AND(AF228&lt;=90,AF228&gt;60),"61-90",IF(AND(AF228&lt;=180,AF228&gt;90),"91-180",IF(AND(AF228&lt;=360,AF228&gt;180),"181-360",IF(AF228&gt;360,"Más de 360"))))))))</f>
        <v>91-180</v>
      </c>
      <c r="AH228" s="43">
        <v>106682688</v>
      </c>
      <c r="AI228" s="43">
        <v>106682688</v>
      </c>
      <c r="AJ228" s="43">
        <v>0</v>
      </c>
      <c r="AK228" s="43">
        <v>0</v>
      </c>
      <c r="AL228" s="43">
        <v>0</v>
      </c>
      <c r="AM228" s="43">
        <v>0</v>
      </c>
      <c r="AN228" s="43">
        <v>0</v>
      </c>
      <c r="AO228" s="43">
        <v>0</v>
      </c>
      <c r="AP228" s="42"/>
      <c r="AQ228" s="42"/>
      <c r="AR228" s="42"/>
      <c r="AS228" s="42"/>
      <c r="AT228" s="42">
        <v>0</v>
      </c>
      <c r="AU228" s="42">
        <v>0</v>
      </c>
      <c r="AV228" s="42">
        <v>0</v>
      </c>
      <c r="AW228" s="42"/>
      <c r="AX228" s="42"/>
      <c r="AY228" s="42"/>
      <c r="AZ228" s="42" t="s">
        <v>474</v>
      </c>
      <c r="BA228" s="42"/>
      <c r="BB228" s="42"/>
      <c r="BC228" s="43">
        <v>0</v>
      </c>
      <c r="BD228" s="43">
        <v>0</v>
      </c>
      <c r="BE228" s="43">
        <v>0</v>
      </c>
      <c r="BF228" s="43">
        <v>0</v>
      </c>
      <c r="BG228" s="43">
        <v>0</v>
      </c>
      <c r="BH228" s="43">
        <v>0</v>
      </c>
      <c r="BI228" s="43">
        <v>0</v>
      </c>
      <c r="BJ228" s="43">
        <v>106378105</v>
      </c>
      <c r="BK228" s="43">
        <v>0</v>
      </c>
      <c r="BL228" s="43">
        <v>0</v>
      </c>
      <c r="BM228" s="43">
        <v>0</v>
      </c>
      <c r="BN228" s="43">
        <v>0</v>
      </c>
      <c r="BO228" s="43">
        <v>0</v>
      </c>
      <c r="BP228" s="43">
        <v>0</v>
      </c>
      <c r="BQ228" s="42"/>
      <c r="BR228" s="44"/>
      <c r="BS228" s="42"/>
      <c r="BT228" s="43">
        <v>0</v>
      </c>
    </row>
    <row r="229" spans="1:72" hidden="1" x14ac:dyDescent="0.2">
      <c r="A229" s="14">
        <v>900242742</v>
      </c>
      <c r="B229" s="14" t="s">
        <v>14</v>
      </c>
      <c r="C229" s="14" t="s">
        <v>20</v>
      </c>
      <c r="D229" s="14">
        <v>300513</v>
      </c>
      <c r="E229" s="14" t="str">
        <f>+CONCATENATE(C229,D229)</f>
        <v>FS300513</v>
      </c>
      <c r="F229" s="14" t="s">
        <v>275</v>
      </c>
      <c r="G229" s="14" t="str">
        <f>+CONCATENATE(A229,"_",E229)</f>
        <v>900242742_FS300513</v>
      </c>
      <c r="H229" s="16">
        <v>45309</v>
      </c>
      <c r="I229" s="16">
        <v>45335</v>
      </c>
      <c r="J229" s="17">
        <v>41024186</v>
      </c>
      <c r="K229" s="17">
        <v>41024186</v>
      </c>
      <c r="L229" s="18" t="s">
        <v>12</v>
      </c>
      <c r="M229" s="19" t="s">
        <v>13</v>
      </c>
      <c r="N229" s="14" t="s">
        <v>15</v>
      </c>
      <c r="O229" s="19"/>
      <c r="P229" s="41">
        <v>0</v>
      </c>
      <c r="Q229" s="41">
        <v>0</v>
      </c>
      <c r="R229" s="41">
        <v>0</v>
      </c>
      <c r="S229" s="45"/>
      <c r="T229" s="42" t="s">
        <v>1341</v>
      </c>
      <c r="U229" s="42" t="s">
        <v>1341</v>
      </c>
      <c r="V229" s="43">
        <v>0</v>
      </c>
      <c r="W229" s="46"/>
      <c r="X229" s="42"/>
      <c r="Y229" s="42"/>
      <c r="Z229" s="42"/>
      <c r="AA229" s="42" t="s">
        <v>533</v>
      </c>
      <c r="AB229" s="44">
        <v>45309</v>
      </c>
      <c r="AC229" s="44">
        <v>45610</v>
      </c>
      <c r="AD229" s="44"/>
      <c r="AE229" s="44"/>
      <c r="AF229" s="42">
        <f>+IF(OR(AA229="Devuelta",AO229&lt;&gt;0),$A$1-AE229,IF(AND(AD229="",AC229=""),"No radicada",IF(AD229&lt;&gt;"",$A$1-AD229,$A$1-AC229)))</f>
        <v>137</v>
      </c>
      <c r="AG229" s="42" t="str">
        <f>+IF(AF229="No radicada","No radicada",IF(AF229&lt;1,"Corriente",IF(AF229&lt;=30,"0-30",IF(AND(AF229&lt;=60,AF229&gt;30),"31-60",IF(AND(AF229&lt;=90,AF229&gt;60),"61-90",IF(AND(AF229&lt;=180,AF229&gt;90),"91-180",IF(AND(AF229&lt;=360,AF229&gt;180),"181-360",IF(AF229&gt;360,"Más de 360"))))))))</f>
        <v>91-180</v>
      </c>
      <c r="AH229" s="43">
        <v>41024186</v>
      </c>
      <c r="AI229" s="43">
        <v>41024186</v>
      </c>
      <c r="AJ229" s="43">
        <v>0</v>
      </c>
      <c r="AK229" s="43">
        <v>0</v>
      </c>
      <c r="AL229" s="43">
        <v>0</v>
      </c>
      <c r="AM229" s="43">
        <v>0</v>
      </c>
      <c r="AN229" s="43">
        <v>0</v>
      </c>
      <c r="AO229" s="43">
        <v>0</v>
      </c>
      <c r="AP229" s="42"/>
      <c r="AQ229" s="42"/>
      <c r="AR229" s="42"/>
      <c r="AS229" s="42"/>
      <c r="AT229" s="42">
        <v>0</v>
      </c>
      <c r="AU229" s="42">
        <v>0</v>
      </c>
      <c r="AV229" s="42">
        <v>0</v>
      </c>
      <c r="AW229" s="42"/>
      <c r="AX229" s="42"/>
      <c r="AY229" s="42"/>
      <c r="AZ229" s="42" t="s">
        <v>474</v>
      </c>
      <c r="BA229" s="42"/>
      <c r="BB229" s="42"/>
      <c r="BC229" s="43">
        <v>0</v>
      </c>
      <c r="BD229" s="43">
        <v>0</v>
      </c>
      <c r="BE229" s="43">
        <v>0</v>
      </c>
      <c r="BF229" s="43">
        <v>0</v>
      </c>
      <c r="BG229" s="43">
        <v>0</v>
      </c>
      <c r="BH229" s="43">
        <v>0</v>
      </c>
      <c r="BI229" s="43">
        <v>0</v>
      </c>
      <c r="BJ229" s="43">
        <v>41024186</v>
      </c>
      <c r="BK229" s="43">
        <v>0</v>
      </c>
      <c r="BL229" s="43">
        <v>0</v>
      </c>
      <c r="BM229" s="43">
        <v>0</v>
      </c>
      <c r="BN229" s="43">
        <v>0</v>
      </c>
      <c r="BO229" s="43">
        <v>0</v>
      </c>
      <c r="BP229" s="43">
        <v>0</v>
      </c>
      <c r="BQ229" s="42"/>
      <c r="BR229" s="44"/>
      <c r="BS229" s="42"/>
      <c r="BT229" s="43">
        <v>0</v>
      </c>
    </row>
    <row r="230" spans="1:72" hidden="1" x14ac:dyDescent="0.2">
      <c r="A230" s="14">
        <v>900242742</v>
      </c>
      <c r="B230" s="14" t="s">
        <v>14</v>
      </c>
      <c r="C230" s="14" t="s">
        <v>20</v>
      </c>
      <c r="D230" s="14">
        <v>302109</v>
      </c>
      <c r="E230" s="14" t="str">
        <f>+CONCATENATE(C230,D230)</f>
        <v>FS302109</v>
      </c>
      <c r="F230" s="14" t="s">
        <v>277</v>
      </c>
      <c r="G230" s="14" t="str">
        <f>+CONCATENATE(A230,"_",E230)</f>
        <v>900242742_FS302109</v>
      </c>
      <c r="H230" s="16">
        <v>45318</v>
      </c>
      <c r="I230" s="16">
        <v>45335</v>
      </c>
      <c r="J230" s="17">
        <v>46068962</v>
      </c>
      <c r="K230" s="17">
        <v>46068962</v>
      </c>
      <c r="L230" s="18" t="s">
        <v>12</v>
      </c>
      <c r="M230" s="19" t="s">
        <v>13</v>
      </c>
      <c r="N230" s="14" t="s">
        <v>15</v>
      </c>
      <c r="O230" s="19"/>
      <c r="P230" s="41">
        <v>0</v>
      </c>
      <c r="Q230" s="41">
        <v>0</v>
      </c>
      <c r="R230" s="41">
        <v>0</v>
      </c>
      <c r="S230" s="45"/>
      <c r="T230" s="42" t="s">
        <v>1341</v>
      </c>
      <c r="U230" s="42" t="s">
        <v>1341</v>
      </c>
      <c r="V230" s="43">
        <v>0</v>
      </c>
      <c r="W230" s="46"/>
      <c r="X230" s="42"/>
      <c r="Y230" s="42"/>
      <c r="Z230" s="42"/>
      <c r="AA230" s="42" t="s">
        <v>533</v>
      </c>
      <c r="AB230" s="44">
        <v>45318</v>
      </c>
      <c r="AC230" s="44">
        <v>45608</v>
      </c>
      <c r="AD230" s="44"/>
      <c r="AE230" s="44"/>
      <c r="AF230" s="42">
        <f>+IF(OR(AA230="Devuelta",AO230&lt;&gt;0),$A$1-AE230,IF(AND(AD230="",AC230=""),"No radicada",IF(AD230&lt;&gt;"",$A$1-AD230,$A$1-AC230)))</f>
        <v>139</v>
      </c>
      <c r="AG230" s="42" t="str">
        <f>+IF(AF230="No radicada","No radicada",IF(AF230&lt;1,"Corriente",IF(AF230&lt;=30,"0-30",IF(AND(AF230&lt;=60,AF230&gt;30),"31-60",IF(AND(AF230&lt;=90,AF230&gt;60),"61-90",IF(AND(AF230&lt;=180,AF230&gt;90),"91-180",IF(AND(AF230&lt;=360,AF230&gt;180),"181-360",IF(AF230&gt;360,"Más de 360"))))))))</f>
        <v>91-180</v>
      </c>
      <c r="AH230" s="43">
        <v>46373962</v>
      </c>
      <c r="AI230" s="43">
        <v>46373962</v>
      </c>
      <c r="AJ230" s="43">
        <v>0</v>
      </c>
      <c r="AK230" s="43">
        <v>305000</v>
      </c>
      <c r="AL230" s="43">
        <v>0</v>
      </c>
      <c r="AM230" s="43">
        <v>0</v>
      </c>
      <c r="AN230" s="43">
        <v>0</v>
      </c>
      <c r="AO230" s="43">
        <v>0</v>
      </c>
      <c r="AP230" s="42"/>
      <c r="AQ230" s="42"/>
      <c r="AR230" s="42"/>
      <c r="AS230" s="42"/>
      <c r="AT230" s="42">
        <v>0</v>
      </c>
      <c r="AU230" s="42">
        <v>0</v>
      </c>
      <c r="AV230" s="42">
        <v>0</v>
      </c>
      <c r="AW230" s="42"/>
      <c r="AX230" s="42"/>
      <c r="AY230" s="42"/>
      <c r="AZ230" s="42" t="s">
        <v>474</v>
      </c>
      <c r="BA230" s="42"/>
      <c r="BB230" s="42"/>
      <c r="BC230" s="43">
        <v>0</v>
      </c>
      <c r="BD230" s="43">
        <v>0</v>
      </c>
      <c r="BE230" s="43">
        <v>0</v>
      </c>
      <c r="BF230" s="43">
        <v>0</v>
      </c>
      <c r="BG230" s="43">
        <v>0</v>
      </c>
      <c r="BH230" s="43">
        <v>0</v>
      </c>
      <c r="BI230" s="43">
        <v>0</v>
      </c>
      <c r="BJ230" s="43">
        <v>46068962</v>
      </c>
      <c r="BK230" s="43">
        <v>0</v>
      </c>
      <c r="BL230" s="43">
        <v>0</v>
      </c>
      <c r="BM230" s="43">
        <v>0</v>
      </c>
      <c r="BN230" s="43">
        <v>0</v>
      </c>
      <c r="BO230" s="43">
        <v>0</v>
      </c>
      <c r="BP230" s="43">
        <v>0</v>
      </c>
      <c r="BQ230" s="42"/>
      <c r="BR230" s="44"/>
      <c r="BS230" s="42"/>
      <c r="BT230" s="43">
        <v>0</v>
      </c>
    </row>
    <row r="231" spans="1:72" hidden="1" x14ac:dyDescent="0.2">
      <c r="A231" s="14">
        <v>900242742</v>
      </c>
      <c r="B231" s="14" t="s">
        <v>14</v>
      </c>
      <c r="C231" s="14" t="s">
        <v>20</v>
      </c>
      <c r="D231" s="14">
        <v>302713</v>
      </c>
      <c r="E231" s="14" t="str">
        <f>+CONCATENATE(C231,D231)</f>
        <v>FS302713</v>
      </c>
      <c r="F231" s="14" t="s">
        <v>278</v>
      </c>
      <c r="G231" s="14" t="str">
        <f>+CONCATENATE(A231,"_",E231)</f>
        <v>900242742_FS302713</v>
      </c>
      <c r="H231" s="16">
        <v>45319</v>
      </c>
      <c r="I231" s="16">
        <v>45335</v>
      </c>
      <c r="J231" s="17">
        <v>86387511</v>
      </c>
      <c r="K231" s="17">
        <v>86387511</v>
      </c>
      <c r="L231" s="18" t="s">
        <v>12</v>
      </c>
      <c r="M231" s="19" t="s">
        <v>13</v>
      </c>
      <c r="N231" s="14" t="s">
        <v>15</v>
      </c>
      <c r="O231" s="19"/>
      <c r="P231" s="41">
        <v>0</v>
      </c>
      <c r="Q231" s="41">
        <v>0</v>
      </c>
      <c r="R231" s="41">
        <v>0</v>
      </c>
      <c r="S231" s="45"/>
      <c r="T231" s="42" t="s">
        <v>1341</v>
      </c>
      <c r="U231" s="42" t="s">
        <v>1341</v>
      </c>
      <c r="V231" s="43">
        <v>0</v>
      </c>
      <c r="W231" s="46"/>
      <c r="X231" s="42"/>
      <c r="Y231" s="42"/>
      <c r="Z231" s="42"/>
      <c r="AA231" s="42" t="s">
        <v>533</v>
      </c>
      <c r="AB231" s="44">
        <v>45319</v>
      </c>
      <c r="AC231" s="44">
        <v>45610</v>
      </c>
      <c r="AD231" s="44"/>
      <c r="AE231" s="44"/>
      <c r="AF231" s="42">
        <f>+IF(OR(AA231="Devuelta",AO231&lt;&gt;0),$A$1-AE231,IF(AND(AD231="",AC231=""),"No radicada",IF(AD231&lt;&gt;"",$A$1-AD231,$A$1-AC231)))</f>
        <v>137</v>
      </c>
      <c r="AG231" s="42" t="str">
        <f>+IF(AF231="No radicada","No radicada",IF(AF231&lt;1,"Corriente",IF(AF231&lt;=30,"0-30",IF(AND(AF231&lt;=60,AF231&gt;30),"31-60",IF(AND(AF231&lt;=90,AF231&gt;60),"61-90",IF(AND(AF231&lt;=180,AF231&gt;90),"91-180",IF(AND(AF231&lt;=360,AF231&gt;180),"181-360",IF(AF231&gt;360,"Más de 360"))))))))</f>
        <v>91-180</v>
      </c>
      <c r="AH231" s="43">
        <v>86387511</v>
      </c>
      <c r="AI231" s="43">
        <v>86387511</v>
      </c>
      <c r="AJ231" s="43">
        <v>0</v>
      </c>
      <c r="AK231" s="43">
        <v>0</v>
      </c>
      <c r="AL231" s="43">
        <v>0</v>
      </c>
      <c r="AM231" s="43">
        <v>0</v>
      </c>
      <c r="AN231" s="43">
        <v>0</v>
      </c>
      <c r="AO231" s="43">
        <v>0</v>
      </c>
      <c r="AP231" s="42"/>
      <c r="AQ231" s="42"/>
      <c r="AR231" s="42"/>
      <c r="AS231" s="42"/>
      <c r="AT231" s="42">
        <v>0</v>
      </c>
      <c r="AU231" s="42">
        <v>0</v>
      </c>
      <c r="AV231" s="42">
        <v>0</v>
      </c>
      <c r="AW231" s="42"/>
      <c r="AX231" s="42"/>
      <c r="AY231" s="42"/>
      <c r="AZ231" s="42" t="s">
        <v>474</v>
      </c>
      <c r="BA231" s="42"/>
      <c r="BB231" s="42"/>
      <c r="BC231" s="43">
        <v>0</v>
      </c>
      <c r="BD231" s="43">
        <v>0</v>
      </c>
      <c r="BE231" s="43">
        <v>0</v>
      </c>
      <c r="BF231" s="43">
        <v>0</v>
      </c>
      <c r="BG231" s="43">
        <v>0</v>
      </c>
      <c r="BH231" s="43">
        <v>0</v>
      </c>
      <c r="BI231" s="43">
        <v>0</v>
      </c>
      <c r="BJ231" s="43">
        <v>86387511</v>
      </c>
      <c r="BK231" s="43">
        <v>0</v>
      </c>
      <c r="BL231" s="43">
        <v>0</v>
      </c>
      <c r="BM231" s="43">
        <v>0</v>
      </c>
      <c r="BN231" s="43">
        <v>0</v>
      </c>
      <c r="BO231" s="43">
        <v>0</v>
      </c>
      <c r="BP231" s="43">
        <v>0</v>
      </c>
      <c r="BQ231" s="42"/>
      <c r="BR231" s="44"/>
      <c r="BS231" s="42"/>
      <c r="BT231" s="43">
        <v>0</v>
      </c>
    </row>
    <row r="232" spans="1:72" hidden="1" x14ac:dyDescent="0.2">
      <c r="A232" s="14">
        <v>900242742</v>
      </c>
      <c r="B232" s="14" t="s">
        <v>14</v>
      </c>
      <c r="C232" s="14" t="s">
        <v>20</v>
      </c>
      <c r="D232" s="14">
        <v>310930</v>
      </c>
      <c r="E232" s="14" t="str">
        <f>+CONCATENATE(C232,D232)</f>
        <v>FS310930</v>
      </c>
      <c r="F232" s="14" t="s">
        <v>285</v>
      </c>
      <c r="G232" s="14" t="str">
        <f>+CONCATENATE(A232,"_",E232)</f>
        <v>900242742_FS310930</v>
      </c>
      <c r="H232" s="16">
        <v>45365</v>
      </c>
      <c r="I232" s="16">
        <v>45414</v>
      </c>
      <c r="J232" s="17">
        <v>3007935</v>
      </c>
      <c r="K232" s="17">
        <v>3007935</v>
      </c>
      <c r="L232" s="18" t="s">
        <v>12</v>
      </c>
      <c r="M232" s="19" t="s">
        <v>13</v>
      </c>
      <c r="N232" s="14" t="s">
        <v>15</v>
      </c>
      <c r="O232" s="19"/>
      <c r="P232" s="41">
        <v>0</v>
      </c>
      <c r="Q232" s="41">
        <v>0</v>
      </c>
      <c r="R232" s="41">
        <v>0</v>
      </c>
      <c r="S232" s="45"/>
      <c r="T232" s="42" t="s">
        <v>1341</v>
      </c>
      <c r="U232" s="42" t="s">
        <v>1341</v>
      </c>
      <c r="V232" s="43">
        <v>0</v>
      </c>
      <c r="W232" s="46"/>
      <c r="X232" s="42"/>
      <c r="Y232" s="42"/>
      <c r="Z232" s="42"/>
      <c r="AA232" s="42" t="s">
        <v>533</v>
      </c>
      <c r="AB232" s="44">
        <v>45365</v>
      </c>
      <c r="AC232" s="44">
        <v>45609</v>
      </c>
      <c r="AD232" s="44"/>
      <c r="AE232" s="44"/>
      <c r="AF232" s="42">
        <f>+IF(OR(AA232="Devuelta",AO232&lt;&gt;0),$A$1-AE232,IF(AND(AD232="",AC232=""),"No radicada",IF(AD232&lt;&gt;"",$A$1-AD232,$A$1-AC232)))</f>
        <v>138</v>
      </c>
      <c r="AG232" s="42" t="str">
        <f>+IF(AF232="No radicada","No radicada",IF(AF232&lt;1,"Corriente",IF(AF232&lt;=30,"0-30",IF(AND(AF232&lt;=60,AF232&gt;30),"31-60",IF(AND(AF232&lt;=90,AF232&gt;60),"61-90",IF(AND(AF232&lt;=180,AF232&gt;90),"91-180",IF(AND(AF232&lt;=360,AF232&gt;180),"181-360",IF(AF232&gt;360,"Más de 360"))))))))</f>
        <v>91-180</v>
      </c>
      <c r="AH232" s="43">
        <v>3007935</v>
      </c>
      <c r="AI232" s="43">
        <v>3007935</v>
      </c>
      <c r="AJ232" s="43">
        <v>0</v>
      </c>
      <c r="AK232" s="43">
        <v>0</v>
      </c>
      <c r="AL232" s="43">
        <v>0</v>
      </c>
      <c r="AM232" s="43">
        <v>0</v>
      </c>
      <c r="AN232" s="43">
        <v>0</v>
      </c>
      <c r="AO232" s="43">
        <v>0</v>
      </c>
      <c r="AP232" s="42"/>
      <c r="AQ232" s="42"/>
      <c r="AR232" s="42"/>
      <c r="AS232" s="42"/>
      <c r="AT232" s="42">
        <v>0</v>
      </c>
      <c r="AU232" s="42">
        <v>0</v>
      </c>
      <c r="AV232" s="42">
        <v>0</v>
      </c>
      <c r="AW232" s="42"/>
      <c r="AX232" s="42"/>
      <c r="AY232" s="42"/>
      <c r="AZ232" s="42" t="s">
        <v>474</v>
      </c>
      <c r="BA232" s="42"/>
      <c r="BB232" s="42"/>
      <c r="BC232" s="43">
        <v>0</v>
      </c>
      <c r="BD232" s="43">
        <v>0</v>
      </c>
      <c r="BE232" s="43">
        <v>0</v>
      </c>
      <c r="BF232" s="43">
        <v>0</v>
      </c>
      <c r="BG232" s="43">
        <v>0</v>
      </c>
      <c r="BH232" s="43">
        <v>0</v>
      </c>
      <c r="BI232" s="43">
        <v>0</v>
      </c>
      <c r="BJ232" s="43">
        <v>3007935</v>
      </c>
      <c r="BK232" s="43">
        <v>0</v>
      </c>
      <c r="BL232" s="43">
        <v>0</v>
      </c>
      <c r="BM232" s="43">
        <v>0</v>
      </c>
      <c r="BN232" s="43">
        <v>0</v>
      </c>
      <c r="BO232" s="43">
        <v>0</v>
      </c>
      <c r="BP232" s="43">
        <v>0</v>
      </c>
      <c r="BQ232" s="42"/>
      <c r="BR232" s="44"/>
      <c r="BS232" s="42"/>
      <c r="BT232" s="43">
        <v>0</v>
      </c>
    </row>
    <row r="233" spans="1:72" hidden="1" x14ac:dyDescent="0.2">
      <c r="A233" s="14">
        <v>900242742</v>
      </c>
      <c r="B233" s="14" t="s">
        <v>14</v>
      </c>
      <c r="C233" s="14" t="s">
        <v>20</v>
      </c>
      <c r="D233" s="14">
        <v>314044</v>
      </c>
      <c r="E233" s="14" t="str">
        <f>+CONCATENATE(C233,D233)</f>
        <v>FS314044</v>
      </c>
      <c r="F233" s="14" t="s">
        <v>288</v>
      </c>
      <c r="G233" s="14" t="str">
        <f>+CONCATENATE(A233,"_",E233)</f>
        <v>900242742_FS314044</v>
      </c>
      <c r="H233" s="16">
        <v>45384</v>
      </c>
      <c r="I233" s="16">
        <v>45414</v>
      </c>
      <c r="J233" s="17">
        <v>48336622</v>
      </c>
      <c r="K233" s="17">
        <v>48336622</v>
      </c>
      <c r="L233" s="18" t="s">
        <v>12</v>
      </c>
      <c r="M233" s="19" t="s">
        <v>13</v>
      </c>
      <c r="N233" s="14" t="s">
        <v>15</v>
      </c>
      <c r="O233" s="19"/>
      <c r="P233" s="41">
        <v>0</v>
      </c>
      <c r="Q233" s="41">
        <v>0</v>
      </c>
      <c r="R233" s="41">
        <v>0</v>
      </c>
      <c r="S233" s="45"/>
      <c r="T233" s="42" t="s">
        <v>1341</v>
      </c>
      <c r="U233" s="42" t="s">
        <v>1341</v>
      </c>
      <c r="V233" s="43">
        <v>0</v>
      </c>
      <c r="W233" s="46"/>
      <c r="X233" s="42"/>
      <c r="Y233" s="42"/>
      <c r="Z233" s="42"/>
      <c r="AA233" s="42" t="s">
        <v>533</v>
      </c>
      <c r="AB233" s="44">
        <v>45384</v>
      </c>
      <c r="AC233" s="44">
        <v>45608</v>
      </c>
      <c r="AD233" s="44"/>
      <c r="AE233" s="44"/>
      <c r="AF233" s="42">
        <f>+IF(OR(AA233="Devuelta",AO233&lt;&gt;0),$A$1-AE233,IF(AND(AD233="",AC233=""),"No radicada",IF(AD233&lt;&gt;"",$A$1-AD233,$A$1-AC233)))</f>
        <v>139</v>
      </c>
      <c r="AG233" s="42" t="str">
        <f>+IF(AF233="No radicada","No radicada",IF(AF233&lt;1,"Corriente",IF(AF233&lt;=30,"0-30",IF(AND(AF233&lt;=60,AF233&gt;30),"31-60",IF(AND(AF233&lt;=90,AF233&gt;60),"61-90",IF(AND(AF233&lt;=180,AF233&gt;90),"91-180",IF(AND(AF233&lt;=360,AF233&gt;180),"181-360",IF(AF233&gt;360,"Más de 360"))))))))</f>
        <v>91-180</v>
      </c>
      <c r="AH233" s="43">
        <v>48641205</v>
      </c>
      <c r="AI233" s="43">
        <v>48641205</v>
      </c>
      <c r="AJ233" s="43">
        <v>0</v>
      </c>
      <c r="AK233" s="43">
        <v>0</v>
      </c>
      <c r="AL233" s="43">
        <v>0</v>
      </c>
      <c r="AM233" s="43">
        <v>0</v>
      </c>
      <c r="AN233" s="43">
        <v>0</v>
      </c>
      <c r="AO233" s="43">
        <v>0</v>
      </c>
      <c r="AP233" s="42"/>
      <c r="AQ233" s="42"/>
      <c r="AR233" s="42"/>
      <c r="AS233" s="42"/>
      <c r="AT233" s="42">
        <v>0</v>
      </c>
      <c r="AU233" s="42">
        <v>0</v>
      </c>
      <c r="AV233" s="42">
        <v>0</v>
      </c>
      <c r="AW233" s="42"/>
      <c r="AX233" s="42"/>
      <c r="AY233" s="42"/>
      <c r="AZ233" s="42" t="s">
        <v>474</v>
      </c>
      <c r="BA233" s="42"/>
      <c r="BB233" s="42"/>
      <c r="BC233" s="43">
        <v>0</v>
      </c>
      <c r="BD233" s="43">
        <v>0</v>
      </c>
      <c r="BE233" s="43">
        <v>0</v>
      </c>
      <c r="BF233" s="43">
        <v>0</v>
      </c>
      <c r="BG233" s="43">
        <v>0</v>
      </c>
      <c r="BH233" s="43">
        <v>0</v>
      </c>
      <c r="BI233" s="43">
        <v>0</v>
      </c>
      <c r="BJ233" s="43">
        <v>48336622</v>
      </c>
      <c r="BK233" s="43">
        <v>0</v>
      </c>
      <c r="BL233" s="43">
        <v>0</v>
      </c>
      <c r="BM233" s="43">
        <v>0</v>
      </c>
      <c r="BN233" s="43">
        <v>0</v>
      </c>
      <c r="BO233" s="43">
        <v>0</v>
      </c>
      <c r="BP233" s="43">
        <v>0</v>
      </c>
      <c r="BQ233" s="42"/>
      <c r="BR233" s="44"/>
      <c r="BS233" s="42"/>
      <c r="BT233" s="43">
        <v>0</v>
      </c>
    </row>
    <row r="234" spans="1:72" hidden="1" x14ac:dyDescent="0.2">
      <c r="A234" s="14">
        <v>900242742</v>
      </c>
      <c r="B234" s="14" t="s">
        <v>14</v>
      </c>
      <c r="C234" s="14" t="s">
        <v>20</v>
      </c>
      <c r="D234" s="14">
        <v>316127</v>
      </c>
      <c r="E234" s="14" t="str">
        <f>+CONCATENATE(C234,D234)</f>
        <v>FS316127</v>
      </c>
      <c r="F234" s="14" t="s">
        <v>289</v>
      </c>
      <c r="G234" s="14" t="str">
        <f>+CONCATENATE(A234,"_",E234)</f>
        <v>900242742_FS316127</v>
      </c>
      <c r="H234" s="16">
        <v>45397</v>
      </c>
      <c r="I234" s="16">
        <v>45414</v>
      </c>
      <c r="J234" s="17">
        <v>6101862</v>
      </c>
      <c r="K234" s="17">
        <v>6101862</v>
      </c>
      <c r="L234" s="18" t="s">
        <v>12</v>
      </c>
      <c r="M234" s="19" t="s">
        <v>13</v>
      </c>
      <c r="N234" s="14" t="s">
        <v>15</v>
      </c>
      <c r="O234" s="19"/>
      <c r="P234" s="41">
        <v>0</v>
      </c>
      <c r="Q234" s="41">
        <v>0</v>
      </c>
      <c r="R234" s="41">
        <v>0</v>
      </c>
      <c r="S234" s="45"/>
      <c r="T234" s="42" t="s">
        <v>1341</v>
      </c>
      <c r="U234" s="42" t="s">
        <v>1341</v>
      </c>
      <c r="V234" s="43">
        <v>0</v>
      </c>
      <c r="W234" s="46"/>
      <c r="X234" s="42"/>
      <c r="Y234" s="42"/>
      <c r="Z234" s="42"/>
      <c r="AA234" s="42" t="s">
        <v>533</v>
      </c>
      <c r="AB234" s="44">
        <v>45397</v>
      </c>
      <c r="AC234" s="44">
        <v>45608</v>
      </c>
      <c r="AD234" s="44"/>
      <c r="AE234" s="44"/>
      <c r="AF234" s="42">
        <f>+IF(OR(AA234="Devuelta",AO234&lt;&gt;0),$A$1-AE234,IF(AND(AD234="",AC234=""),"No radicada",IF(AD234&lt;&gt;"",$A$1-AD234,$A$1-AC234)))</f>
        <v>139</v>
      </c>
      <c r="AG234" s="42" t="str">
        <f>+IF(AF234="No radicada","No radicada",IF(AF234&lt;1,"Corriente",IF(AF234&lt;=30,"0-30",IF(AND(AF234&lt;=60,AF234&gt;30),"31-60",IF(AND(AF234&lt;=90,AF234&gt;60),"61-90",IF(AND(AF234&lt;=180,AF234&gt;90),"91-180",IF(AND(AF234&lt;=360,AF234&gt;180),"181-360",IF(AF234&gt;360,"Más de 360"))))))))</f>
        <v>91-180</v>
      </c>
      <c r="AH234" s="43">
        <v>6101862</v>
      </c>
      <c r="AI234" s="43">
        <v>6101862</v>
      </c>
      <c r="AJ234" s="43">
        <v>0</v>
      </c>
      <c r="AK234" s="43">
        <v>0</v>
      </c>
      <c r="AL234" s="43">
        <v>0</v>
      </c>
      <c r="AM234" s="43">
        <v>0</v>
      </c>
      <c r="AN234" s="43">
        <v>0</v>
      </c>
      <c r="AO234" s="43">
        <v>0</v>
      </c>
      <c r="AP234" s="42"/>
      <c r="AQ234" s="42"/>
      <c r="AR234" s="42"/>
      <c r="AS234" s="42"/>
      <c r="AT234" s="42">
        <v>0</v>
      </c>
      <c r="AU234" s="42">
        <v>0</v>
      </c>
      <c r="AV234" s="42">
        <v>0</v>
      </c>
      <c r="AW234" s="42"/>
      <c r="AX234" s="42"/>
      <c r="AY234" s="42"/>
      <c r="AZ234" s="42" t="s">
        <v>474</v>
      </c>
      <c r="BA234" s="42"/>
      <c r="BB234" s="42"/>
      <c r="BC234" s="43">
        <v>0</v>
      </c>
      <c r="BD234" s="43">
        <v>0</v>
      </c>
      <c r="BE234" s="43">
        <v>0</v>
      </c>
      <c r="BF234" s="43">
        <v>0</v>
      </c>
      <c r="BG234" s="43">
        <v>0</v>
      </c>
      <c r="BH234" s="43">
        <v>0</v>
      </c>
      <c r="BI234" s="43">
        <v>0</v>
      </c>
      <c r="BJ234" s="43">
        <v>6101862</v>
      </c>
      <c r="BK234" s="43">
        <v>0</v>
      </c>
      <c r="BL234" s="43">
        <v>0</v>
      </c>
      <c r="BM234" s="43">
        <v>0</v>
      </c>
      <c r="BN234" s="43">
        <v>0</v>
      </c>
      <c r="BO234" s="43">
        <v>0</v>
      </c>
      <c r="BP234" s="43">
        <v>0</v>
      </c>
      <c r="BQ234" s="42"/>
      <c r="BR234" s="44"/>
      <c r="BS234" s="42"/>
      <c r="BT234" s="43">
        <v>0</v>
      </c>
    </row>
    <row r="235" spans="1:72" hidden="1" x14ac:dyDescent="0.2">
      <c r="A235" s="14">
        <v>900242742</v>
      </c>
      <c r="B235" s="14" t="s">
        <v>14</v>
      </c>
      <c r="C235" s="14" t="s">
        <v>20</v>
      </c>
      <c r="D235" s="14">
        <v>321668</v>
      </c>
      <c r="E235" s="14" t="str">
        <f>+CONCATENATE(C235,D235)</f>
        <v>FS321668</v>
      </c>
      <c r="F235" s="14" t="s">
        <v>291</v>
      </c>
      <c r="G235" s="14" t="str">
        <f>+CONCATENATE(A235,"_",E235)</f>
        <v>900242742_FS321668</v>
      </c>
      <c r="H235" s="16">
        <v>45432</v>
      </c>
      <c r="I235" s="16">
        <v>45456</v>
      </c>
      <c r="J235" s="17">
        <v>8688658</v>
      </c>
      <c r="K235" s="17">
        <v>8688658</v>
      </c>
      <c r="L235" s="18" t="s">
        <v>12</v>
      </c>
      <c r="M235" s="19" t="s">
        <v>13</v>
      </c>
      <c r="N235" s="14" t="s">
        <v>15</v>
      </c>
      <c r="O235" s="19"/>
      <c r="P235" s="41">
        <v>0</v>
      </c>
      <c r="Q235" s="41">
        <v>0</v>
      </c>
      <c r="R235" s="41">
        <v>0</v>
      </c>
      <c r="S235" s="45"/>
      <c r="T235" s="42" t="s">
        <v>1341</v>
      </c>
      <c r="U235" s="42" t="s">
        <v>1341</v>
      </c>
      <c r="V235" s="43">
        <v>0</v>
      </c>
      <c r="W235" s="46"/>
      <c r="X235" s="42"/>
      <c r="Y235" s="42"/>
      <c r="Z235" s="42"/>
      <c r="AA235" s="42" t="s">
        <v>533</v>
      </c>
      <c r="AB235" s="44">
        <v>45432</v>
      </c>
      <c r="AC235" s="44">
        <v>45609</v>
      </c>
      <c r="AD235" s="44"/>
      <c r="AE235" s="44"/>
      <c r="AF235" s="42">
        <f>+IF(OR(AA235="Devuelta",AO235&lt;&gt;0),$A$1-AE235,IF(AND(AD235="",AC235=""),"No radicada",IF(AD235&lt;&gt;"",$A$1-AD235,$A$1-AC235)))</f>
        <v>138</v>
      </c>
      <c r="AG235" s="42" t="str">
        <f>+IF(AF235="No radicada","No radicada",IF(AF235&lt;1,"Corriente",IF(AF235&lt;=30,"0-30",IF(AND(AF235&lt;=60,AF235&gt;30),"31-60",IF(AND(AF235&lt;=90,AF235&gt;60),"61-90",IF(AND(AF235&lt;=180,AF235&gt;90),"91-180",IF(AND(AF235&lt;=360,AF235&gt;180),"181-360",IF(AF235&gt;360,"Más de 360"))))))))</f>
        <v>91-180</v>
      </c>
      <c r="AH235" s="43">
        <v>8688658</v>
      </c>
      <c r="AI235" s="43">
        <v>8688658</v>
      </c>
      <c r="AJ235" s="43">
        <v>0</v>
      </c>
      <c r="AK235" s="43">
        <v>0</v>
      </c>
      <c r="AL235" s="43">
        <v>0</v>
      </c>
      <c r="AM235" s="43">
        <v>0</v>
      </c>
      <c r="AN235" s="43">
        <v>0</v>
      </c>
      <c r="AO235" s="43">
        <v>0</v>
      </c>
      <c r="AP235" s="42"/>
      <c r="AQ235" s="42"/>
      <c r="AR235" s="42"/>
      <c r="AS235" s="42"/>
      <c r="AT235" s="42">
        <v>0</v>
      </c>
      <c r="AU235" s="42">
        <v>0</v>
      </c>
      <c r="AV235" s="42">
        <v>0</v>
      </c>
      <c r="AW235" s="42"/>
      <c r="AX235" s="42"/>
      <c r="AY235" s="42"/>
      <c r="AZ235" s="42" t="s">
        <v>474</v>
      </c>
      <c r="BA235" s="42"/>
      <c r="BB235" s="42"/>
      <c r="BC235" s="43">
        <v>0</v>
      </c>
      <c r="BD235" s="43">
        <v>0</v>
      </c>
      <c r="BE235" s="43">
        <v>0</v>
      </c>
      <c r="BF235" s="43">
        <v>0</v>
      </c>
      <c r="BG235" s="43">
        <v>0</v>
      </c>
      <c r="BH235" s="43">
        <v>0</v>
      </c>
      <c r="BI235" s="43">
        <v>0</v>
      </c>
      <c r="BJ235" s="43">
        <v>8688658</v>
      </c>
      <c r="BK235" s="43">
        <v>0</v>
      </c>
      <c r="BL235" s="43">
        <v>0</v>
      </c>
      <c r="BM235" s="43">
        <v>0</v>
      </c>
      <c r="BN235" s="43">
        <v>0</v>
      </c>
      <c r="BO235" s="43">
        <v>0</v>
      </c>
      <c r="BP235" s="43">
        <v>0</v>
      </c>
      <c r="BQ235" s="42"/>
      <c r="BR235" s="44"/>
      <c r="BS235" s="42"/>
      <c r="BT235" s="43">
        <v>0</v>
      </c>
    </row>
    <row r="236" spans="1:72" hidden="1" x14ac:dyDescent="0.2">
      <c r="A236" s="14">
        <v>900242742</v>
      </c>
      <c r="B236" s="14" t="s">
        <v>14</v>
      </c>
      <c r="C236" s="14" t="s">
        <v>20</v>
      </c>
      <c r="D236" s="14">
        <v>321928</v>
      </c>
      <c r="E236" s="14" t="str">
        <f>+CONCATENATE(C236,D236)</f>
        <v>FS321928</v>
      </c>
      <c r="F236" s="14" t="s">
        <v>292</v>
      </c>
      <c r="G236" s="14" t="str">
        <f>+CONCATENATE(A236,"_",E236)</f>
        <v>900242742_FS321928</v>
      </c>
      <c r="H236" s="16">
        <v>45433</v>
      </c>
      <c r="I236" s="16">
        <v>45456</v>
      </c>
      <c r="J236" s="17">
        <v>1202400</v>
      </c>
      <c r="K236" s="17">
        <v>1202400</v>
      </c>
      <c r="L236" s="18" t="s">
        <v>12</v>
      </c>
      <c r="M236" s="19" t="s">
        <v>13</v>
      </c>
      <c r="N236" s="14" t="s">
        <v>15</v>
      </c>
      <c r="O236" s="19"/>
      <c r="P236" s="41">
        <v>0</v>
      </c>
      <c r="Q236" s="41">
        <v>0</v>
      </c>
      <c r="R236" s="41">
        <v>0</v>
      </c>
      <c r="S236" s="45"/>
      <c r="T236" s="42" t="s">
        <v>1341</v>
      </c>
      <c r="U236" s="42" t="s">
        <v>1341</v>
      </c>
      <c r="V236" s="43">
        <v>0</v>
      </c>
      <c r="W236" s="46"/>
      <c r="X236" s="42"/>
      <c r="Y236" s="42"/>
      <c r="Z236" s="42"/>
      <c r="AA236" s="42" t="s">
        <v>533</v>
      </c>
      <c r="AB236" s="44">
        <v>45433</v>
      </c>
      <c r="AC236" s="44">
        <v>45609</v>
      </c>
      <c r="AD236" s="44"/>
      <c r="AE236" s="44"/>
      <c r="AF236" s="42">
        <f>+IF(OR(AA236="Devuelta",AO236&lt;&gt;0),$A$1-AE236,IF(AND(AD236="",AC236=""),"No radicada",IF(AD236&lt;&gt;"",$A$1-AD236,$A$1-AC236)))</f>
        <v>138</v>
      </c>
      <c r="AG236" s="42" t="str">
        <f>+IF(AF236="No radicada","No radicada",IF(AF236&lt;1,"Corriente",IF(AF236&lt;=30,"0-30",IF(AND(AF236&lt;=60,AF236&gt;30),"31-60",IF(AND(AF236&lt;=90,AF236&gt;60),"61-90",IF(AND(AF236&lt;=180,AF236&gt;90),"91-180",IF(AND(AF236&lt;=360,AF236&gt;180),"181-360",IF(AF236&gt;360,"Más de 360"))))))))</f>
        <v>91-180</v>
      </c>
      <c r="AH236" s="43">
        <v>1202400</v>
      </c>
      <c r="AI236" s="43">
        <v>1202400</v>
      </c>
      <c r="AJ236" s="43">
        <v>0</v>
      </c>
      <c r="AK236" s="43">
        <v>0</v>
      </c>
      <c r="AL236" s="43">
        <v>0</v>
      </c>
      <c r="AM236" s="43">
        <v>0</v>
      </c>
      <c r="AN236" s="43">
        <v>0</v>
      </c>
      <c r="AO236" s="43">
        <v>0</v>
      </c>
      <c r="AP236" s="42"/>
      <c r="AQ236" s="42"/>
      <c r="AR236" s="42"/>
      <c r="AS236" s="42"/>
      <c r="AT236" s="42">
        <v>0</v>
      </c>
      <c r="AU236" s="42">
        <v>0</v>
      </c>
      <c r="AV236" s="42">
        <v>0</v>
      </c>
      <c r="AW236" s="42"/>
      <c r="AX236" s="42"/>
      <c r="AY236" s="42"/>
      <c r="AZ236" s="42" t="s">
        <v>474</v>
      </c>
      <c r="BA236" s="42"/>
      <c r="BB236" s="42"/>
      <c r="BC236" s="43">
        <v>0</v>
      </c>
      <c r="BD236" s="43">
        <v>0</v>
      </c>
      <c r="BE236" s="43">
        <v>0</v>
      </c>
      <c r="BF236" s="43">
        <v>0</v>
      </c>
      <c r="BG236" s="43">
        <v>0</v>
      </c>
      <c r="BH236" s="43">
        <v>0</v>
      </c>
      <c r="BI236" s="43">
        <v>0</v>
      </c>
      <c r="BJ236" s="43">
        <v>1202400</v>
      </c>
      <c r="BK236" s="43">
        <v>0</v>
      </c>
      <c r="BL236" s="43">
        <v>0</v>
      </c>
      <c r="BM236" s="43">
        <v>0</v>
      </c>
      <c r="BN236" s="43">
        <v>0</v>
      </c>
      <c r="BO236" s="43">
        <v>0</v>
      </c>
      <c r="BP236" s="43">
        <v>0</v>
      </c>
      <c r="BQ236" s="42"/>
      <c r="BR236" s="44"/>
      <c r="BS236" s="42"/>
      <c r="BT236" s="43">
        <v>0</v>
      </c>
    </row>
    <row r="237" spans="1:72" hidden="1" x14ac:dyDescent="0.2">
      <c r="A237" s="14">
        <v>900242742</v>
      </c>
      <c r="B237" s="14" t="s">
        <v>14</v>
      </c>
      <c r="C237" s="14" t="s">
        <v>20</v>
      </c>
      <c r="D237" s="14">
        <v>322281</v>
      </c>
      <c r="E237" s="14" t="str">
        <f>+CONCATENATE(C237,D237)</f>
        <v>FS322281</v>
      </c>
      <c r="F237" s="14" t="s">
        <v>293</v>
      </c>
      <c r="G237" s="14" t="str">
        <f>+CONCATENATE(A237,"_",E237)</f>
        <v>900242742_FS322281</v>
      </c>
      <c r="H237" s="16">
        <v>45435</v>
      </c>
      <c r="I237" s="16">
        <v>45456</v>
      </c>
      <c r="J237" s="17">
        <v>60184059</v>
      </c>
      <c r="K237" s="17">
        <v>60184059</v>
      </c>
      <c r="L237" s="18" t="s">
        <v>12</v>
      </c>
      <c r="M237" s="19" t="s">
        <v>13</v>
      </c>
      <c r="N237" s="14" t="s">
        <v>15</v>
      </c>
      <c r="O237" s="19"/>
      <c r="P237" s="41">
        <v>0</v>
      </c>
      <c r="Q237" s="41">
        <v>0</v>
      </c>
      <c r="R237" s="41">
        <v>0</v>
      </c>
      <c r="S237" s="45"/>
      <c r="T237" s="42" t="s">
        <v>1341</v>
      </c>
      <c r="U237" s="42" t="s">
        <v>1341</v>
      </c>
      <c r="V237" s="43">
        <v>0</v>
      </c>
      <c r="W237" s="46"/>
      <c r="X237" s="42"/>
      <c r="Y237" s="42"/>
      <c r="Z237" s="42"/>
      <c r="AA237" s="42" t="s">
        <v>533</v>
      </c>
      <c r="AB237" s="44">
        <v>45435</v>
      </c>
      <c r="AC237" s="44">
        <v>45610</v>
      </c>
      <c r="AD237" s="44"/>
      <c r="AE237" s="44"/>
      <c r="AF237" s="42">
        <f>+IF(OR(AA237="Devuelta",AO237&lt;&gt;0),$A$1-AE237,IF(AND(AD237="",AC237=""),"No radicada",IF(AD237&lt;&gt;"",$A$1-AD237,$A$1-AC237)))</f>
        <v>137</v>
      </c>
      <c r="AG237" s="42" t="str">
        <f>+IF(AF237="No radicada","No radicada",IF(AF237&lt;1,"Corriente",IF(AF237&lt;=30,"0-30",IF(AND(AF237&lt;=60,AF237&gt;30),"31-60",IF(AND(AF237&lt;=90,AF237&gt;60),"61-90",IF(AND(AF237&lt;=180,AF237&gt;90),"91-180",IF(AND(AF237&lt;=360,AF237&gt;180),"181-360",IF(AF237&gt;360,"Más de 360"))))))))</f>
        <v>91-180</v>
      </c>
      <c r="AH237" s="43">
        <v>60772959</v>
      </c>
      <c r="AI237" s="43">
        <v>60772959</v>
      </c>
      <c r="AJ237" s="43">
        <v>0</v>
      </c>
      <c r="AK237" s="43">
        <v>0</v>
      </c>
      <c r="AL237" s="43">
        <v>0</v>
      </c>
      <c r="AM237" s="43">
        <v>0</v>
      </c>
      <c r="AN237" s="43">
        <v>0</v>
      </c>
      <c r="AO237" s="43">
        <v>0</v>
      </c>
      <c r="AP237" s="42"/>
      <c r="AQ237" s="42"/>
      <c r="AR237" s="42"/>
      <c r="AS237" s="42"/>
      <c r="AT237" s="42">
        <v>0</v>
      </c>
      <c r="AU237" s="42">
        <v>0</v>
      </c>
      <c r="AV237" s="42">
        <v>0</v>
      </c>
      <c r="AW237" s="42"/>
      <c r="AX237" s="42"/>
      <c r="AY237" s="42"/>
      <c r="AZ237" s="42" t="s">
        <v>474</v>
      </c>
      <c r="BA237" s="42"/>
      <c r="BB237" s="42"/>
      <c r="BC237" s="43">
        <v>0</v>
      </c>
      <c r="BD237" s="43">
        <v>0</v>
      </c>
      <c r="BE237" s="43">
        <v>0</v>
      </c>
      <c r="BF237" s="43">
        <v>0</v>
      </c>
      <c r="BG237" s="43">
        <v>0</v>
      </c>
      <c r="BH237" s="43">
        <v>0</v>
      </c>
      <c r="BI237" s="43">
        <v>0</v>
      </c>
      <c r="BJ237" s="43">
        <v>60184059</v>
      </c>
      <c r="BK237" s="43">
        <v>0</v>
      </c>
      <c r="BL237" s="43">
        <v>0</v>
      </c>
      <c r="BM237" s="43">
        <v>0</v>
      </c>
      <c r="BN237" s="43">
        <v>0</v>
      </c>
      <c r="BO237" s="43">
        <v>0</v>
      </c>
      <c r="BP237" s="43">
        <v>0</v>
      </c>
      <c r="BQ237" s="42"/>
      <c r="BR237" s="44"/>
      <c r="BS237" s="42"/>
      <c r="BT237" s="43">
        <v>0</v>
      </c>
    </row>
    <row r="238" spans="1:72" hidden="1" x14ac:dyDescent="0.2">
      <c r="A238" s="14">
        <v>900242742</v>
      </c>
      <c r="B238" s="14" t="s">
        <v>14</v>
      </c>
      <c r="C238" s="14" t="s">
        <v>20</v>
      </c>
      <c r="D238" s="14">
        <v>322537</v>
      </c>
      <c r="E238" s="14" t="str">
        <f>+CONCATENATE(C238,D238)</f>
        <v>FS322537</v>
      </c>
      <c r="F238" s="14" t="s">
        <v>294</v>
      </c>
      <c r="G238" s="14" t="str">
        <f>+CONCATENATE(A238,"_",E238)</f>
        <v>900242742_FS322537</v>
      </c>
      <c r="H238" s="16">
        <v>45436</v>
      </c>
      <c r="I238" s="16">
        <v>45456</v>
      </c>
      <c r="J238" s="17">
        <v>13293100</v>
      </c>
      <c r="K238" s="17">
        <v>13293100</v>
      </c>
      <c r="L238" s="18" t="s">
        <v>12</v>
      </c>
      <c r="M238" s="19" t="s">
        <v>13</v>
      </c>
      <c r="N238" s="14" t="s">
        <v>15</v>
      </c>
      <c r="O238" s="19"/>
      <c r="P238" s="41">
        <v>0</v>
      </c>
      <c r="Q238" s="41">
        <v>0</v>
      </c>
      <c r="R238" s="41">
        <v>0</v>
      </c>
      <c r="S238" s="45"/>
      <c r="T238" s="42" t="s">
        <v>1341</v>
      </c>
      <c r="U238" s="42" t="s">
        <v>1341</v>
      </c>
      <c r="V238" s="43">
        <v>0</v>
      </c>
      <c r="W238" s="46"/>
      <c r="X238" s="42"/>
      <c r="Y238" s="42"/>
      <c r="Z238" s="42"/>
      <c r="AA238" s="42" t="s">
        <v>533</v>
      </c>
      <c r="AB238" s="44">
        <v>45436</v>
      </c>
      <c r="AC238" s="44">
        <v>45609</v>
      </c>
      <c r="AD238" s="44"/>
      <c r="AE238" s="44"/>
      <c r="AF238" s="42">
        <f>+IF(OR(AA238="Devuelta",AO238&lt;&gt;0),$A$1-AE238,IF(AND(AD238="",AC238=""),"No radicada",IF(AD238&lt;&gt;"",$A$1-AD238,$A$1-AC238)))</f>
        <v>138</v>
      </c>
      <c r="AG238" s="42" t="str">
        <f>+IF(AF238="No radicada","No radicada",IF(AF238&lt;1,"Corriente",IF(AF238&lt;=30,"0-30",IF(AND(AF238&lt;=60,AF238&gt;30),"31-60",IF(AND(AF238&lt;=90,AF238&gt;60),"61-90",IF(AND(AF238&lt;=180,AF238&gt;90),"91-180",IF(AND(AF238&lt;=360,AF238&gt;180),"181-360",IF(AF238&gt;360,"Más de 360"))))))))</f>
        <v>91-180</v>
      </c>
      <c r="AH238" s="43">
        <v>13293100</v>
      </c>
      <c r="AI238" s="43">
        <v>13293100</v>
      </c>
      <c r="AJ238" s="43">
        <v>0</v>
      </c>
      <c r="AK238" s="43">
        <v>0</v>
      </c>
      <c r="AL238" s="43">
        <v>0</v>
      </c>
      <c r="AM238" s="43">
        <v>0</v>
      </c>
      <c r="AN238" s="43">
        <v>0</v>
      </c>
      <c r="AO238" s="43">
        <v>0</v>
      </c>
      <c r="AP238" s="42"/>
      <c r="AQ238" s="42"/>
      <c r="AR238" s="42"/>
      <c r="AS238" s="42"/>
      <c r="AT238" s="42">
        <v>0</v>
      </c>
      <c r="AU238" s="42">
        <v>0</v>
      </c>
      <c r="AV238" s="42">
        <v>0</v>
      </c>
      <c r="AW238" s="42"/>
      <c r="AX238" s="42"/>
      <c r="AY238" s="42"/>
      <c r="AZ238" s="42" t="s">
        <v>474</v>
      </c>
      <c r="BA238" s="42"/>
      <c r="BB238" s="42"/>
      <c r="BC238" s="43">
        <v>0</v>
      </c>
      <c r="BD238" s="43">
        <v>0</v>
      </c>
      <c r="BE238" s="43">
        <v>0</v>
      </c>
      <c r="BF238" s="43">
        <v>0</v>
      </c>
      <c r="BG238" s="43">
        <v>0</v>
      </c>
      <c r="BH238" s="43">
        <v>0</v>
      </c>
      <c r="BI238" s="43">
        <v>0</v>
      </c>
      <c r="BJ238" s="43">
        <v>13293100</v>
      </c>
      <c r="BK238" s="43">
        <v>0</v>
      </c>
      <c r="BL238" s="43">
        <v>0</v>
      </c>
      <c r="BM238" s="43">
        <v>0</v>
      </c>
      <c r="BN238" s="43">
        <v>0</v>
      </c>
      <c r="BO238" s="43">
        <v>0</v>
      </c>
      <c r="BP238" s="43">
        <v>0</v>
      </c>
      <c r="BQ238" s="42"/>
      <c r="BR238" s="44"/>
      <c r="BS238" s="42"/>
      <c r="BT238" s="43">
        <v>0</v>
      </c>
    </row>
    <row r="239" spans="1:72" hidden="1" x14ac:dyDescent="0.2">
      <c r="A239" s="14">
        <v>900242742</v>
      </c>
      <c r="B239" s="14" t="s">
        <v>14</v>
      </c>
      <c r="C239" s="14" t="s">
        <v>20</v>
      </c>
      <c r="D239" s="14">
        <v>327775</v>
      </c>
      <c r="E239" s="14" t="str">
        <f>+CONCATENATE(C239,D239)</f>
        <v>FS327775</v>
      </c>
      <c r="F239" s="14" t="s">
        <v>295</v>
      </c>
      <c r="G239" s="14" t="str">
        <f>+CONCATENATE(A239,"_",E239)</f>
        <v>900242742_FS327775</v>
      </c>
      <c r="H239" s="16">
        <v>45469</v>
      </c>
      <c r="I239" s="16">
        <v>45484</v>
      </c>
      <c r="J239" s="17">
        <v>754100</v>
      </c>
      <c r="K239" s="17">
        <v>754100</v>
      </c>
      <c r="L239" s="18" t="s">
        <v>12</v>
      </c>
      <c r="M239" s="19" t="s">
        <v>13</v>
      </c>
      <c r="N239" s="14" t="s">
        <v>15</v>
      </c>
      <c r="O239" s="19"/>
      <c r="P239" s="41">
        <v>0</v>
      </c>
      <c r="Q239" s="41">
        <v>0</v>
      </c>
      <c r="R239" s="41">
        <v>0</v>
      </c>
      <c r="S239" s="45"/>
      <c r="T239" s="42" t="s">
        <v>1341</v>
      </c>
      <c r="U239" s="42" t="s">
        <v>1341</v>
      </c>
      <c r="V239" s="43">
        <v>0</v>
      </c>
      <c r="W239" s="46"/>
      <c r="X239" s="42"/>
      <c r="Y239" s="42"/>
      <c r="Z239" s="42"/>
      <c r="AA239" s="42" t="s">
        <v>533</v>
      </c>
      <c r="AB239" s="44">
        <v>45469</v>
      </c>
      <c r="AC239" s="44">
        <v>45609</v>
      </c>
      <c r="AD239" s="44"/>
      <c r="AE239" s="44"/>
      <c r="AF239" s="42">
        <f>+IF(OR(AA239="Devuelta",AO239&lt;&gt;0),$A$1-AE239,IF(AND(AD239="",AC239=""),"No radicada",IF(AD239&lt;&gt;"",$A$1-AD239,$A$1-AC239)))</f>
        <v>138</v>
      </c>
      <c r="AG239" s="42" t="str">
        <f>+IF(AF239="No radicada","No radicada",IF(AF239&lt;1,"Corriente",IF(AF239&lt;=30,"0-30",IF(AND(AF239&lt;=60,AF239&gt;30),"31-60",IF(AND(AF239&lt;=90,AF239&gt;60),"61-90",IF(AND(AF239&lt;=180,AF239&gt;90),"91-180",IF(AND(AF239&lt;=360,AF239&gt;180),"181-360",IF(AF239&gt;360,"Más de 360"))))))))</f>
        <v>91-180</v>
      </c>
      <c r="AH239" s="43">
        <v>754100</v>
      </c>
      <c r="AI239" s="43">
        <v>754100</v>
      </c>
      <c r="AJ239" s="43">
        <v>0</v>
      </c>
      <c r="AK239" s="43">
        <v>0</v>
      </c>
      <c r="AL239" s="43">
        <v>0</v>
      </c>
      <c r="AM239" s="43">
        <v>0</v>
      </c>
      <c r="AN239" s="43">
        <v>0</v>
      </c>
      <c r="AO239" s="43">
        <v>0</v>
      </c>
      <c r="AP239" s="42"/>
      <c r="AQ239" s="42"/>
      <c r="AR239" s="42"/>
      <c r="AS239" s="42"/>
      <c r="AT239" s="42">
        <v>0</v>
      </c>
      <c r="AU239" s="42">
        <v>0</v>
      </c>
      <c r="AV239" s="42">
        <v>0</v>
      </c>
      <c r="AW239" s="42"/>
      <c r="AX239" s="42"/>
      <c r="AY239" s="42"/>
      <c r="AZ239" s="42" t="s">
        <v>474</v>
      </c>
      <c r="BA239" s="42"/>
      <c r="BB239" s="42"/>
      <c r="BC239" s="43">
        <v>0</v>
      </c>
      <c r="BD239" s="43">
        <v>0</v>
      </c>
      <c r="BE239" s="43">
        <v>0</v>
      </c>
      <c r="BF239" s="43">
        <v>0</v>
      </c>
      <c r="BG239" s="43">
        <v>0</v>
      </c>
      <c r="BH239" s="43">
        <v>0</v>
      </c>
      <c r="BI239" s="43">
        <v>0</v>
      </c>
      <c r="BJ239" s="43">
        <v>754100</v>
      </c>
      <c r="BK239" s="43">
        <v>0</v>
      </c>
      <c r="BL239" s="43">
        <v>0</v>
      </c>
      <c r="BM239" s="43">
        <v>0</v>
      </c>
      <c r="BN239" s="43">
        <v>0</v>
      </c>
      <c r="BO239" s="43">
        <v>0</v>
      </c>
      <c r="BP239" s="43">
        <v>0</v>
      </c>
      <c r="BQ239" s="42"/>
      <c r="BR239" s="44"/>
      <c r="BS239" s="42"/>
      <c r="BT239" s="43">
        <v>0</v>
      </c>
    </row>
    <row r="240" spans="1:72" hidden="1" x14ac:dyDescent="0.2">
      <c r="A240" s="14">
        <v>900242742</v>
      </c>
      <c r="B240" s="14" t="s">
        <v>14</v>
      </c>
      <c r="C240" s="14" t="s">
        <v>20</v>
      </c>
      <c r="D240" s="14">
        <v>328023</v>
      </c>
      <c r="E240" s="14" t="str">
        <f>+CONCATENATE(C240,D240)</f>
        <v>FS328023</v>
      </c>
      <c r="F240" s="14" t="s">
        <v>296</v>
      </c>
      <c r="G240" s="14" t="str">
        <f>+CONCATENATE(A240,"_",E240)</f>
        <v>900242742_FS328023</v>
      </c>
      <c r="H240" s="16">
        <v>45471</v>
      </c>
      <c r="I240" s="16">
        <v>45484</v>
      </c>
      <c r="J240" s="17">
        <v>403400</v>
      </c>
      <c r="K240" s="17">
        <v>403400</v>
      </c>
      <c r="L240" s="18" t="s">
        <v>12</v>
      </c>
      <c r="M240" s="19" t="s">
        <v>13</v>
      </c>
      <c r="N240" s="14" t="s">
        <v>15</v>
      </c>
      <c r="O240" s="19"/>
      <c r="P240" s="41">
        <v>0</v>
      </c>
      <c r="Q240" s="41">
        <v>0</v>
      </c>
      <c r="R240" s="41">
        <v>0</v>
      </c>
      <c r="S240" s="45"/>
      <c r="T240" s="42" t="s">
        <v>1341</v>
      </c>
      <c r="U240" s="42" t="s">
        <v>1341</v>
      </c>
      <c r="V240" s="43">
        <v>0</v>
      </c>
      <c r="W240" s="46"/>
      <c r="X240" s="42"/>
      <c r="Y240" s="42"/>
      <c r="Z240" s="42"/>
      <c r="AA240" s="42" t="s">
        <v>533</v>
      </c>
      <c r="AB240" s="44">
        <v>45471</v>
      </c>
      <c r="AC240" s="44">
        <v>45610</v>
      </c>
      <c r="AD240" s="44"/>
      <c r="AE240" s="44"/>
      <c r="AF240" s="42">
        <f>+IF(OR(AA240="Devuelta",AO240&lt;&gt;0),$A$1-AE240,IF(AND(AD240="",AC240=""),"No radicada",IF(AD240&lt;&gt;"",$A$1-AD240,$A$1-AC240)))</f>
        <v>137</v>
      </c>
      <c r="AG240" s="42" t="str">
        <f>+IF(AF240="No radicada","No radicada",IF(AF240&lt;1,"Corriente",IF(AF240&lt;=30,"0-30",IF(AND(AF240&lt;=60,AF240&gt;30),"31-60",IF(AND(AF240&lt;=90,AF240&gt;60),"61-90",IF(AND(AF240&lt;=180,AF240&gt;90),"91-180",IF(AND(AF240&lt;=360,AF240&gt;180),"181-360",IF(AF240&gt;360,"Más de 360"))))))))</f>
        <v>91-180</v>
      </c>
      <c r="AH240" s="43">
        <v>403400</v>
      </c>
      <c r="AI240" s="43">
        <v>403400</v>
      </c>
      <c r="AJ240" s="43">
        <v>0</v>
      </c>
      <c r="AK240" s="43">
        <v>0</v>
      </c>
      <c r="AL240" s="43">
        <v>0</v>
      </c>
      <c r="AM240" s="43">
        <v>0</v>
      </c>
      <c r="AN240" s="43">
        <v>0</v>
      </c>
      <c r="AO240" s="43">
        <v>0</v>
      </c>
      <c r="AP240" s="42"/>
      <c r="AQ240" s="42"/>
      <c r="AR240" s="42"/>
      <c r="AS240" s="42"/>
      <c r="AT240" s="42">
        <v>0</v>
      </c>
      <c r="AU240" s="42">
        <v>0</v>
      </c>
      <c r="AV240" s="42">
        <v>0</v>
      </c>
      <c r="AW240" s="42"/>
      <c r="AX240" s="42"/>
      <c r="AY240" s="42"/>
      <c r="AZ240" s="42" t="s">
        <v>474</v>
      </c>
      <c r="BA240" s="42"/>
      <c r="BB240" s="42"/>
      <c r="BC240" s="43">
        <v>0</v>
      </c>
      <c r="BD240" s="43">
        <v>0</v>
      </c>
      <c r="BE240" s="43">
        <v>0</v>
      </c>
      <c r="BF240" s="43">
        <v>0</v>
      </c>
      <c r="BG240" s="43">
        <v>0</v>
      </c>
      <c r="BH240" s="43">
        <v>0</v>
      </c>
      <c r="BI240" s="43">
        <v>0</v>
      </c>
      <c r="BJ240" s="43">
        <v>403400</v>
      </c>
      <c r="BK240" s="43">
        <v>0</v>
      </c>
      <c r="BL240" s="43">
        <v>0</v>
      </c>
      <c r="BM240" s="43">
        <v>0</v>
      </c>
      <c r="BN240" s="43">
        <v>0</v>
      </c>
      <c r="BO240" s="43">
        <v>0</v>
      </c>
      <c r="BP240" s="43">
        <v>0</v>
      </c>
      <c r="BQ240" s="42"/>
      <c r="BR240" s="44"/>
      <c r="BS240" s="42"/>
      <c r="BT240" s="43">
        <v>0</v>
      </c>
    </row>
    <row r="241" spans="1:72" hidden="1" x14ac:dyDescent="0.2">
      <c r="A241" s="14">
        <v>900242742</v>
      </c>
      <c r="B241" s="14" t="s">
        <v>14</v>
      </c>
      <c r="C241" s="14" t="s">
        <v>20</v>
      </c>
      <c r="D241" s="14">
        <v>328646</v>
      </c>
      <c r="E241" s="14" t="str">
        <f>+CONCATENATE(C241,D241)</f>
        <v>FS328646</v>
      </c>
      <c r="F241" s="14" t="s">
        <v>297</v>
      </c>
      <c r="G241" s="14" t="str">
        <f>+CONCATENATE(A241,"_",E241)</f>
        <v>900242742_FS328646</v>
      </c>
      <c r="H241" s="16">
        <v>45474</v>
      </c>
      <c r="I241" s="16">
        <v>45484</v>
      </c>
      <c r="J241" s="17">
        <v>29278025</v>
      </c>
      <c r="K241" s="17">
        <v>29278025</v>
      </c>
      <c r="L241" s="18" t="s">
        <v>12</v>
      </c>
      <c r="M241" s="19" t="s">
        <v>13</v>
      </c>
      <c r="N241" s="14" t="s">
        <v>15</v>
      </c>
      <c r="O241" s="19"/>
      <c r="P241" s="41">
        <v>0</v>
      </c>
      <c r="Q241" s="41">
        <v>0</v>
      </c>
      <c r="R241" s="41">
        <v>0</v>
      </c>
      <c r="S241" s="45"/>
      <c r="T241" s="42" t="s">
        <v>1341</v>
      </c>
      <c r="U241" s="42" t="s">
        <v>1341</v>
      </c>
      <c r="V241" s="43">
        <v>0</v>
      </c>
      <c r="W241" s="46"/>
      <c r="X241" s="42"/>
      <c r="Y241" s="42"/>
      <c r="Z241" s="42"/>
      <c r="AA241" s="42" t="s">
        <v>533</v>
      </c>
      <c r="AB241" s="44">
        <v>45474</v>
      </c>
      <c r="AC241" s="44">
        <v>45609</v>
      </c>
      <c r="AD241" s="44"/>
      <c r="AE241" s="44"/>
      <c r="AF241" s="42">
        <f>+IF(OR(AA241="Devuelta",AO241&lt;&gt;0),$A$1-AE241,IF(AND(AD241="",AC241=""),"No radicada",IF(AD241&lt;&gt;"",$A$1-AD241,$A$1-AC241)))</f>
        <v>138</v>
      </c>
      <c r="AG241" s="42" t="str">
        <f>+IF(AF241="No radicada","No radicada",IF(AF241&lt;1,"Corriente",IF(AF241&lt;=30,"0-30",IF(AND(AF241&lt;=60,AF241&gt;30),"31-60",IF(AND(AF241&lt;=90,AF241&gt;60),"61-90",IF(AND(AF241&lt;=180,AF241&gt;90),"91-180",IF(AND(AF241&lt;=360,AF241&gt;180),"181-360",IF(AF241&gt;360,"Más de 360"))))))))</f>
        <v>91-180</v>
      </c>
      <c r="AH241" s="43">
        <v>29278025</v>
      </c>
      <c r="AI241" s="43">
        <v>29278025</v>
      </c>
      <c r="AJ241" s="43">
        <v>0</v>
      </c>
      <c r="AK241" s="43">
        <v>0</v>
      </c>
      <c r="AL241" s="43">
        <v>0</v>
      </c>
      <c r="AM241" s="43">
        <v>0</v>
      </c>
      <c r="AN241" s="43">
        <v>0</v>
      </c>
      <c r="AO241" s="43">
        <v>0</v>
      </c>
      <c r="AP241" s="42"/>
      <c r="AQ241" s="42"/>
      <c r="AR241" s="42"/>
      <c r="AS241" s="42"/>
      <c r="AT241" s="42">
        <v>0</v>
      </c>
      <c r="AU241" s="42">
        <v>0</v>
      </c>
      <c r="AV241" s="42">
        <v>0</v>
      </c>
      <c r="AW241" s="42"/>
      <c r="AX241" s="42"/>
      <c r="AY241" s="42"/>
      <c r="AZ241" s="42" t="s">
        <v>474</v>
      </c>
      <c r="BA241" s="42"/>
      <c r="BB241" s="42"/>
      <c r="BC241" s="43">
        <v>0</v>
      </c>
      <c r="BD241" s="43">
        <v>0</v>
      </c>
      <c r="BE241" s="43">
        <v>0</v>
      </c>
      <c r="BF241" s="43">
        <v>0</v>
      </c>
      <c r="BG241" s="43">
        <v>0</v>
      </c>
      <c r="BH241" s="43">
        <v>0</v>
      </c>
      <c r="BI241" s="43">
        <v>0</v>
      </c>
      <c r="BJ241" s="43">
        <v>29278025</v>
      </c>
      <c r="BK241" s="43">
        <v>0</v>
      </c>
      <c r="BL241" s="43">
        <v>0</v>
      </c>
      <c r="BM241" s="43">
        <v>0</v>
      </c>
      <c r="BN241" s="43">
        <v>0</v>
      </c>
      <c r="BO241" s="43">
        <v>0</v>
      </c>
      <c r="BP241" s="43">
        <v>0</v>
      </c>
      <c r="BQ241" s="42"/>
      <c r="BR241" s="44"/>
      <c r="BS241" s="42"/>
      <c r="BT241" s="43">
        <v>0</v>
      </c>
    </row>
    <row r="242" spans="1:72" hidden="1" x14ac:dyDescent="0.2">
      <c r="A242" s="14">
        <v>900242742</v>
      </c>
      <c r="B242" s="14" t="s">
        <v>14</v>
      </c>
      <c r="C242" s="14" t="s">
        <v>20</v>
      </c>
      <c r="D242" s="14">
        <v>330241</v>
      </c>
      <c r="E242" s="14" t="str">
        <f>+CONCATENATE(C242,D242)</f>
        <v>FS330241</v>
      </c>
      <c r="F242" s="14" t="s">
        <v>299</v>
      </c>
      <c r="G242" s="14" t="str">
        <f>+CONCATENATE(A242,"_",E242)</f>
        <v>900242742_FS330241</v>
      </c>
      <c r="H242" s="16">
        <v>45482</v>
      </c>
      <c r="I242" s="16">
        <v>45484</v>
      </c>
      <c r="J242" s="17">
        <v>81612859</v>
      </c>
      <c r="K242" s="17">
        <v>81612859</v>
      </c>
      <c r="L242" s="18" t="s">
        <v>12</v>
      </c>
      <c r="M242" s="19" t="s">
        <v>13</v>
      </c>
      <c r="N242" s="14" t="s">
        <v>15</v>
      </c>
      <c r="O242" s="19"/>
      <c r="P242" s="41">
        <v>0</v>
      </c>
      <c r="Q242" s="41">
        <v>0</v>
      </c>
      <c r="R242" s="41">
        <v>0</v>
      </c>
      <c r="S242" s="45"/>
      <c r="T242" s="42" t="s">
        <v>1341</v>
      </c>
      <c r="U242" s="42" t="s">
        <v>1341</v>
      </c>
      <c r="V242" s="43">
        <v>0</v>
      </c>
      <c r="W242" s="46"/>
      <c r="X242" s="42"/>
      <c r="Y242" s="42"/>
      <c r="Z242" s="42"/>
      <c r="AA242" s="42" t="s">
        <v>533</v>
      </c>
      <c r="AB242" s="44">
        <v>45482</v>
      </c>
      <c r="AC242" s="44">
        <v>45609</v>
      </c>
      <c r="AD242" s="44"/>
      <c r="AE242" s="44"/>
      <c r="AF242" s="42">
        <f>+IF(OR(AA242="Devuelta",AO242&lt;&gt;0),$A$1-AE242,IF(AND(AD242="",AC242=""),"No radicada",IF(AD242&lt;&gt;"",$A$1-AD242,$A$1-AC242)))</f>
        <v>138</v>
      </c>
      <c r="AG242" s="42" t="str">
        <f>+IF(AF242="No radicada","No radicada",IF(AF242&lt;1,"Corriente",IF(AF242&lt;=30,"0-30",IF(AND(AF242&lt;=60,AF242&gt;30),"31-60",IF(AND(AF242&lt;=90,AF242&gt;60),"61-90",IF(AND(AF242&lt;=180,AF242&gt;90),"91-180",IF(AND(AF242&lt;=360,AF242&gt;180),"181-360",IF(AF242&gt;360,"Más de 360"))))))))</f>
        <v>91-180</v>
      </c>
      <c r="AH242" s="43">
        <v>81612859</v>
      </c>
      <c r="AI242" s="43">
        <v>81612859</v>
      </c>
      <c r="AJ242" s="43">
        <v>0</v>
      </c>
      <c r="AK242" s="43">
        <v>0</v>
      </c>
      <c r="AL242" s="43">
        <v>0</v>
      </c>
      <c r="AM242" s="43">
        <v>0</v>
      </c>
      <c r="AN242" s="43">
        <v>0</v>
      </c>
      <c r="AO242" s="43">
        <v>0</v>
      </c>
      <c r="AP242" s="42"/>
      <c r="AQ242" s="42"/>
      <c r="AR242" s="42"/>
      <c r="AS242" s="42"/>
      <c r="AT242" s="42">
        <v>0</v>
      </c>
      <c r="AU242" s="42">
        <v>0</v>
      </c>
      <c r="AV242" s="42">
        <v>0</v>
      </c>
      <c r="AW242" s="42"/>
      <c r="AX242" s="42"/>
      <c r="AY242" s="42"/>
      <c r="AZ242" s="42" t="s">
        <v>474</v>
      </c>
      <c r="BA242" s="42"/>
      <c r="BB242" s="42"/>
      <c r="BC242" s="43">
        <v>0</v>
      </c>
      <c r="BD242" s="43">
        <v>0</v>
      </c>
      <c r="BE242" s="43">
        <v>0</v>
      </c>
      <c r="BF242" s="43">
        <v>0</v>
      </c>
      <c r="BG242" s="43">
        <v>0</v>
      </c>
      <c r="BH242" s="43">
        <v>0</v>
      </c>
      <c r="BI242" s="43">
        <v>0</v>
      </c>
      <c r="BJ242" s="43">
        <v>81612859</v>
      </c>
      <c r="BK242" s="43">
        <v>0</v>
      </c>
      <c r="BL242" s="43">
        <v>0</v>
      </c>
      <c r="BM242" s="43">
        <v>0</v>
      </c>
      <c r="BN242" s="43">
        <v>0</v>
      </c>
      <c r="BO242" s="43">
        <v>0</v>
      </c>
      <c r="BP242" s="43">
        <v>0</v>
      </c>
      <c r="BQ242" s="42"/>
      <c r="BR242" s="44"/>
      <c r="BS242" s="42"/>
      <c r="BT242" s="43">
        <v>0</v>
      </c>
    </row>
    <row r="243" spans="1:72" hidden="1" x14ac:dyDescent="0.2">
      <c r="A243" s="14">
        <v>900242742</v>
      </c>
      <c r="B243" s="14" t="s">
        <v>14</v>
      </c>
      <c r="C243" s="14" t="s">
        <v>20</v>
      </c>
      <c r="D243" s="14">
        <v>332215</v>
      </c>
      <c r="E243" s="14" t="str">
        <f>+CONCATENATE(C243,D243)</f>
        <v>FS332215</v>
      </c>
      <c r="F243" s="14" t="s">
        <v>301</v>
      </c>
      <c r="G243" s="14" t="str">
        <f>+CONCATENATE(A243,"_",E243)</f>
        <v>900242742_FS332215</v>
      </c>
      <c r="H243" s="16">
        <v>45490</v>
      </c>
      <c r="I243" s="16">
        <v>45518</v>
      </c>
      <c r="J243" s="17">
        <v>121403597</v>
      </c>
      <c r="K243" s="17">
        <v>121403597</v>
      </c>
      <c r="L243" s="18" t="s">
        <v>12</v>
      </c>
      <c r="M243" s="19" t="s">
        <v>13</v>
      </c>
      <c r="N243" s="14" t="s">
        <v>15</v>
      </c>
      <c r="O243" s="19"/>
      <c r="P243" s="41">
        <v>0</v>
      </c>
      <c r="Q243" s="41">
        <v>0</v>
      </c>
      <c r="R243" s="41">
        <v>0</v>
      </c>
      <c r="S243" s="45"/>
      <c r="T243" s="42" t="s">
        <v>1341</v>
      </c>
      <c r="U243" s="42" t="s">
        <v>1341</v>
      </c>
      <c r="V243" s="43">
        <v>0</v>
      </c>
      <c r="W243" s="46"/>
      <c r="X243" s="42"/>
      <c r="Y243" s="42"/>
      <c r="Z243" s="42"/>
      <c r="AA243" s="42" t="s">
        <v>533</v>
      </c>
      <c r="AB243" s="44">
        <v>45490</v>
      </c>
      <c r="AC243" s="44">
        <v>45609</v>
      </c>
      <c r="AD243" s="44"/>
      <c r="AE243" s="44"/>
      <c r="AF243" s="42">
        <f>+IF(OR(AA243="Devuelta",AO243&lt;&gt;0),$A$1-AE243,IF(AND(AD243="",AC243=""),"No radicada",IF(AD243&lt;&gt;"",$A$1-AD243,$A$1-AC243)))</f>
        <v>138</v>
      </c>
      <c r="AG243" s="42" t="str">
        <f>+IF(AF243="No radicada","No radicada",IF(AF243&lt;1,"Corriente",IF(AF243&lt;=30,"0-30",IF(AND(AF243&lt;=60,AF243&gt;30),"31-60",IF(AND(AF243&lt;=90,AF243&gt;60),"61-90",IF(AND(AF243&lt;=180,AF243&gt;90),"91-180",IF(AND(AF243&lt;=360,AF243&gt;180),"181-360",IF(AF243&gt;360,"Más de 360"))))))))</f>
        <v>91-180</v>
      </c>
      <c r="AH243" s="43">
        <v>121403597</v>
      </c>
      <c r="AI243" s="43">
        <v>121403597</v>
      </c>
      <c r="AJ243" s="43">
        <v>0</v>
      </c>
      <c r="AK243" s="43">
        <v>0</v>
      </c>
      <c r="AL243" s="43">
        <v>0</v>
      </c>
      <c r="AM243" s="43">
        <v>0</v>
      </c>
      <c r="AN243" s="43">
        <v>0</v>
      </c>
      <c r="AO243" s="43">
        <v>0</v>
      </c>
      <c r="AP243" s="42"/>
      <c r="AQ243" s="42"/>
      <c r="AR243" s="42"/>
      <c r="AS243" s="42"/>
      <c r="AT243" s="42">
        <v>0</v>
      </c>
      <c r="AU243" s="42">
        <v>0</v>
      </c>
      <c r="AV243" s="42">
        <v>0</v>
      </c>
      <c r="AW243" s="42"/>
      <c r="AX243" s="42"/>
      <c r="AY243" s="42"/>
      <c r="AZ243" s="42" t="s">
        <v>474</v>
      </c>
      <c r="BA243" s="42"/>
      <c r="BB243" s="42"/>
      <c r="BC243" s="43">
        <v>0</v>
      </c>
      <c r="BD243" s="43">
        <v>0</v>
      </c>
      <c r="BE243" s="43">
        <v>0</v>
      </c>
      <c r="BF243" s="43">
        <v>0</v>
      </c>
      <c r="BG243" s="43">
        <v>0</v>
      </c>
      <c r="BH243" s="43">
        <v>0</v>
      </c>
      <c r="BI243" s="43">
        <v>0</v>
      </c>
      <c r="BJ243" s="43">
        <v>121403597</v>
      </c>
      <c r="BK243" s="43">
        <v>0</v>
      </c>
      <c r="BL243" s="43">
        <v>0</v>
      </c>
      <c r="BM243" s="43">
        <v>0</v>
      </c>
      <c r="BN243" s="43">
        <v>0</v>
      </c>
      <c r="BO243" s="43">
        <v>0</v>
      </c>
      <c r="BP243" s="43">
        <v>0</v>
      </c>
      <c r="BQ243" s="42"/>
      <c r="BR243" s="44"/>
      <c r="BS243" s="42"/>
      <c r="BT243" s="43">
        <v>0</v>
      </c>
    </row>
    <row r="244" spans="1:72" hidden="1" x14ac:dyDescent="0.2">
      <c r="A244" s="14">
        <v>900242742</v>
      </c>
      <c r="B244" s="14" t="s">
        <v>14</v>
      </c>
      <c r="C244" s="14" t="s">
        <v>20</v>
      </c>
      <c r="D244" s="15">
        <v>332429</v>
      </c>
      <c r="E244" s="14" t="str">
        <f>+CONCATENATE(C244,D244)</f>
        <v>FS332429</v>
      </c>
      <c r="F244" s="14" t="s">
        <v>302</v>
      </c>
      <c r="G244" s="14" t="str">
        <f>+CONCATENATE(A244,"_",E244)</f>
        <v>900242742_FS332429</v>
      </c>
      <c r="H244" s="16">
        <v>45491</v>
      </c>
      <c r="I244" s="16">
        <v>45518</v>
      </c>
      <c r="J244" s="17">
        <v>1038268</v>
      </c>
      <c r="K244" s="17">
        <v>1038268</v>
      </c>
      <c r="L244" s="18" t="s">
        <v>12</v>
      </c>
      <c r="M244" s="19" t="s">
        <v>13</v>
      </c>
      <c r="N244" s="14" t="s">
        <v>15</v>
      </c>
      <c r="O244" s="19"/>
      <c r="P244" s="41">
        <v>0</v>
      </c>
      <c r="Q244" s="41">
        <v>0</v>
      </c>
      <c r="R244" s="41">
        <v>0</v>
      </c>
      <c r="S244" s="45"/>
      <c r="T244" s="42" t="s">
        <v>1341</v>
      </c>
      <c r="U244" s="42" t="s">
        <v>1341</v>
      </c>
      <c r="V244" s="43">
        <v>0</v>
      </c>
      <c r="W244" s="46"/>
      <c r="X244" s="42"/>
      <c r="Y244" s="42"/>
      <c r="Z244" s="42"/>
      <c r="AA244" s="42" t="s">
        <v>533</v>
      </c>
      <c r="AB244" s="44">
        <v>45491</v>
      </c>
      <c r="AC244" s="44">
        <v>45609</v>
      </c>
      <c r="AD244" s="44"/>
      <c r="AE244" s="44"/>
      <c r="AF244" s="42">
        <f>+IF(OR(AA244="Devuelta",AO244&lt;&gt;0),$A$1-AE244,IF(AND(AD244="",AC244=""),"No radicada",IF(AD244&lt;&gt;"",$A$1-AD244,$A$1-AC244)))</f>
        <v>138</v>
      </c>
      <c r="AG244" s="42" t="str">
        <f>+IF(AF244="No radicada","No radicada",IF(AF244&lt;1,"Corriente",IF(AF244&lt;=30,"0-30",IF(AND(AF244&lt;=60,AF244&gt;30),"31-60",IF(AND(AF244&lt;=90,AF244&gt;60),"61-90",IF(AND(AF244&lt;=180,AF244&gt;90),"91-180",IF(AND(AF244&lt;=360,AF244&gt;180),"181-360",IF(AF244&gt;360,"Más de 360"))))))))</f>
        <v>91-180</v>
      </c>
      <c r="AH244" s="43">
        <v>1038268</v>
      </c>
      <c r="AI244" s="43">
        <v>1038268</v>
      </c>
      <c r="AJ244" s="43">
        <v>0</v>
      </c>
      <c r="AK244" s="43">
        <v>0</v>
      </c>
      <c r="AL244" s="43">
        <v>0</v>
      </c>
      <c r="AM244" s="43">
        <v>0</v>
      </c>
      <c r="AN244" s="43">
        <v>0</v>
      </c>
      <c r="AO244" s="43">
        <v>0</v>
      </c>
      <c r="AP244" s="42"/>
      <c r="AQ244" s="42"/>
      <c r="AR244" s="42"/>
      <c r="AS244" s="42"/>
      <c r="AT244" s="42">
        <v>0</v>
      </c>
      <c r="AU244" s="42">
        <v>0</v>
      </c>
      <c r="AV244" s="42">
        <v>0</v>
      </c>
      <c r="AW244" s="42"/>
      <c r="AX244" s="42"/>
      <c r="AY244" s="42"/>
      <c r="AZ244" s="42" t="s">
        <v>474</v>
      </c>
      <c r="BA244" s="42"/>
      <c r="BB244" s="42"/>
      <c r="BC244" s="43">
        <v>0</v>
      </c>
      <c r="BD244" s="43">
        <v>0</v>
      </c>
      <c r="BE244" s="43">
        <v>0</v>
      </c>
      <c r="BF244" s="43">
        <v>0</v>
      </c>
      <c r="BG244" s="43">
        <v>0</v>
      </c>
      <c r="BH244" s="43">
        <v>0</v>
      </c>
      <c r="BI244" s="43">
        <v>0</v>
      </c>
      <c r="BJ244" s="43">
        <v>1038268</v>
      </c>
      <c r="BK244" s="43">
        <v>0</v>
      </c>
      <c r="BL244" s="43">
        <v>0</v>
      </c>
      <c r="BM244" s="43">
        <v>0</v>
      </c>
      <c r="BN244" s="43">
        <v>0</v>
      </c>
      <c r="BO244" s="43">
        <v>0</v>
      </c>
      <c r="BP244" s="43">
        <v>0</v>
      </c>
      <c r="BQ244" s="42"/>
      <c r="BR244" s="44"/>
      <c r="BS244" s="42"/>
      <c r="BT244" s="43">
        <v>0</v>
      </c>
    </row>
    <row r="245" spans="1:72" hidden="1" x14ac:dyDescent="0.2">
      <c r="A245" s="14">
        <v>900242742</v>
      </c>
      <c r="B245" s="14" t="s">
        <v>14</v>
      </c>
      <c r="C245" s="14" t="s">
        <v>20</v>
      </c>
      <c r="D245" s="14">
        <v>332430</v>
      </c>
      <c r="E245" s="14" t="str">
        <f>+CONCATENATE(C245,D245)</f>
        <v>FS332430</v>
      </c>
      <c r="F245" s="14" t="s">
        <v>303</v>
      </c>
      <c r="G245" s="14" t="str">
        <f>+CONCATENATE(A245,"_",E245)</f>
        <v>900242742_FS332430</v>
      </c>
      <c r="H245" s="16">
        <v>45491</v>
      </c>
      <c r="I245" s="16">
        <v>45518</v>
      </c>
      <c r="J245" s="17">
        <v>9221795</v>
      </c>
      <c r="K245" s="17">
        <v>9221795</v>
      </c>
      <c r="L245" s="18" t="s">
        <v>12</v>
      </c>
      <c r="M245" s="19" t="s">
        <v>13</v>
      </c>
      <c r="N245" s="14" t="s">
        <v>15</v>
      </c>
      <c r="O245" s="19"/>
      <c r="P245" s="41">
        <v>0</v>
      </c>
      <c r="Q245" s="41">
        <v>0</v>
      </c>
      <c r="R245" s="41">
        <v>0</v>
      </c>
      <c r="S245" s="45"/>
      <c r="T245" s="42" t="s">
        <v>1341</v>
      </c>
      <c r="U245" s="42" t="s">
        <v>1341</v>
      </c>
      <c r="V245" s="43">
        <v>0</v>
      </c>
      <c r="W245" s="46"/>
      <c r="X245" s="42"/>
      <c r="Y245" s="42"/>
      <c r="Z245" s="42"/>
      <c r="AA245" s="42" t="s">
        <v>533</v>
      </c>
      <c r="AB245" s="44">
        <v>45491</v>
      </c>
      <c r="AC245" s="44">
        <v>45609</v>
      </c>
      <c r="AD245" s="44"/>
      <c r="AE245" s="44"/>
      <c r="AF245" s="42">
        <f>+IF(OR(AA245="Devuelta",AO245&lt;&gt;0),$A$1-AE245,IF(AND(AD245="",AC245=""),"No radicada",IF(AD245&lt;&gt;"",$A$1-AD245,$A$1-AC245)))</f>
        <v>138</v>
      </c>
      <c r="AG245" s="42" t="str">
        <f>+IF(AF245="No radicada","No radicada",IF(AF245&lt;1,"Corriente",IF(AF245&lt;=30,"0-30",IF(AND(AF245&lt;=60,AF245&gt;30),"31-60",IF(AND(AF245&lt;=90,AF245&gt;60),"61-90",IF(AND(AF245&lt;=180,AF245&gt;90),"91-180",IF(AND(AF245&lt;=360,AF245&gt;180),"181-360",IF(AF245&gt;360,"Más de 360"))))))))</f>
        <v>91-180</v>
      </c>
      <c r="AH245" s="43">
        <v>9526378</v>
      </c>
      <c r="AI245" s="43">
        <v>9526378</v>
      </c>
      <c r="AJ245" s="43">
        <v>0</v>
      </c>
      <c r="AK245" s="43">
        <v>0</v>
      </c>
      <c r="AL245" s="43">
        <v>0</v>
      </c>
      <c r="AM245" s="43">
        <v>0</v>
      </c>
      <c r="AN245" s="43">
        <v>0</v>
      </c>
      <c r="AO245" s="43">
        <v>0</v>
      </c>
      <c r="AP245" s="42"/>
      <c r="AQ245" s="42"/>
      <c r="AR245" s="42"/>
      <c r="AS245" s="42"/>
      <c r="AT245" s="42">
        <v>0</v>
      </c>
      <c r="AU245" s="42">
        <v>0</v>
      </c>
      <c r="AV245" s="42">
        <v>0</v>
      </c>
      <c r="AW245" s="42"/>
      <c r="AX245" s="42"/>
      <c r="AY245" s="42"/>
      <c r="AZ245" s="42" t="s">
        <v>474</v>
      </c>
      <c r="BA245" s="42"/>
      <c r="BB245" s="42"/>
      <c r="BC245" s="43">
        <v>0</v>
      </c>
      <c r="BD245" s="43">
        <v>0</v>
      </c>
      <c r="BE245" s="43">
        <v>0</v>
      </c>
      <c r="BF245" s="43">
        <v>0</v>
      </c>
      <c r="BG245" s="43">
        <v>0</v>
      </c>
      <c r="BH245" s="43">
        <v>0</v>
      </c>
      <c r="BI245" s="43">
        <v>0</v>
      </c>
      <c r="BJ245" s="43">
        <v>9221795</v>
      </c>
      <c r="BK245" s="43">
        <v>0</v>
      </c>
      <c r="BL245" s="43">
        <v>0</v>
      </c>
      <c r="BM245" s="43">
        <v>0</v>
      </c>
      <c r="BN245" s="43">
        <v>0</v>
      </c>
      <c r="BO245" s="43">
        <v>0</v>
      </c>
      <c r="BP245" s="43">
        <v>0</v>
      </c>
      <c r="BQ245" s="42"/>
      <c r="BR245" s="44"/>
      <c r="BS245" s="42"/>
      <c r="BT245" s="43">
        <v>0</v>
      </c>
    </row>
    <row r="246" spans="1:72" hidden="1" x14ac:dyDescent="0.2">
      <c r="A246" s="14">
        <v>900242742</v>
      </c>
      <c r="B246" s="14" t="s">
        <v>14</v>
      </c>
      <c r="C246" s="14" t="s">
        <v>20</v>
      </c>
      <c r="D246" s="14">
        <v>292428</v>
      </c>
      <c r="E246" s="14" t="str">
        <f>+CONCATENATE(C246,D246)</f>
        <v>FS292428</v>
      </c>
      <c r="F246" s="14" t="s">
        <v>269</v>
      </c>
      <c r="G246" s="14" t="str">
        <f>+CONCATENATE(A246,"_",E246)</f>
        <v>900242742_FS292428</v>
      </c>
      <c r="H246" s="16">
        <v>45258</v>
      </c>
      <c r="I246" s="16">
        <v>45418</v>
      </c>
      <c r="J246" s="17">
        <v>8583506</v>
      </c>
      <c r="K246" s="17">
        <v>5741468</v>
      </c>
      <c r="L246" s="18" t="s">
        <v>12</v>
      </c>
      <c r="M246" s="19" t="s">
        <v>13</v>
      </c>
      <c r="N246" s="14" t="s">
        <v>15</v>
      </c>
      <c r="O246" s="19"/>
      <c r="P246" s="41">
        <v>0</v>
      </c>
      <c r="Q246" s="41">
        <v>0</v>
      </c>
      <c r="R246" s="41">
        <v>0</v>
      </c>
      <c r="S246" s="45"/>
      <c r="T246" s="42" t="s">
        <v>1349</v>
      </c>
      <c r="U246" s="42" t="s">
        <v>1349</v>
      </c>
      <c r="V246" s="43">
        <v>5741468</v>
      </c>
      <c r="W246" s="46">
        <v>4800068138</v>
      </c>
      <c r="X246" s="42"/>
      <c r="Y246" s="42"/>
      <c r="Z246" s="42"/>
      <c r="AA246" s="42" t="s">
        <v>418</v>
      </c>
      <c r="AB246" s="44">
        <v>45258</v>
      </c>
      <c r="AC246" s="44">
        <v>45537</v>
      </c>
      <c r="AD246" s="44">
        <v>45588</v>
      </c>
      <c r="AE246" s="44"/>
      <c r="AF246" s="42">
        <f>+IF(OR(AA246="Devuelta",AO246&lt;&gt;0),$A$1-AE246,IF(AND(AD246="",AC246=""),"No radicada",IF(AD246&lt;&gt;"",$A$1-AD246,$A$1-AC246)))</f>
        <v>159</v>
      </c>
      <c r="AG246" s="42" t="str">
        <f>+IF(AF246="No radicada","No radicada",IF(AF246&lt;1,"Corriente",IF(AF246&lt;=30,"0-30",IF(AND(AF246&lt;=60,AF246&gt;30),"31-60",IF(AND(AF246&lt;=90,AF246&gt;60),"61-90",IF(AND(AF246&lt;=180,AF246&gt;90),"91-180",IF(AND(AF246&lt;=360,AF246&gt;180),"181-360",IF(AF246&gt;360,"Más de 360"))))))))</f>
        <v>91-180</v>
      </c>
      <c r="AH246" s="43">
        <v>8583506</v>
      </c>
      <c r="AI246" s="43">
        <v>8583506</v>
      </c>
      <c r="AJ246" s="43">
        <v>0</v>
      </c>
      <c r="AK246" s="43">
        <v>0</v>
      </c>
      <c r="AL246" s="43">
        <v>0</v>
      </c>
      <c r="AM246" s="43">
        <v>0</v>
      </c>
      <c r="AN246" s="43">
        <v>0</v>
      </c>
      <c r="AO246" s="43">
        <v>0</v>
      </c>
      <c r="AP246" s="42"/>
      <c r="AQ246" s="42"/>
      <c r="AR246" s="42"/>
      <c r="AS246" s="42" t="s">
        <v>603</v>
      </c>
      <c r="AT246" s="42">
        <v>171670</v>
      </c>
      <c r="AU246" s="42">
        <v>8583506</v>
      </c>
      <c r="AV246" s="42">
        <v>0</v>
      </c>
      <c r="AW246" s="42"/>
      <c r="AX246" s="42"/>
      <c r="AY246" s="42"/>
      <c r="AZ246" s="42" t="s">
        <v>474</v>
      </c>
      <c r="BA246" s="42"/>
      <c r="BB246" s="42" t="s">
        <v>538</v>
      </c>
      <c r="BC246" s="43">
        <v>0</v>
      </c>
      <c r="BD246" s="43">
        <v>0</v>
      </c>
      <c r="BE246" s="43">
        <v>0</v>
      </c>
      <c r="BF246" s="43">
        <v>0</v>
      </c>
      <c r="BG246" s="43">
        <v>0</v>
      </c>
      <c r="BH246" s="43">
        <v>0</v>
      </c>
      <c r="BI246" s="43">
        <v>5741468</v>
      </c>
      <c r="BJ246" s="43">
        <v>0</v>
      </c>
      <c r="BK246" s="43">
        <v>0</v>
      </c>
      <c r="BL246" s="43">
        <v>0</v>
      </c>
      <c r="BM246" s="43">
        <v>0</v>
      </c>
      <c r="BN246" s="43">
        <v>0</v>
      </c>
      <c r="BO246" s="43">
        <v>8411836</v>
      </c>
      <c r="BP246" s="43">
        <v>0</v>
      </c>
      <c r="BQ246" s="42">
        <v>4800068138</v>
      </c>
      <c r="BR246" s="44">
        <v>45747</v>
      </c>
      <c r="BS246" s="42" t="s">
        <v>1361</v>
      </c>
      <c r="BT246" s="43">
        <v>114211998</v>
      </c>
    </row>
    <row r="247" spans="1:72" hidden="1" x14ac:dyDescent="0.2">
      <c r="A247" s="14">
        <v>900242742</v>
      </c>
      <c r="B247" s="14" t="s">
        <v>14</v>
      </c>
      <c r="C247" s="14" t="s">
        <v>20</v>
      </c>
      <c r="D247" s="14">
        <v>295682</v>
      </c>
      <c r="E247" s="14" t="str">
        <f>+CONCATENATE(C247,D247)</f>
        <v>FS295682</v>
      </c>
      <c r="F247" s="14" t="s">
        <v>272</v>
      </c>
      <c r="G247" s="14" t="str">
        <f>+CONCATENATE(A247,"_",E247)</f>
        <v>900242742_FS295682</v>
      </c>
      <c r="H247" s="16">
        <v>45275</v>
      </c>
      <c r="I247" s="16">
        <v>45364</v>
      </c>
      <c r="J247" s="17">
        <v>1269430</v>
      </c>
      <c r="K247" s="17">
        <v>1237856</v>
      </c>
      <c r="L247" s="18" t="s">
        <v>12</v>
      </c>
      <c r="M247" s="19" t="s">
        <v>13</v>
      </c>
      <c r="N247" s="14" t="s">
        <v>15</v>
      </c>
      <c r="O247" s="19"/>
      <c r="P247" s="41">
        <v>0</v>
      </c>
      <c r="Q247" s="41">
        <v>0</v>
      </c>
      <c r="R247" s="41">
        <v>0</v>
      </c>
      <c r="S247" s="45"/>
      <c r="T247" s="42" t="s">
        <v>1349</v>
      </c>
      <c r="U247" s="42" t="s">
        <v>1349</v>
      </c>
      <c r="V247" s="43">
        <v>1237856</v>
      </c>
      <c r="W247" s="46">
        <v>4800064625</v>
      </c>
      <c r="X247" s="42"/>
      <c r="Y247" s="42"/>
      <c r="Z247" s="42"/>
      <c r="AA247" s="42" t="s">
        <v>418</v>
      </c>
      <c r="AB247" s="44">
        <v>45275</v>
      </c>
      <c r="AC247" s="44">
        <v>45364</v>
      </c>
      <c r="AD247" s="44">
        <v>45378</v>
      </c>
      <c r="AE247" s="44"/>
      <c r="AF247" s="42">
        <f>+IF(OR(AA247="Devuelta",AO247&lt;&gt;0),$A$1-AE247,IF(AND(AD247="",AC247=""),"No radicada",IF(AD247&lt;&gt;"",$A$1-AD247,$A$1-AC247)))</f>
        <v>369</v>
      </c>
      <c r="AG247" s="42" t="str">
        <f>+IF(AF247="No radicada","No radicada",IF(AF247&lt;1,"Corriente",IF(AF247&lt;=30,"0-30",IF(AND(AF247&lt;=60,AF247&gt;30),"31-60",IF(AND(AF247&lt;=90,AF247&gt;60),"61-90",IF(AND(AF247&lt;=180,AF247&gt;90),"91-180",IF(AND(AF247&lt;=360,AF247&gt;180),"181-360",IF(AF247&gt;360,"Más de 360"))))))))</f>
        <v>Más de 360</v>
      </c>
      <c r="AH247" s="43">
        <v>1269430</v>
      </c>
      <c r="AI247" s="43">
        <v>1269430</v>
      </c>
      <c r="AJ247" s="43">
        <v>0</v>
      </c>
      <c r="AK247" s="43">
        <v>0</v>
      </c>
      <c r="AL247" s="43">
        <v>0</v>
      </c>
      <c r="AM247" s="43">
        <v>0</v>
      </c>
      <c r="AN247" s="43">
        <v>0</v>
      </c>
      <c r="AO247" s="43">
        <v>0</v>
      </c>
      <c r="AP247" s="42"/>
      <c r="AQ247" s="42"/>
      <c r="AR247" s="42"/>
      <c r="AS247" s="42" t="s">
        <v>671</v>
      </c>
      <c r="AT247" s="42">
        <v>25389</v>
      </c>
      <c r="AU247" s="42">
        <v>1269430</v>
      </c>
      <c r="AV247" s="42">
        <v>0</v>
      </c>
      <c r="AW247" s="42"/>
      <c r="AX247" s="42"/>
      <c r="AY247" s="42"/>
      <c r="AZ247" s="42" t="s">
        <v>474</v>
      </c>
      <c r="BA247" s="42"/>
      <c r="BB247" s="42" t="s">
        <v>421</v>
      </c>
      <c r="BC247" s="43">
        <v>0</v>
      </c>
      <c r="BD247" s="43">
        <v>0</v>
      </c>
      <c r="BE247" s="43">
        <v>0</v>
      </c>
      <c r="BF247" s="43">
        <v>0</v>
      </c>
      <c r="BG247" s="43">
        <v>0</v>
      </c>
      <c r="BH247" s="43">
        <v>0</v>
      </c>
      <c r="BI247" s="43">
        <v>1237856</v>
      </c>
      <c r="BJ247" s="43">
        <v>0</v>
      </c>
      <c r="BK247" s="43">
        <v>0</v>
      </c>
      <c r="BL247" s="43">
        <v>0</v>
      </c>
      <c r="BM247" s="43">
        <v>0</v>
      </c>
      <c r="BN247" s="43">
        <v>0</v>
      </c>
      <c r="BO247" s="43">
        <v>1244041</v>
      </c>
      <c r="BP247" s="43">
        <v>0</v>
      </c>
      <c r="BQ247" s="42">
        <v>4800064625</v>
      </c>
      <c r="BR247" s="44">
        <v>45504</v>
      </c>
      <c r="BS247" s="42" t="s">
        <v>1362</v>
      </c>
      <c r="BT247" s="43">
        <v>576951</v>
      </c>
    </row>
    <row r="248" spans="1:72" hidden="1" x14ac:dyDescent="0.2">
      <c r="A248" s="14">
        <v>900242742</v>
      </c>
      <c r="B248" s="14" t="s">
        <v>14</v>
      </c>
      <c r="C248" s="14" t="s">
        <v>20</v>
      </c>
      <c r="D248" s="14">
        <v>343364</v>
      </c>
      <c r="E248" s="14" t="str">
        <f>+CONCATENATE(C248,D248)</f>
        <v>FS343364</v>
      </c>
      <c r="F248" s="14" t="s">
        <v>320</v>
      </c>
      <c r="G248" s="14" t="str">
        <f>+CONCATENATE(A248,"_",E248)</f>
        <v>900242742_FS343364</v>
      </c>
      <c r="H248" s="16">
        <v>45550</v>
      </c>
      <c r="I248" s="16">
        <v>45611</v>
      </c>
      <c r="J248" s="17">
        <v>81400</v>
      </c>
      <c r="K248" s="17">
        <v>81400</v>
      </c>
      <c r="L248" s="18" t="s">
        <v>12</v>
      </c>
      <c r="M248" s="19" t="s">
        <v>13</v>
      </c>
      <c r="N248" s="14" t="s">
        <v>15</v>
      </c>
      <c r="O248" s="19"/>
      <c r="P248" s="41">
        <v>0</v>
      </c>
      <c r="Q248" s="41">
        <v>0</v>
      </c>
      <c r="R248" s="41">
        <v>0</v>
      </c>
      <c r="S248" s="45"/>
      <c r="T248" s="42" t="s">
        <v>1349</v>
      </c>
      <c r="U248" s="42" t="s">
        <v>1349</v>
      </c>
      <c r="V248" s="43">
        <v>81400</v>
      </c>
      <c r="W248" s="46">
        <v>1222542004</v>
      </c>
      <c r="X248" s="42"/>
      <c r="Y248" s="42"/>
      <c r="Z248" s="42"/>
      <c r="AA248" s="42" t="s">
        <v>418</v>
      </c>
      <c r="AB248" s="44">
        <v>45550</v>
      </c>
      <c r="AC248" s="44">
        <v>45611</v>
      </c>
      <c r="AD248" s="44">
        <v>45625</v>
      </c>
      <c r="AE248" s="44"/>
      <c r="AF248" s="42">
        <f>+IF(OR(AA248="Devuelta",AO248&lt;&gt;0),$A$1-AE248,IF(AND(AD248="",AC248=""),"No radicada",IF(AD248&lt;&gt;"",$A$1-AD248,$A$1-AC248)))</f>
        <v>122</v>
      </c>
      <c r="AG248" s="42" t="str">
        <f>+IF(AF248="No radicada","No radicada",IF(AF248&lt;1,"Corriente",IF(AF248&lt;=30,"0-30",IF(AND(AF248&lt;=60,AF248&gt;30),"31-60",IF(AND(AF248&lt;=90,AF248&gt;60),"61-90",IF(AND(AF248&lt;=180,AF248&gt;90),"91-180",IF(AND(AF248&lt;=360,AF248&gt;180),"181-360",IF(AF248&gt;360,"Más de 360"))))))))</f>
        <v>91-180</v>
      </c>
      <c r="AH248" s="43">
        <v>81400</v>
      </c>
      <c r="AI248" s="43">
        <v>81400</v>
      </c>
      <c r="AJ248" s="43">
        <v>0</v>
      </c>
      <c r="AK248" s="43">
        <v>0</v>
      </c>
      <c r="AL248" s="43">
        <v>0</v>
      </c>
      <c r="AM248" s="43">
        <v>0</v>
      </c>
      <c r="AN248" s="43">
        <v>0</v>
      </c>
      <c r="AO248" s="43">
        <v>0</v>
      </c>
      <c r="AP248" s="42"/>
      <c r="AQ248" s="42"/>
      <c r="AR248" s="42"/>
      <c r="AS248" s="42" t="s">
        <v>539</v>
      </c>
      <c r="AT248" s="42">
        <v>0</v>
      </c>
      <c r="AU248" s="42">
        <v>81400</v>
      </c>
      <c r="AV248" s="42">
        <v>0</v>
      </c>
      <c r="AW248" s="42"/>
      <c r="AX248" s="42"/>
      <c r="AY248" s="42"/>
      <c r="AZ248" s="42" t="s">
        <v>474</v>
      </c>
      <c r="BA248" s="42"/>
      <c r="BB248" s="42" t="s">
        <v>538</v>
      </c>
      <c r="BC248" s="43">
        <v>0</v>
      </c>
      <c r="BD248" s="43">
        <v>0</v>
      </c>
      <c r="BE248" s="43">
        <v>0</v>
      </c>
      <c r="BF248" s="43">
        <v>0</v>
      </c>
      <c r="BG248" s="43">
        <v>0</v>
      </c>
      <c r="BH248" s="43">
        <v>0</v>
      </c>
      <c r="BI248" s="43">
        <v>81400</v>
      </c>
      <c r="BJ248" s="43">
        <v>0</v>
      </c>
      <c r="BK248" s="43">
        <v>0</v>
      </c>
      <c r="BL248" s="43">
        <v>0</v>
      </c>
      <c r="BM248" s="43">
        <v>0</v>
      </c>
      <c r="BN248" s="43">
        <v>0</v>
      </c>
      <c r="BO248" s="43">
        <v>0</v>
      </c>
      <c r="BP248" s="43">
        <v>0</v>
      </c>
      <c r="BQ248" s="42"/>
      <c r="BR248" s="44"/>
      <c r="BS248" s="42"/>
      <c r="BT248" s="43">
        <v>0</v>
      </c>
    </row>
    <row r="249" spans="1:72" hidden="1" x14ac:dyDescent="0.2">
      <c r="A249" s="14">
        <v>900242742</v>
      </c>
      <c r="B249" s="14" t="s">
        <v>14</v>
      </c>
      <c r="C249" s="14" t="s">
        <v>20</v>
      </c>
      <c r="D249" s="14">
        <v>339742</v>
      </c>
      <c r="E249" s="14" t="str">
        <f>+CONCATENATE(C249,D249)</f>
        <v>FS339742</v>
      </c>
      <c r="F249" s="14" t="s">
        <v>309</v>
      </c>
      <c r="G249" s="14" t="str">
        <f>+CONCATENATE(A249,"_",E249)</f>
        <v>900242742_FS339742</v>
      </c>
      <c r="H249" s="16">
        <v>45531</v>
      </c>
      <c r="I249" s="16">
        <v>45553</v>
      </c>
      <c r="J249" s="17">
        <v>410070</v>
      </c>
      <c r="K249" s="17">
        <v>410070</v>
      </c>
      <c r="L249" s="18" t="s">
        <v>12</v>
      </c>
      <c r="M249" s="19" t="s">
        <v>13</v>
      </c>
      <c r="N249" s="14" t="s">
        <v>15</v>
      </c>
      <c r="O249" s="19"/>
      <c r="P249" s="41">
        <v>0</v>
      </c>
      <c r="Q249" s="41">
        <v>0</v>
      </c>
      <c r="R249" s="41">
        <v>0</v>
      </c>
      <c r="S249" s="45"/>
      <c r="T249" s="42" t="s">
        <v>1349</v>
      </c>
      <c r="U249" s="42" t="s">
        <v>1349</v>
      </c>
      <c r="V249" s="43">
        <v>401869</v>
      </c>
      <c r="W249" s="46">
        <v>1222531558</v>
      </c>
      <c r="X249" s="42"/>
      <c r="Y249" s="42"/>
      <c r="Z249" s="42"/>
      <c r="AA249" s="42" t="s">
        <v>418</v>
      </c>
      <c r="AB249" s="44">
        <v>45531</v>
      </c>
      <c r="AC249" s="44">
        <v>45566</v>
      </c>
      <c r="AD249" s="44">
        <v>45593</v>
      </c>
      <c r="AE249" s="44"/>
      <c r="AF249" s="42">
        <f>+IF(OR(AA249="Devuelta",AO249&lt;&gt;0),$A$1-AE249,IF(AND(AD249="",AC249=""),"No radicada",IF(AD249&lt;&gt;"",$A$1-AD249,$A$1-AC249)))</f>
        <v>154</v>
      </c>
      <c r="AG249" s="42" t="str">
        <f>+IF(AF249="No radicada","No radicada",IF(AF249&lt;1,"Corriente",IF(AF249&lt;=30,"0-30",IF(AND(AF249&lt;=60,AF249&gt;30),"31-60",IF(AND(AF249&lt;=90,AF249&gt;60),"61-90",IF(AND(AF249&lt;=180,AF249&gt;90),"91-180",IF(AND(AF249&lt;=360,AF249&gt;180),"181-360",IF(AF249&gt;360,"Más de 360"))))))))</f>
        <v>91-180</v>
      </c>
      <c r="AH249" s="43">
        <v>410070</v>
      </c>
      <c r="AI249" s="43">
        <v>410070</v>
      </c>
      <c r="AJ249" s="43">
        <v>0</v>
      </c>
      <c r="AK249" s="43">
        <v>0</v>
      </c>
      <c r="AL249" s="43">
        <v>0</v>
      </c>
      <c r="AM249" s="43">
        <v>0</v>
      </c>
      <c r="AN249" s="43">
        <v>0</v>
      </c>
      <c r="AO249" s="43">
        <v>0</v>
      </c>
      <c r="AP249" s="42"/>
      <c r="AQ249" s="42"/>
      <c r="AR249" s="42"/>
      <c r="AS249" s="42" t="s">
        <v>671</v>
      </c>
      <c r="AT249" s="42">
        <v>8201</v>
      </c>
      <c r="AU249" s="42">
        <v>410070</v>
      </c>
      <c r="AV249" s="42">
        <v>0</v>
      </c>
      <c r="AW249" s="42"/>
      <c r="AX249" s="42"/>
      <c r="AY249" s="42"/>
      <c r="AZ249" s="42" t="s">
        <v>474</v>
      </c>
      <c r="BA249" s="42"/>
      <c r="BB249" s="42" t="s">
        <v>822</v>
      </c>
      <c r="BC249" s="43">
        <v>0</v>
      </c>
      <c r="BD249" s="43">
        <v>0</v>
      </c>
      <c r="BE249" s="43">
        <v>0</v>
      </c>
      <c r="BF249" s="43">
        <v>0</v>
      </c>
      <c r="BG249" s="43">
        <v>0</v>
      </c>
      <c r="BH249" s="43">
        <v>0</v>
      </c>
      <c r="BI249" s="43">
        <v>410070</v>
      </c>
      <c r="BJ249" s="43">
        <v>0</v>
      </c>
      <c r="BK249" s="43">
        <v>0</v>
      </c>
      <c r="BL249" s="43">
        <v>0</v>
      </c>
      <c r="BM249" s="43">
        <v>0</v>
      </c>
      <c r="BN249" s="43">
        <v>0</v>
      </c>
      <c r="BO249" s="43">
        <v>0</v>
      </c>
      <c r="BP249" s="43">
        <v>0</v>
      </c>
      <c r="BQ249" s="42"/>
      <c r="BR249" s="44"/>
      <c r="BS249" s="42"/>
      <c r="BT249" s="43">
        <v>0</v>
      </c>
    </row>
    <row r="250" spans="1:72" hidden="1" x14ac:dyDescent="0.2">
      <c r="A250" s="14">
        <v>900242742</v>
      </c>
      <c r="B250" s="14" t="s">
        <v>14</v>
      </c>
      <c r="C250" s="14" t="s">
        <v>20</v>
      </c>
      <c r="D250" s="14">
        <v>289447</v>
      </c>
      <c r="E250" s="14" t="str">
        <f>+CONCATENATE(C250,D250)</f>
        <v>FS289447</v>
      </c>
      <c r="F250" s="14" t="s">
        <v>263</v>
      </c>
      <c r="G250" s="14" t="str">
        <f>+CONCATENATE(A250,"_",E250)</f>
        <v>900242742_FS289447</v>
      </c>
      <c r="H250" s="16">
        <v>45245</v>
      </c>
      <c r="I250" s="16">
        <v>45273</v>
      </c>
      <c r="J250" s="17">
        <v>621224</v>
      </c>
      <c r="K250" s="17">
        <v>621224</v>
      </c>
      <c r="L250" s="18" t="s">
        <v>12</v>
      </c>
      <c r="M250" s="19" t="s">
        <v>13</v>
      </c>
      <c r="N250" s="14" t="s">
        <v>15</v>
      </c>
      <c r="O250" s="19"/>
      <c r="P250" s="41">
        <v>0</v>
      </c>
      <c r="Q250" s="41">
        <v>0</v>
      </c>
      <c r="R250" s="41">
        <v>0</v>
      </c>
      <c r="S250" s="45"/>
      <c r="T250" s="42" t="s">
        <v>1349</v>
      </c>
      <c r="U250" s="42" t="s">
        <v>1349</v>
      </c>
      <c r="V250" s="43">
        <v>608800</v>
      </c>
      <c r="W250" s="46">
        <v>1222386893</v>
      </c>
      <c r="X250" s="42"/>
      <c r="Y250" s="42"/>
      <c r="Z250" s="42"/>
      <c r="AA250" s="42" t="s">
        <v>418</v>
      </c>
      <c r="AB250" s="44">
        <v>45245</v>
      </c>
      <c r="AC250" s="44">
        <v>45273</v>
      </c>
      <c r="AD250" s="44">
        <v>45288</v>
      </c>
      <c r="AE250" s="44"/>
      <c r="AF250" s="42">
        <f>+IF(OR(AA250="Devuelta",AO250&lt;&gt;0),$A$1-AE250,IF(AND(AD250="",AC250=""),"No radicada",IF(AD250&lt;&gt;"",$A$1-AD250,$A$1-AC250)))</f>
        <v>459</v>
      </c>
      <c r="AG250" s="42" t="str">
        <f>+IF(AF250="No radicada","No radicada",IF(AF250&lt;1,"Corriente",IF(AF250&lt;=30,"0-30",IF(AND(AF250&lt;=60,AF250&gt;30),"31-60",IF(AND(AF250&lt;=90,AF250&gt;60),"61-90",IF(AND(AF250&lt;=180,AF250&gt;90),"91-180",IF(AND(AF250&lt;=360,AF250&gt;180),"181-360",IF(AF250&gt;360,"Más de 360"))))))))</f>
        <v>Más de 360</v>
      </c>
      <c r="AH250" s="43">
        <v>621224</v>
      </c>
      <c r="AI250" s="43">
        <v>621224</v>
      </c>
      <c r="AJ250" s="43">
        <v>0</v>
      </c>
      <c r="AK250" s="43">
        <v>0</v>
      </c>
      <c r="AL250" s="43">
        <v>0</v>
      </c>
      <c r="AM250" s="43">
        <v>0</v>
      </c>
      <c r="AN250" s="43">
        <v>0</v>
      </c>
      <c r="AO250" s="43">
        <v>0</v>
      </c>
      <c r="AP250" s="42"/>
      <c r="AQ250" s="42"/>
      <c r="AR250" s="42"/>
      <c r="AS250" s="42" t="s">
        <v>671</v>
      </c>
      <c r="AT250" s="42">
        <v>12424</v>
      </c>
      <c r="AU250" s="42">
        <v>621224</v>
      </c>
      <c r="AV250" s="42">
        <v>0</v>
      </c>
      <c r="AW250" s="42"/>
      <c r="AX250" s="42"/>
      <c r="AY250" s="42"/>
      <c r="AZ250" s="42" t="s">
        <v>474</v>
      </c>
      <c r="BA250" s="42"/>
      <c r="BB250" s="42" t="s">
        <v>421</v>
      </c>
      <c r="BC250" s="43">
        <v>0</v>
      </c>
      <c r="BD250" s="43">
        <v>0</v>
      </c>
      <c r="BE250" s="43">
        <v>0</v>
      </c>
      <c r="BF250" s="43">
        <v>0</v>
      </c>
      <c r="BG250" s="43">
        <v>0</v>
      </c>
      <c r="BH250" s="43">
        <v>0</v>
      </c>
      <c r="BI250" s="43">
        <v>621224</v>
      </c>
      <c r="BJ250" s="43">
        <v>0</v>
      </c>
      <c r="BK250" s="43">
        <v>0</v>
      </c>
      <c r="BL250" s="43">
        <v>0</v>
      </c>
      <c r="BM250" s="43">
        <v>0</v>
      </c>
      <c r="BN250" s="43">
        <v>0</v>
      </c>
      <c r="BO250" s="43">
        <v>0</v>
      </c>
      <c r="BP250" s="43">
        <v>0</v>
      </c>
      <c r="BQ250" s="42"/>
      <c r="BR250" s="44"/>
      <c r="BS250" s="42"/>
      <c r="BT250" s="43">
        <v>0</v>
      </c>
    </row>
    <row r="251" spans="1:72" hidden="1" x14ac:dyDescent="0.2">
      <c r="A251" s="14">
        <v>900242742</v>
      </c>
      <c r="B251" s="14" t="s">
        <v>14</v>
      </c>
      <c r="C251" s="14" t="s">
        <v>20</v>
      </c>
      <c r="D251" s="14">
        <v>293432</v>
      </c>
      <c r="E251" s="14" t="str">
        <f>+CONCATENATE(C251,D251)</f>
        <v>FS293432</v>
      </c>
      <c r="F251" s="14" t="s">
        <v>270</v>
      </c>
      <c r="G251" s="14" t="str">
        <f>+CONCATENATE(A251,"_",E251)</f>
        <v>900242742_FS293432</v>
      </c>
      <c r="H251" s="16">
        <v>45263</v>
      </c>
      <c r="I251" s="16">
        <v>45273</v>
      </c>
      <c r="J251" s="17">
        <v>633536</v>
      </c>
      <c r="K251" s="17">
        <v>633536</v>
      </c>
      <c r="L251" s="18" t="s">
        <v>12</v>
      </c>
      <c r="M251" s="19" t="s">
        <v>13</v>
      </c>
      <c r="N251" s="14" t="s">
        <v>15</v>
      </c>
      <c r="O251" s="19"/>
      <c r="P251" s="41">
        <v>0</v>
      </c>
      <c r="Q251" s="41">
        <v>0</v>
      </c>
      <c r="R251" s="41">
        <v>0</v>
      </c>
      <c r="S251" s="45"/>
      <c r="T251" s="42" t="s">
        <v>1349</v>
      </c>
      <c r="U251" s="42" t="s">
        <v>1349</v>
      </c>
      <c r="V251" s="43">
        <v>619475</v>
      </c>
      <c r="W251" s="46">
        <v>1222386969</v>
      </c>
      <c r="X251" s="42"/>
      <c r="Y251" s="42"/>
      <c r="Z251" s="42"/>
      <c r="AA251" s="42" t="s">
        <v>418</v>
      </c>
      <c r="AB251" s="44">
        <v>45263</v>
      </c>
      <c r="AC251" s="44">
        <v>45273</v>
      </c>
      <c r="AD251" s="44">
        <v>45290</v>
      </c>
      <c r="AE251" s="44"/>
      <c r="AF251" s="42">
        <f>+IF(OR(AA251="Devuelta",AO251&lt;&gt;0),$A$1-AE251,IF(AND(AD251="",AC251=""),"No radicada",IF(AD251&lt;&gt;"",$A$1-AD251,$A$1-AC251)))</f>
        <v>457</v>
      </c>
      <c r="AG251" s="42" t="str">
        <f>+IF(AF251="No radicada","No radicada",IF(AF251&lt;1,"Corriente",IF(AF251&lt;=30,"0-30",IF(AND(AF251&lt;=60,AF251&gt;30),"31-60",IF(AND(AF251&lt;=90,AF251&gt;60),"61-90",IF(AND(AF251&lt;=180,AF251&gt;90),"91-180",IF(AND(AF251&lt;=360,AF251&gt;180),"181-360",IF(AF251&gt;360,"Más de 360"))))))))</f>
        <v>Más de 360</v>
      </c>
      <c r="AH251" s="43">
        <v>703063</v>
      </c>
      <c r="AI251" s="43">
        <v>703063</v>
      </c>
      <c r="AJ251" s="43">
        <v>69527</v>
      </c>
      <c r="AK251" s="43">
        <v>69527</v>
      </c>
      <c r="AL251" s="43">
        <v>0</v>
      </c>
      <c r="AM251" s="43">
        <v>0</v>
      </c>
      <c r="AN251" s="43">
        <v>0</v>
      </c>
      <c r="AO251" s="43">
        <v>0</v>
      </c>
      <c r="AP251" s="42"/>
      <c r="AQ251" s="42"/>
      <c r="AR251" s="42"/>
      <c r="AS251" s="42" t="s">
        <v>671</v>
      </c>
      <c r="AT251" s="42">
        <v>14061</v>
      </c>
      <c r="AU251" s="42">
        <v>633536</v>
      </c>
      <c r="AV251" s="42">
        <v>0</v>
      </c>
      <c r="AW251" s="42"/>
      <c r="AX251" s="42"/>
      <c r="AY251" s="42"/>
      <c r="AZ251" s="42" t="s">
        <v>474</v>
      </c>
      <c r="BA251" s="42"/>
      <c r="BB251" s="42" t="s">
        <v>421</v>
      </c>
      <c r="BC251" s="43">
        <v>0</v>
      </c>
      <c r="BD251" s="43">
        <v>0</v>
      </c>
      <c r="BE251" s="43">
        <v>0</v>
      </c>
      <c r="BF251" s="43">
        <v>0</v>
      </c>
      <c r="BG251" s="43">
        <v>0</v>
      </c>
      <c r="BH251" s="43">
        <v>0</v>
      </c>
      <c r="BI251" s="43">
        <v>633536</v>
      </c>
      <c r="BJ251" s="43">
        <v>0</v>
      </c>
      <c r="BK251" s="43">
        <v>0</v>
      </c>
      <c r="BL251" s="43">
        <v>0</v>
      </c>
      <c r="BM251" s="43">
        <v>0</v>
      </c>
      <c r="BN251" s="43">
        <v>0</v>
      </c>
      <c r="BO251" s="43">
        <v>0</v>
      </c>
      <c r="BP251" s="43">
        <v>0</v>
      </c>
      <c r="BQ251" s="42"/>
      <c r="BR251" s="44"/>
      <c r="BS251" s="42"/>
      <c r="BT251" s="43">
        <v>0</v>
      </c>
    </row>
    <row r="252" spans="1:72" hidden="1" x14ac:dyDescent="0.2">
      <c r="A252" s="14">
        <v>900242742</v>
      </c>
      <c r="B252" s="14" t="s">
        <v>14</v>
      </c>
      <c r="C252" s="14" t="s">
        <v>20</v>
      </c>
      <c r="D252" s="14">
        <v>340898</v>
      </c>
      <c r="E252" s="14" t="str">
        <f>+CONCATENATE(C252,D252)</f>
        <v>FS340898</v>
      </c>
      <c r="F252" s="14" t="s">
        <v>311</v>
      </c>
      <c r="G252" s="14" t="str">
        <f>+CONCATENATE(A252,"_",E252)</f>
        <v>900242742_FS340898</v>
      </c>
      <c r="H252" s="16">
        <v>45537</v>
      </c>
      <c r="I252" s="16">
        <v>45553</v>
      </c>
      <c r="J252" s="17">
        <v>1755411</v>
      </c>
      <c r="K252" s="17">
        <v>1755411</v>
      </c>
      <c r="L252" s="18" t="s">
        <v>12</v>
      </c>
      <c r="M252" s="19" t="s">
        <v>13</v>
      </c>
      <c r="N252" s="14" t="s">
        <v>15</v>
      </c>
      <c r="O252" s="19"/>
      <c r="P252" s="41">
        <v>0</v>
      </c>
      <c r="Q252" s="41">
        <v>0</v>
      </c>
      <c r="R252" s="41">
        <v>0</v>
      </c>
      <c r="S252" s="45"/>
      <c r="T252" s="42" t="s">
        <v>1349</v>
      </c>
      <c r="U252" s="42" t="s">
        <v>1349</v>
      </c>
      <c r="V252" s="43">
        <v>1720303</v>
      </c>
      <c r="W252" s="46">
        <v>1222531586</v>
      </c>
      <c r="X252" s="42"/>
      <c r="Y252" s="42"/>
      <c r="Z252" s="42"/>
      <c r="AA252" s="42" t="s">
        <v>418</v>
      </c>
      <c r="AB252" s="44">
        <v>45537</v>
      </c>
      <c r="AC252" s="44">
        <v>45566</v>
      </c>
      <c r="AD252" s="44">
        <v>45593</v>
      </c>
      <c r="AE252" s="44"/>
      <c r="AF252" s="42">
        <f>+IF(OR(AA252="Devuelta",AO252&lt;&gt;0),$A$1-AE252,IF(AND(AD252="",AC252=""),"No radicada",IF(AD252&lt;&gt;"",$A$1-AD252,$A$1-AC252)))</f>
        <v>154</v>
      </c>
      <c r="AG252" s="42" t="str">
        <f>+IF(AF252="No radicada","No radicada",IF(AF252&lt;1,"Corriente",IF(AF252&lt;=30,"0-30",IF(AND(AF252&lt;=60,AF252&gt;30),"31-60",IF(AND(AF252&lt;=90,AF252&gt;60),"61-90",IF(AND(AF252&lt;=180,AF252&gt;90),"91-180",IF(AND(AF252&lt;=360,AF252&gt;180),"181-360",IF(AF252&gt;360,"Más de 360"))))))))</f>
        <v>91-180</v>
      </c>
      <c r="AH252" s="43">
        <v>1755411</v>
      </c>
      <c r="AI252" s="43">
        <v>1755411</v>
      </c>
      <c r="AJ252" s="43">
        <v>0</v>
      </c>
      <c r="AK252" s="43">
        <v>0</v>
      </c>
      <c r="AL252" s="43">
        <v>0</v>
      </c>
      <c r="AM252" s="43">
        <v>0</v>
      </c>
      <c r="AN252" s="43">
        <v>0</v>
      </c>
      <c r="AO252" s="43">
        <v>0</v>
      </c>
      <c r="AP252" s="42"/>
      <c r="AQ252" s="42"/>
      <c r="AR252" s="42"/>
      <c r="AS252" s="42" t="s">
        <v>671</v>
      </c>
      <c r="AT252" s="42">
        <v>35108</v>
      </c>
      <c r="AU252" s="42">
        <v>1755411</v>
      </c>
      <c r="AV252" s="42">
        <v>0</v>
      </c>
      <c r="AW252" s="42"/>
      <c r="AX252" s="42"/>
      <c r="AY252" s="42"/>
      <c r="AZ252" s="42" t="s">
        <v>474</v>
      </c>
      <c r="BA252" s="42"/>
      <c r="BB252" s="42" t="s">
        <v>822</v>
      </c>
      <c r="BC252" s="43">
        <v>0</v>
      </c>
      <c r="BD252" s="43">
        <v>0</v>
      </c>
      <c r="BE252" s="43">
        <v>0</v>
      </c>
      <c r="BF252" s="43">
        <v>0</v>
      </c>
      <c r="BG252" s="43">
        <v>0</v>
      </c>
      <c r="BH252" s="43">
        <v>0</v>
      </c>
      <c r="BI252" s="43">
        <v>1755411</v>
      </c>
      <c r="BJ252" s="43">
        <v>0</v>
      </c>
      <c r="BK252" s="43">
        <v>0</v>
      </c>
      <c r="BL252" s="43">
        <v>0</v>
      </c>
      <c r="BM252" s="43">
        <v>0</v>
      </c>
      <c r="BN252" s="43">
        <v>0</v>
      </c>
      <c r="BO252" s="43">
        <v>0</v>
      </c>
      <c r="BP252" s="43">
        <v>0</v>
      </c>
      <c r="BQ252" s="42"/>
      <c r="BR252" s="44"/>
      <c r="BS252" s="42"/>
      <c r="BT252" s="43">
        <v>0</v>
      </c>
    </row>
    <row r="253" spans="1:72" hidden="1" x14ac:dyDescent="0.2">
      <c r="A253" s="14">
        <v>900242742</v>
      </c>
      <c r="B253" s="14" t="s">
        <v>14</v>
      </c>
      <c r="C253" s="14" t="s">
        <v>20</v>
      </c>
      <c r="D253" s="15">
        <v>337161</v>
      </c>
      <c r="E253" s="14" t="str">
        <f>+CONCATENATE(C253,D253)</f>
        <v>FS337161</v>
      </c>
      <c r="F253" s="14" t="s">
        <v>304</v>
      </c>
      <c r="G253" s="14" t="str">
        <f>+CONCATENATE(A253,"_",E253)</f>
        <v>900242742_FS337161</v>
      </c>
      <c r="H253" s="16">
        <v>45516</v>
      </c>
      <c r="I253" s="16">
        <v>45553</v>
      </c>
      <c r="J253" s="17">
        <v>2160519</v>
      </c>
      <c r="K253" s="17">
        <v>2160519</v>
      </c>
      <c r="L253" s="18" t="s">
        <v>12</v>
      </c>
      <c r="M253" s="19" t="s">
        <v>13</v>
      </c>
      <c r="N253" s="14" t="s">
        <v>15</v>
      </c>
      <c r="O253" s="19"/>
      <c r="P253" s="41">
        <v>0</v>
      </c>
      <c r="Q253" s="41">
        <v>0</v>
      </c>
      <c r="R253" s="41">
        <v>0</v>
      </c>
      <c r="S253" s="45"/>
      <c r="T253" s="42" t="s">
        <v>1349</v>
      </c>
      <c r="U253" s="42" t="s">
        <v>1349</v>
      </c>
      <c r="V253" s="43">
        <v>2117309</v>
      </c>
      <c r="W253" s="46">
        <v>1222531540</v>
      </c>
      <c r="X253" s="42"/>
      <c r="Y253" s="42"/>
      <c r="Z253" s="42"/>
      <c r="AA253" s="42" t="s">
        <v>418</v>
      </c>
      <c r="AB253" s="44">
        <v>45516</v>
      </c>
      <c r="AC253" s="44">
        <v>45566</v>
      </c>
      <c r="AD253" s="44">
        <v>45593</v>
      </c>
      <c r="AE253" s="44"/>
      <c r="AF253" s="42">
        <f>+IF(OR(AA253="Devuelta",AO253&lt;&gt;0),$A$1-AE253,IF(AND(AD253="",AC253=""),"No radicada",IF(AD253&lt;&gt;"",$A$1-AD253,$A$1-AC253)))</f>
        <v>154</v>
      </c>
      <c r="AG253" s="42" t="str">
        <f>+IF(AF253="No radicada","No radicada",IF(AF253&lt;1,"Corriente",IF(AF253&lt;=30,"0-30",IF(AND(AF253&lt;=60,AF253&gt;30),"31-60",IF(AND(AF253&lt;=90,AF253&gt;60),"61-90",IF(AND(AF253&lt;=180,AF253&gt;90),"91-180",IF(AND(AF253&lt;=360,AF253&gt;180),"181-360",IF(AF253&gt;360,"Más de 360"))))))))</f>
        <v>91-180</v>
      </c>
      <c r="AH253" s="43">
        <v>2160519</v>
      </c>
      <c r="AI253" s="43">
        <v>2160519</v>
      </c>
      <c r="AJ253" s="43">
        <v>0</v>
      </c>
      <c r="AK253" s="43">
        <v>0</v>
      </c>
      <c r="AL253" s="43">
        <v>0</v>
      </c>
      <c r="AM253" s="43">
        <v>0</v>
      </c>
      <c r="AN253" s="43">
        <v>0</v>
      </c>
      <c r="AO253" s="43">
        <v>0</v>
      </c>
      <c r="AP253" s="42"/>
      <c r="AQ253" s="42"/>
      <c r="AR253" s="42"/>
      <c r="AS253" s="42" t="s">
        <v>671</v>
      </c>
      <c r="AT253" s="42">
        <v>43210</v>
      </c>
      <c r="AU253" s="42">
        <v>2160519</v>
      </c>
      <c r="AV253" s="42">
        <v>0</v>
      </c>
      <c r="AW253" s="42"/>
      <c r="AX253" s="42"/>
      <c r="AY253" s="42"/>
      <c r="AZ253" s="42" t="s">
        <v>474</v>
      </c>
      <c r="BA253" s="42"/>
      <c r="BB253" s="42" t="s">
        <v>822</v>
      </c>
      <c r="BC253" s="43">
        <v>0</v>
      </c>
      <c r="BD253" s="43">
        <v>0</v>
      </c>
      <c r="BE253" s="43">
        <v>0</v>
      </c>
      <c r="BF253" s="43">
        <v>0</v>
      </c>
      <c r="BG253" s="43">
        <v>0</v>
      </c>
      <c r="BH253" s="43">
        <v>0</v>
      </c>
      <c r="BI253" s="43">
        <v>2160519</v>
      </c>
      <c r="BJ253" s="43">
        <v>0</v>
      </c>
      <c r="BK253" s="43">
        <v>0</v>
      </c>
      <c r="BL253" s="43">
        <v>0</v>
      </c>
      <c r="BM253" s="43">
        <v>0</v>
      </c>
      <c r="BN253" s="43">
        <v>0</v>
      </c>
      <c r="BO253" s="43">
        <v>0</v>
      </c>
      <c r="BP253" s="43">
        <v>0</v>
      </c>
      <c r="BQ253" s="42"/>
      <c r="BR253" s="44"/>
      <c r="BS253" s="42"/>
      <c r="BT253" s="43">
        <v>0</v>
      </c>
    </row>
    <row r="254" spans="1:72" hidden="1" x14ac:dyDescent="0.2">
      <c r="A254" s="14">
        <v>900242742</v>
      </c>
      <c r="B254" s="14" t="s">
        <v>14</v>
      </c>
      <c r="C254" s="14" t="s">
        <v>20</v>
      </c>
      <c r="D254" s="14">
        <v>347156</v>
      </c>
      <c r="E254" s="14" t="str">
        <f>+CONCATENATE(C254,D254)</f>
        <v>FS347156</v>
      </c>
      <c r="F254" s="14" t="s">
        <v>324</v>
      </c>
      <c r="G254" s="14" t="str">
        <f>+CONCATENATE(A254,"_",E254)</f>
        <v>900242742_FS347156</v>
      </c>
      <c r="H254" s="16">
        <v>45567</v>
      </c>
      <c r="I254" s="16">
        <v>45597</v>
      </c>
      <c r="J254" s="17">
        <v>2727590</v>
      </c>
      <c r="K254" s="17">
        <v>2727590</v>
      </c>
      <c r="L254" s="18" t="s">
        <v>12</v>
      </c>
      <c r="M254" s="19" t="s">
        <v>13</v>
      </c>
      <c r="N254" s="14" t="s">
        <v>15</v>
      </c>
      <c r="O254" s="19"/>
      <c r="P254" s="41">
        <v>0</v>
      </c>
      <c r="Q254" s="41">
        <v>0</v>
      </c>
      <c r="R254" s="41">
        <v>0</v>
      </c>
      <c r="S254" s="45"/>
      <c r="T254" s="42" t="s">
        <v>1349</v>
      </c>
      <c r="U254" s="42" t="s">
        <v>1349</v>
      </c>
      <c r="V254" s="43">
        <v>2673038</v>
      </c>
      <c r="W254" s="46">
        <v>1222539646</v>
      </c>
      <c r="X254" s="42"/>
      <c r="Y254" s="42"/>
      <c r="Z254" s="42"/>
      <c r="AA254" s="42" t="s">
        <v>418</v>
      </c>
      <c r="AB254" s="44">
        <v>45567</v>
      </c>
      <c r="AC254" s="44">
        <v>45597</v>
      </c>
      <c r="AD254" s="44">
        <v>45619</v>
      </c>
      <c r="AE254" s="44"/>
      <c r="AF254" s="42">
        <f>+IF(OR(AA254="Devuelta",AO254&lt;&gt;0),$A$1-AE254,IF(AND(AD254="",AC254=""),"No radicada",IF(AD254&lt;&gt;"",$A$1-AD254,$A$1-AC254)))</f>
        <v>128</v>
      </c>
      <c r="AG254" s="42" t="str">
        <f>+IF(AF254="No radicada","No radicada",IF(AF254&lt;1,"Corriente",IF(AF254&lt;=30,"0-30",IF(AND(AF254&lt;=60,AF254&gt;30),"31-60",IF(AND(AF254&lt;=90,AF254&gt;60),"61-90",IF(AND(AF254&lt;=180,AF254&gt;90),"91-180",IF(AND(AF254&lt;=360,AF254&gt;180),"181-360",IF(AF254&gt;360,"Más de 360"))))))))</f>
        <v>91-180</v>
      </c>
      <c r="AH254" s="43">
        <v>2727590</v>
      </c>
      <c r="AI254" s="43">
        <v>2727590</v>
      </c>
      <c r="AJ254" s="43">
        <v>0</v>
      </c>
      <c r="AK254" s="43">
        <v>0</v>
      </c>
      <c r="AL254" s="43">
        <v>0</v>
      </c>
      <c r="AM254" s="43">
        <v>0</v>
      </c>
      <c r="AN254" s="43">
        <v>0</v>
      </c>
      <c r="AO254" s="43">
        <v>0</v>
      </c>
      <c r="AP254" s="42"/>
      <c r="AQ254" s="42"/>
      <c r="AR254" s="42"/>
      <c r="AS254" s="42" t="s">
        <v>603</v>
      </c>
      <c r="AT254" s="42">
        <v>54552</v>
      </c>
      <c r="AU254" s="42">
        <v>2727590</v>
      </c>
      <c r="AV254" s="42">
        <v>0</v>
      </c>
      <c r="AW254" s="42"/>
      <c r="AX254" s="42"/>
      <c r="AY254" s="42"/>
      <c r="AZ254" s="42" t="s">
        <v>474</v>
      </c>
      <c r="BA254" s="42"/>
      <c r="BB254" s="42" t="s">
        <v>538</v>
      </c>
      <c r="BC254" s="43">
        <v>0</v>
      </c>
      <c r="BD254" s="43">
        <v>0</v>
      </c>
      <c r="BE254" s="43">
        <v>0</v>
      </c>
      <c r="BF254" s="43">
        <v>0</v>
      </c>
      <c r="BG254" s="43">
        <v>0</v>
      </c>
      <c r="BH254" s="43">
        <v>0</v>
      </c>
      <c r="BI254" s="43">
        <v>2727590</v>
      </c>
      <c r="BJ254" s="43">
        <v>0</v>
      </c>
      <c r="BK254" s="43">
        <v>0</v>
      </c>
      <c r="BL254" s="43">
        <v>0</v>
      </c>
      <c r="BM254" s="43">
        <v>0</v>
      </c>
      <c r="BN254" s="43">
        <v>0</v>
      </c>
      <c r="BO254" s="43">
        <v>0</v>
      </c>
      <c r="BP254" s="43">
        <v>0</v>
      </c>
      <c r="BQ254" s="42"/>
      <c r="BR254" s="44"/>
      <c r="BS254" s="42"/>
      <c r="BT254" s="43">
        <v>0</v>
      </c>
    </row>
    <row r="255" spans="1:72" hidden="1" x14ac:dyDescent="0.2">
      <c r="A255" s="14">
        <v>900242742</v>
      </c>
      <c r="B255" s="14" t="s">
        <v>14</v>
      </c>
      <c r="C255" s="14" t="s">
        <v>20</v>
      </c>
      <c r="D255" s="14">
        <v>311050</v>
      </c>
      <c r="E255" s="14" t="str">
        <f>+CONCATENATE(C255,D255)</f>
        <v>FS311050</v>
      </c>
      <c r="F255" s="14" t="s">
        <v>286</v>
      </c>
      <c r="G255" s="14" t="str">
        <f>+CONCATENATE(A255,"_",E255)</f>
        <v>900242742_FS311050</v>
      </c>
      <c r="H255" s="16">
        <v>45365</v>
      </c>
      <c r="I255" s="16">
        <v>45414</v>
      </c>
      <c r="J255" s="17">
        <v>11785636</v>
      </c>
      <c r="K255" s="17">
        <v>11785636</v>
      </c>
      <c r="L255" s="18" t="s">
        <v>12</v>
      </c>
      <c r="M255" s="19" t="s">
        <v>13</v>
      </c>
      <c r="N255" s="14" t="s">
        <v>15</v>
      </c>
      <c r="O255" s="19"/>
      <c r="P255" s="41">
        <v>0</v>
      </c>
      <c r="Q255" s="41">
        <v>0</v>
      </c>
      <c r="R255" s="41">
        <v>0</v>
      </c>
      <c r="S255" s="45"/>
      <c r="T255" s="42" t="s">
        <v>1349</v>
      </c>
      <c r="U255" s="42" t="s">
        <v>1349</v>
      </c>
      <c r="V255" s="43">
        <v>11544465</v>
      </c>
      <c r="W255" s="46">
        <v>136812664</v>
      </c>
      <c r="X255" s="42"/>
      <c r="Y255" s="42"/>
      <c r="Z255" s="42"/>
      <c r="AA255" s="42" t="s">
        <v>418</v>
      </c>
      <c r="AB255" s="44">
        <v>45365</v>
      </c>
      <c r="AC255" s="44">
        <v>45537</v>
      </c>
      <c r="AD255" s="44">
        <v>45588</v>
      </c>
      <c r="AE255" s="44"/>
      <c r="AF255" s="42">
        <f>+IF(OR(AA255="Devuelta",AO255&lt;&gt;0),$A$1-AE255,IF(AND(AD255="",AC255=""),"No radicada",IF(AD255&lt;&gt;"",$A$1-AD255,$A$1-AC255)))</f>
        <v>159</v>
      </c>
      <c r="AG255" s="42" t="str">
        <f>+IF(AF255="No radicada","No radicada",IF(AF255&lt;1,"Corriente",IF(AF255&lt;=30,"0-30",IF(AND(AF255&lt;=60,AF255&gt;30),"31-60",IF(AND(AF255&lt;=90,AF255&gt;60),"61-90",IF(AND(AF255&lt;=180,AF255&gt;90),"91-180",IF(AND(AF255&lt;=360,AF255&gt;180),"181-360",IF(AF255&gt;360,"Más de 360"))))))))</f>
        <v>91-180</v>
      </c>
      <c r="AH255" s="43">
        <v>12058560</v>
      </c>
      <c r="AI255" s="43">
        <v>12058560</v>
      </c>
      <c r="AJ255" s="43">
        <v>272924</v>
      </c>
      <c r="AK255" s="43">
        <v>272924</v>
      </c>
      <c r="AL255" s="43">
        <v>0</v>
      </c>
      <c r="AM255" s="43">
        <v>0</v>
      </c>
      <c r="AN255" s="43">
        <v>0</v>
      </c>
      <c r="AO255" s="43">
        <v>0</v>
      </c>
      <c r="AP255" s="42"/>
      <c r="AQ255" s="42"/>
      <c r="AR255" s="42"/>
      <c r="AS255" s="42" t="s">
        <v>603</v>
      </c>
      <c r="AT255" s="42">
        <v>241171</v>
      </c>
      <c r="AU255" s="42">
        <v>11785636</v>
      </c>
      <c r="AV255" s="42">
        <v>0</v>
      </c>
      <c r="AW255" s="42"/>
      <c r="AX255" s="42"/>
      <c r="AY255" s="42"/>
      <c r="AZ255" s="42" t="s">
        <v>474</v>
      </c>
      <c r="BA255" s="42"/>
      <c r="BB255" s="42" t="s">
        <v>538</v>
      </c>
      <c r="BC255" s="43">
        <v>0</v>
      </c>
      <c r="BD255" s="43">
        <v>0</v>
      </c>
      <c r="BE255" s="43">
        <v>0</v>
      </c>
      <c r="BF255" s="43">
        <v>0</v>
      </c>
      <c r="BG255" s="43">
        <v>0</v>
      </c>
      <c r="BH255" s="43">
        <v>0</v>
      </c>
      <c r="BI255" s="43">
        <v>11785636</v>
      </c>
      <c r="BJ255" s="43">
        <v>0</v>
      </c>
      <c r="BK255" s="43">
        <v>0</v>
      </c>
      <c r="BL255" s="43">
        <v>0</v>
      </c>
      <c r="BM255" s="43">
        <v>0</v>
      </c>
      <c r="BN255" s="43">
        <v>0</v>
      </c>
      <c r="BO255" s="43">
        <v>0</v>
      </c>
      <c r="BP255" s="43">
        <v>0</v>
      </c>
      <c r="BQ255" s="42"/>
      <c r="BR255" s="44"/>
      <c r="BS255" s="42"/>
      <c r="BT255" s="43">
        <v>0</v>
      </c>
    </row>
    <row r="256" spans="1:72" hidden="1" x14ac:dyDescent="0.2">
      <c r="A256" s="14">
        <v>900242742</v>
      </c>
      <c r="B256" s="14" t="s">
        <v>14</v>
      </c>
      <c r="C256" s="14" t="s">
        <v>20</v>
      </c>
      <c r="D256" s="14">
        <v>212052</v>
      </c>
      <c r="E256" s="14" t="str">
        <f>+CONCATENATE(C256,D256)</f>
        <v>FS212052</v>
      </c>
      <c r="F256" s="14" t="s">
        <v>175</v>
      </c>
      <c r="G256" s="14" t="str">
        <f>+CONCATENATE(A256,"_",E256)</f>
        <v>900242742_FS212052</v>
      </c>
      <c r="H256" s="16">
        <v>44847</v>
      </c>
      <c r="I256" s="16">
        <v>44883</v>
      </c>
      <c r="J256" s="17">
        <v>116102974</v>
      </c>
      <c r="K256" s="17">
        <v>93176969</v>
      </c>
      <c r="L256" s="18" t="s">
        <v>12</v>
      </c>
      <c r="M256" s="19" t="s">
        <v>13</v>
      </c>
      <c r="N256" s="14" t="s">
        <v>15</v>
      </c>
      <c r="O256" s="19"/>
      <c r="P256" s="41">
        <v>116102974</v>
      </c>
      <c r="Q256" s="41">
        <v>0</v>
      </c>
      <c r="R256" s="41">
        <v>0</v>
      </c>
      <c r="S256" s="45"/>
      <c r="T256" s="42" t="s">
        <v>1339</v>
      </c>
      <c r="U256" s="42" t="s">
        <v>1339</v>
      </c>
      <c r="V256" s="43">
        <v>91313430</v>
      </c>
      <c r="W256" s="46">
        <v>1911362754</v>
      </c>
      <c r="X256" s="42"/>
      <c r="Y256" s="42"/>
      <c r="Z256" s="42"/>
      <c r="AA256" s="42" t="s">
        <v>418</v>
      </c>
      <c r="AB256" s="44">
        <v>44847</v>
      </c>
      <c r="AC256" s="44">
        <v>44883</v>
      </c>
      <c r="AD256" s="44">
        <v>45364</v>
      </c>
      <c r="AE256" s="44"/>
      <c r="AF256" s="42">
        <f>+IF(OR(AA256="Devuelta",AO256&lt;&gt;0),$A$1-AE256,IF(AND(AD256="",AC256=""),"No radicada",IF(AD256&lt;&gt;"",$A$1-AD256,$A$1-AC256)))</f>
        <v>383</v>
      </c>
      <c r="AG256" s="42" t="str">
        <f>+IF(AF256="No radicada","No radicada",IF(AF256&lt;1,"Corriente",IF(AF256&lt;=30,"0-30",IF(AND(AF256&lt;=60,AF256&gt;30),"31-60",IF(AND(AF256&lt;=90,AF256&gt;60),"61-90",IF(AND(AF256&lt;=180,AF256&gt;90),"91-180",IF(AND(AF256&lt;=360,AF256&gt;180),"181-360",IF(AF256&gt;360,"Más de 360"))))))))</f>
        <v>Más de 360</v>
      </c>
      <c r="AH256" s="43">
        <v>116102974</v>
      </c>
      <c r="AI256" s="43">
        <v>22926005</v>
      </c>
      <c r="AJ256" s="43">
        <v>0</v>
      </c>
      <c r="AK256" s="43">
        <v>0</v>
      </c>
      <c r="AL256" s="43">
        <v>0</v>
      </c>
      <c r="AM256" s="43">
        <v>0</v>
      </c>
      <c r="AN256" s="43">
        <v>680050</v>
      </c>
      <c r="AO256" s="43">
        <v>0</v>
      </c>
      <c r="AP256" s="42"/>
      <c r="AQ256" s="42"/>
      <c r="AR256" s="42" t="s">
        <v>718</v>
      </c>
      <c r="AS256" s="42" t="s">
        <v>719</v>
      </c>
      <c r="AT256" s="42">
        <v>444919</v>
      </c>
      <c r="AU256" s="42">
        <v>22245955</v>
      </c>
      <c r="AV256" s="42">
        <v>0</v>
      </c>
      <c r="AW256" s="42"/>
      <c r="AX256" s="42"/>
      <c r="AY256" s="42"/>
      <c r="AZ256" s="42"/>
      <c r="BA256" s="42"/>
      <c r="BB256" s="42" t="s">
        <v>421</v>
      </c>
      <c r="BC256" s="43">
        <v>0</v>
      </c>
      <c r="BD256" s="43">
        <v>0</v>
      </c>
      <c r="BE256" s="43">
        <v>0</v>
      </c>
      <c r="BF256" s="43">
        <v>0</v>
      </c>
      <c r="BG256" s="43">
        <v>0</v>
      </c>
      <c r="BH256" s="43">
        <v>0</v>
      </c>
      <c r="BI256" s="43">
        <v>0</v>
      </c>
      <c r="BJ256" s="43">
        <v>0</v>
      </c>
      <c r="BK256" s="43">
        <v>0</v>
      </c>
      <c r="BL256" s="43">
        <v>93176969</v>
      </c>
      <c r="BM256" s="43">
        <v>0</v>
      </c>
      <c r="BN256" s="43">
        <v>0</v>
      </c>
      <c r="BO256" s="43">
        <v>21801036</v>
      </c>
      <c r="BP256" s="43">
        <v>0</v>
      </c>
      <c r="BQ256" s="42">
        <v>4800064328</v>
      </c>
      <c r="BR256" s="44">
        <v>45484</v>
      </c>
      <c r="BS256" s="42" t="s">
        <v>1357</v>
      </c>
      <c r="BT256" s="43">
        <v>23806762</v>
      </c>
    </row>
    <row r="257" spans="1:72" hidden="1" x14ac:dyDescent="0.2">
      <c r="A257" s="14">
        <v>900242742</v>
      </c>
      <c r="B257" s="14" t="s">
        <v>14</v>
      </c>
      <c r="C257" s="14" t="s">
        <v>18</v>
      </c>
      <c r="D257" s="14">
        <v>47882</v>
      </c>
      <c r="E257" s="14" t="str">
        <f>+CONCATENATE(C257,D257)</f>
        <v>FB47882</v>
      </c>
      <c r="F257" s="14" t="s">
        <v>108</v>
      </c>
      <c r="G257" s="14" t="str">
        <f>+CONCATENATE(A257,"_",E257)</f>
        <v>900242742_FB47882</v>
      </c>
      <c r="H257" s="16">
        <v>43760</v>
      </c>
      <c r="I257" s="16">
        <v>43789</v>
      </c>
      <c r="J257" s="17">
        <v>81157662</v>
      </c>
      <c r="K257" s="17">
        <v>51749728</v>
      </c>
      <c r="L257" s="18" t="s">
        <v>12</v>
      </c>
      <c r="M257" s="19" t="s">
        <v>13</v>
      </c>
      <c r="N257" s="14" t="s">
        <v>15</v>
      </c>
      <c r="O257" s="19"/>
      <c r="P257" s="41">
        <v>81157662</v>
      </c>
      <c r="Q257" s="41">
        <v>0</v>
      </c>
      <c r="R257" s="41">
        <v>0</v>
      </c>
      <c r="S257" s="45"/>
      <c r="T257" s="42" t="s">
        <v>1339</v>
      </c>
      <c r="U257" s="42" t="s">
        <v>1339</v>
      </c>
      <c r="V257" s="43">
        <v>50703201</v>
      </c>
      <c r="W257" s="46">
        <v>4800064132</v>
      </c>
      <c r="X257" s="42"/>
      <c r="Y257" s="42"/>
      <c r="Z257" s="42"/>
      <c r="AA257" s="42" t="s">
        <v>418</v>
      </c>
      <c r="AB257" s="44">
        <v>43760</v>
      </c>
      <c r="AC257" s="44">
        <v>43888</v>
      </c>
      <c r="AD257" s="44">
        <v>43888</v>
      </c>
      <c r="AE257" s="44"/>
      <c r="AF257" s="42">
        <f>+IF(OR(AA257="Devuelta",AO257&lt;&gt;0),$A$1-AE257,IF(AND(AD257="",AC257=""),"No radicada",IF(AD257&lt;&gt;"",$A$1-AD257,$A$1-AC257)))</f>
        <v>1859</v>
      </c>
      <c r="AG257" s="42" t="str">
        <f>+IF(AF257="No radicada","No radicada",IF(AF257&lt;1,"Corriente",IF(AF257&lt;=30,"0-30",IF(AND(AF257&lt;=60,AF257&gt;30),"31-60",IF(AND(AF257&lt;=90,AF257&gt;60),"61-90",IF(AND(AF257&lt;=180,AF257&gt;90),"91-180",IF(AND(AF257&lt;=360,AF257&gt;180),"181-360",IF(AF257&gt;360,"Más de 360"))))))))</f>
        <v>Más de 360</v>
      </c>
      <c r="AH257" s="43">
        <v>81157662</v>
      </c>
      <c r="AI257" s="43">
        <v>81157662</v>
      </c>
      <c r="AJ257" s="43">
        <v>0</v>
      </c>
      <c r="AK257" s="43">
        <v>0</v>
      </c>
      <c r="AL257" s="43">
        <v>0</v>
      </c>
      <c r="AM257" s="43">
        <v>0</v>
      </c>
      <c r="AN257" s="43">
        <v>0</v>
      </c>
      <c r="AO257" s="43">
        <v>0</v>
      </c>
      <c r="AP257" s="42"/>
      <c r="AQ257" s="42"/>
      <c r="AR257" s="42" t="s">
        <v>564</v>
      </c>
      <c r="AS257" s="42"/>
      <c r="AT257" s="42">
        <v>0</v>
      </c>
      <c r="AU257" s="42">
        <v>0</v>
      </c>
      <c r="AV257" s="42">
        <v>0</v>
      </c>
      <c r="AW257" s="42"/>
      <c r="AX257" s="42"/>
      <c r="AY257" s="42"/>
      <c r="AZ257" s="42"/>
      <c r="BA257" s="42"/>
      <c r="BB257" s="42" t="s">
        <v>421</v>
      </c>
      <c r="BC257" s="43">
        <v>0</v>
      </c>
      <c r="BD257" s="43">
        <v>0</v>
      </c>
      <c r="BE257" s="43">
        <v>0</v>
      </c>
      <c r="BF257" s="43">
        <v>0</v>
      </c>
      <c r="BG257" s="43">
        <v>0</v>
      </c>
      <c r="BH257" s="43">
        <v>0</v>
      </c>
      <c r="BI257" s="43">
        <v>0</v>
      </c>
      <c r="BJ257" s="43">
        <v>0</v>
      </c>
      <c r="BK257" s="43">
        <v>0</v>
      </c>
      <c r="BL257" s="43">
        <v>51749728</v>
      </c>
      <c r="BM257" s="43">
        <v>0</v>
      </c>
      <c r="BN257" s="43">
        <v>0</v>
      </c>
      <c r="BO257" s="43">
        <v>79534509</v>
      </c>
      <c r="BP257" s="43">
        <v>0</v>
      </c>
      <c r="BQ257" s="42">
        <v>4800064132</v>
      </c>
      <c r="BR257" s="44">
        <v>45464</v>
      </c>
      <c r="BS257" s="42"/>
      <c r="BT257" s="43">
        <v>0</v>
      </c>
    </row>
    <row r="258" spans="1:72" hidden="1" x14ac:dyDescent="0.2">
      <c r="A258" s="14">
        <v>900242742</v>
      </c>
      <c r="B258" s="14" t="s">
        <v>14</v>
      </c>
      <c r="C258" s="14" t="s">
        <v>20</v>
      </c>
      <c r="D258" s="14">
        <v>216664</v>
      </c>
      <c r="E258" s="14" t="str">
        <f>+CONCATENATE(C258,D258)</f>
        <v>FS216664</v>
      </c>
      <c r="F258" s="14" t="s">
        <v>184</v>
      </c>
      <c r="G258" s="14" t="str">
        <f>+CONCATENATE(A258,"_",E258)</f>
        <v>900242742_FS216664</v>
      </c>
      <c r="H258" s="16">
        <v>44864</v>
      </c>
      <c r="I258" s="16">
        <v>44883</v>
      </c>
      <c r="J258" s="17">
        <v>20695931</v>
      </c>
      <c r="K258" s="17">
        <v>18984231</v>
      </c>
      <c r="L258" s="18" t="s">
        <v>12</v>
      </c>
      <c r="M258" s="19" t="s">
        <v>13</v>
      </c>
      <c r="N258" s="14" t="s">
        <v>15</v>
      </c>
      <c r="O258" s="19"/>
      <c r="P258" s="41">
        <v>20695931</v>
      </c>
      <c r="Q258" s="41">
        <v>0</v>
      </c>
      <c r="R258" s="41">
        <v>0</v>
      </c>
      <c r="S258" s="45"/>
      <c r="T258" s="42" t="s">
        <v>1339</v>
      </c>
      <c r="U258" s="42" t="s">
        <v>1339</v>
      </c>
      <c r="V258" s="43">
        <v>18604546</v>
      </c>
      <c r="W258" s="46">
        <v>1911362759</v>
      </c>
      <c r="X258" s="42"/>
      <c r="Y258" s="42"/>
      <c r="Z258" s="42"/>
      <c r="AA258" s="42" t="s">
        <v>418</v>
      </c>
      <c r="AB258" s="44">
        <v>44864</v>
      </c>
      <c r="AC258" s="44">
        <v>44883</v>
      </c>
      <c r="AD258" s="44">
        <v>45364</v>
      </c>
      <c r="AE258" s="44"/>
      <c r="AF258" s="42">
        <f>+IF(OR(AA258="Devuelta",AO258&lt;&gt;0),$A$1-AE258,IF(AND(AD258="",AC258=""),"No radicada",IF(AD258&lt;&gt;"",$A$1-AD258,$A$1-AC258)))</f>
        <v>383</v>
      </c>
      <c r="AG258" s="42" t="str">
        <f>+IF(AF258="No radicada","No radicada",IF(AF258&lt;1,"Corriente",IF(AF258&lt;=30,"0-30",IF(AND(AF258&lt;=60,AF258&gt;30),"31-60",IF(AND(AF258&lt;=90,AF258&gt;60),"61-90",IF(AND(AF258&lt;=180,AF258&gt;90),"91-180",IF(AND(AF258&lt;=360,AF258&gt;180),"181-360",IF(AF258&gt;360,"Más de 360"))))))))</f>
        <v>Más de 360</v>
      </c>
      <c r="AH258" s="43">
        <v>20695931</v>
      </c>
      <c r="AI258" s="43">
        <v>1711700</v>
      </c>
      <c r="AJ258" s="43">
        <v>0</v>
      </c>
      <c r="AK258" s="43">
        <v>0</v>
      </c>
      <c r="AL258" s="43">
        <v>0</v>
      </c>
      <c r="AM258" s="43">
        <v>0</v>
      </c>
      <c r="AN258" s="43">
        <v>523300</v>
      </c>
      <c r="AO258" s="43">
        <v>0</v>
      </c>
      <c r="AP258" s="42"/>
      <c r="AQ258" s="42"/>
      <c r="AR258" s="42" t="s">
        <v>718</v>
      </c>
      <c r="AS258" s="42" t="s">
        <v>719</v>
      </c>
      <c r="AT258" s="42">
        <v>23768</v>
      </c>
      <c r="AU258" s="42">
        <v>1188400</v>
      </c>
      <c r="AV258" s="42">
        <v>0</v>
      </c>
      <c r="AW258" s="42"/>
      <c r="AX258" s="42"/>
      <c r="AY258" s="42"/>
      <c r="AZ258" s="42"/>
      <c r="BA258" s="42"/>
      <c r="BB258" s="42" t="s">
        <v>421</v>
      </c>
      <c r="BC258" s="43">
        <v>0</v>
      </c>
      <c r="BD258" s="43">
        <v>0</v>
      </c>
      <c r="BE258" s="43">
        <v>0</v>
      </c>
      <c r="BF258" s="43">
        <v>0</v>
      </c>
      <c r="BG258" s="43">
        <v>0</v>
      </c>
      <c r="BH258" s="43">
        <v>0</v>
      </c>
      <c r="BI258" s="43">
        <v>0</v>
      </c>
      <c r="BJ258" s="43">
        <v>0</v>
      </c>
      <c r="BK258" s="43">
        <v>0</v>
      </c>
      <c r="BL258" s="43">
        <v>18984231</v>
      </c>
      <c r="BM258" s="43">
        <v>0</v>
      </c>
      <c r="BN258" s="43">
        <v>0</v>
      </c>
      <c r="BO258" s="43">
        <v>1164632</v>
      </c>
      <c r="BP258" s="43">
        <v>0</v>
      </c>
      <c r="BQ258" s="42">
        <v>4800064328</v>
      </c>
      <c r="BR258" s="44">
        <v>45484</v>
      </c>
      <c r="BS258" s="42" t="s">
        <v>1357</v>
      </c>
      <c r="BT258" s="43">
        <v>23806762</v>
      </c>
    </row>
    <row r="259" spans="1:72" hidden="1" x14ac:dyDescent="0.2">
      <c r="A259" s="14">
        <v>900242742</v>
      </c>
      <c r="B259" s="14" t="s">
        <v>14</v>
      </c>
      <c r="C259" s="14" t="s">
        <v>20</v>
      </c>
      <c r="D259" s="14">
        <v>216610</v>
      </c>
      <c r="E259" s="14" t="str">
        <f>+CONCATENATE(C259,D259)</f>
        <v>FS216610</v>
      </c>
      <c r="F259" s="14" t="s">
        <v>183</v>
      </c>
      <c r="G259" s="14" t="str">
        <f>+CONCATENATE(A259,"_",E259)</f>
        <v>900242742_FS216610</v>
      </c>
      <c r="H259" s="16">
        <v>44863</v>
      </c>
      <c r="I259" s="16">
        <v>44883</v>
      </c>
      <c r="J259" s="17">
        <v>11620312</v>
      </c>
      <c r="K259" s="17">
        <v>7486010</v>
      </c>
      <c r="L259" s="18" t="s">
        <v>12</v>
      </c>
      <c r="M259" s="19" t="s">
        <v>13</v>
      </c>
      <c r="N259" s="14" t="s">
        <v>15</v>
      </c>
      <c r="O259" s="19"/>
      <c r="P259" s="41">
        <v>11620312</v>
      </c>
      <c r="Q259" s="41">
        <v>0</v>
      </c>
      <c r="R259" s="41">
        <v>0</v>
      </c>
      <c r="S259" s="45"/>
      <c r="T259" s="42" t="s">
        <v>1346</v>
      </c>
      <c r="U259" s="42" t="s">
        <v>1339</v>
      </c>
      <c r="V259" s="43">
        <v>7486010</v>
      </c>
      <c r="W259" s="46">
        <v>4800067890</v>
      </c>
      <c r="X259" s="42"/>
      <c r="Y259" s="42"/>
      <c r="Z259" s="42"/>
      <c r="AA259" s="42" t="s">
        <v>418</v>
      </c>
      <c r="AB259" s="44">
        <v>44863</v>
      </c>
      <c r="AC259" s="44">
        <v>45485</v>
      </c>
      <c r="AD259" s="44">
        <v>45503</v>
      </c>
      <c r="AE259" s="44"/>
      <c r="AF259" s="42">
        <f>+IF(OR(AA259="Devuelta",AO259&lt;&gt;0),$A$1-AE259,IF(AND(AD259="",AC259=""),"No radicada",IF(AD259&lt;&gt;"",$A$1-AD259,$A$1-AC259)))</f>
        <v>244</v>
      </c>
      <c r="AG259" s="42" t="str">
        <f>+IF(AF259="No radicada","No radicada",IF(AF259&lt;1,"Corriente",IF(AF259&lt;=30,"0-30",IF(AND(AF259&lt;=60,AF259&gt;30),"31-60",IF(AND(AF259&lt;=90,AF259&gt;60),"61-90",IF(AND(AF259&lt;=180,AF259&gt;90),"91-180",IF(AND(AF259&lt;=360,AF259&gt;180),"181-360",IF(AF259&gt;360,"Más de 360"))))))))</f>
        <v>181-360</v>
      </c>
      <c r="AH259" s="43">
        <v>11620312</v>
      </c>
      <c r="AI259" s="43">
        <v>11620312</v>
      </c>
      <c r="AJ259" s="43">
        <v>0</v>
      </c>
      <c r="AK259" s="43">
        <v>0</v>
      </c>
      <c r="AL259" s="43">
        <v>0</v>
      </c>
      <c r="AM259" s="43">
        <v>0</v>
      </c>
      <c r="AN259" s="43">
        <v>0</v>
      </c>
      <c r="AO259" s="43">
        <v>0</v>
      </c>
      <c r="AP259" s="42"/>
      <c r="AQ259" s="42"/>
      <c r="AR259" s="42" t="s">
        <v>718</v>
      </c>
      <c r="AS259" s="42" t="s">
        <v>603</v>
      </c>
      <c r="AT259" s="42">
        <v>232406</v>
      </c>
      <c r="AU259" s="42">
        <v>11620312</v>
      </c>
      <c r="AV259" s="42">
        <v>0</v>
      </c>
      <c r="AW259" s="42"/>
      <c r="AX259" s="42"/>
      <c r="AY259" s="42"/>
      <c r="AZ259" s="42" t="s">
        <v>474</v>
      </c>
      <c r="BA259" s="42"/>
      <c r="BB259" s="42" t="s">
        <v>538</v>
      </c>
      <c r="BC259" s="43">
        <v>0</v>
      </c>
      <c r="BD259" s="43">
        <v>0</v>
      </c>
      <c r="BE259" s="43">
        <v>0</v>
      </c>
      <c r="BF259" s="43">
        <v>0</v>
      </c>
      <c r="BG259" s="43">
        <v>0</v>
      </c>
      <c r="BH259" s="43">
        <v>0</v>
      </c>
      <c r="BI259" s="43">
        <v>0</v>
      </c>
      <c r="BJ259" s="43">
        <v>0</v>
      </c>
      <c r="BK259" s="43">
        <v>0</v>
      </c>
      <c r="BL259" s="43">
        <v>7486010</v>
      </c>
      <c r="BM259" s="43">
        <v>0</v>
      </c>
      <c r="BN259" s="43">
        <v>0</v>
      </c>
      <c r="BO259" s="43">
        <v>11387906</v>
      </c>
      <c r="BP259" s="43">
        <v>0</v>
      </c>
      <c r="BQ259" s="42">
        <v>4800067890</v>
      </c>
      <c r="BR259" s="44">
        <v>45734</v>
      </c>
      <c r="BS259" s="42" t="s">
        <v>1358</v>
      </c>
      <c r="BT259" s="43">
        <v>112048144</v>
      </c>
    </row>
    <row r="260" spans="1:72" hidden="1" x14ac:dyDescent="0.2">
      <c r="A260" s="14">
        <v>900242742</v>
      </c>
      <c r="B260" s="14" t="s">
        <v>14</v>
      </c>
      <c r="C260" s="14" t="s">
        <v>20</v>
      </c>
      <c r="D260" s="14">
        <v>220541</v>
      </c>
      <c r="E260" s="14" t="str">
        <f>+CONCATENATE(C260,D260)</f>
        <v>FS220541</v>
      </c>
      <c r="F260" s="14" t="s">
        <v>185</v>
      </c>
      <c r="G260" s="14" t="str">
        <f>+CONCATENATE(A260,"_",E260)</f>
        <v>900242742_FS220541</v>
      </c>
      <c r="H260" s="16">
        <v>44876</v>
      </c>
      <c r="I260" s="16">
        <v>44912</v>
      </c>
      <c r="J260" s="17">
        <v>25445479</v>
      </c>
      <c r="K260" s="17">
        <v>2161950</v>
      </c>
      <c r="L260" s="18" t="s">
        <v>12</v>
      </c>
      <c r="M260" s="19" t="s">
        <v>13</v>
      </c>
      <c r="N260" s="14" t="s">
        <v>15</v>
      </c>
      <c r="O260" s="19"/>
      <c r="P260" s="41">
        <v>25445479</v>
      </c>
      <c r="Q260" s="41">
        <v>0</v>
      </c>
      <c r="R260" s="41">
        <v>0</v>
      </c>
      <c r="S260" s="45"/>
      <c r="T260" s="42" t="s">
        <v>1339</v>
      </c>
      <c r="U260" s="42" t="s">
        <v>1339</v>
      </c>
      <c r="V260" s="43">
        <v>0</v>
      </c>
      <c r="W260" s="46"/>
      <c r="X260" s="42"/>
      <c r="Y260" s="42"/>
      <c r="Z260" s="42"/>
      <c r="AA260" s="42" t="s">
        <v>418</v>
      </c>
      <c r="AB260" s="44">
        <v>44876</v>
      </c>
      <c r="AC260" s="44">
        <v>44912</v>
      </c>
      <c r="AD260" s="44">
        <v>45003</v>
      </c>
      <c r="AE260" s="44"/>
      <c r="AF260" s="42">
        <f>+IF(OR(AA260="Devuelta",AO260&lt;&gt;0),$A$1-AE260,IF(AND(AD260="",AC260=""),"No radicada",IF(AD260&lt;&gt;"",$A$1-AD260,$A$1-AC260)))</f>
        <v>744</v>
      </c>
      <c r="AG260" s="42" t="str">
        <f>+IF(AF260="No radicada","No radicada",IF(AF260&lt;1,"Corriente",IF(AF260&lt;=30,"0-30",IF(AND(AF260&lt;=60,AF260&gt;30),"31-60",IF(AND(AF260&lt;=90,AF260&gt;60),"61-90",IF(AND(AF260&lt;=180,AF260&gt;90),"91-180",IF(AND(AF260&lt;=360,AF260&gt;180),"181-360",IF(AF260&gt;360,"Más de 360"))))))))</f>
        <v>Más de 360</v>
      </c>
      <c r="AH260" s="43">
        <v>25445479</v>
      </c>
      <c r="AI260" s="43">
        <v>2882600</v>
      </c>
      <c r="AJ260" s="43">
        <v>0</v>
      </c>
      <c r="AK260" s="43">
        <v>0</v>
      </c>
      <c r="AL260" s="43">
        <v>0</v>
      </c>
      <c r="AM260" s="43">
        <v>0</v>
      </c>
      <c r="AN260" s="43">
        <v>2882600</v>
      </c>
      <c r="AO260" s="43">
        <v>0</v>
      </c>
      <c r="AP260" s="42"/>
      <c r="AQ260" s="42"/>
      <c r="AR260" s="42" t="s">
        <v>870</v>
      </c>
      <c r="AS260" s="42"/>
      <c r="AT260" s="42">
        <v>0</v>
      </c>
      <c r="AU260" s="42">
        <v>0</v>
      </c>
      <c r="AV260" s="42">
        <v>0</v>
      </c>
      <c r="AW260" s="42"/>
      <c r="AX260" s="42"/>
      <c r="AY260" s="42"/>
      <c r="AZ260" s="42"/>
      <c r="BA260" s="42"/>
      <c r="BB260" s="42" t="s">
        <v>421</v>
      </c>
      <c r="BC260" s="43">
        <v>0</v>
      </c>
      <c r="BD260" s="43">
        <v>0</v>
      </c>
      <c r="BE260" s="43">
        <v>0</v>
      </c>
      <c r="BF260" s="43">
        <v>0</v>
      </c>
      <c r="BG260" s="43">
        <v>0</v>
      </c>
      <c r="BH260" s="43">
        <v>0</v>
      </c>
      <c r="BI260" s="43">
        <v>0</v>
      </c>
      <c r="BJ260" s="43">
        <v>0</v>
      </c>
      <c r="BK260" s="43">
        <v>0</v>
      </c>
      <c r="BL260" s="43">
        <v>2161950</v>
      </c>
      <c r="BM260" s="43">
        <v>0</v>
      </c>
      <c r="BN260" s="43">
        <v>0</v>
      </c>
      <c r="BO260" s="43">
        <v>22111621</v>
      </c>
      <c r="BP260" s="43">
        <v>0</v>
      </c>
      <c r="BQ260" s="42">
        <v>4800067034</v>
      </c>
      <c r="BR260" s="44">
        <v>45685</v>
      </c>
      <c r="BS260" s="42" t="s">
        <v>1359</v>
      </c>
      <c r="BT260" s="43">
        <v>116867313</v>
      </c>
    </row>
    <row r="261" spans="1:72" hidden="1" x14ac:dyDescent="0.2">
      <c r="A261" s="14">
        <v>900242742</v>
      </c>
      <c r="B261" s="14" t="s">
        <v>14</v>
      </c>
      <c r="C261" s="14" t="s">
        <v>20</v>
      </c>
      <c r="D261" s="14">
        <v>216598</v>
      </c>
      <c r="E261" s="14" t="str">
        <f>+CONCATENATE(C261,D261)</f>
        <v>FS216598</v>
      </c>
      <c r="F261" s="14" t="s">
        <v>182</v>
      </c>
      <c r="G261" s="14" t="str">
        <f>+CONCATENATE(A261,"_",E261)</f>
        <v>900242742_FS216598</v>
      </c>
      <c r="H261" s="16">
        <v>44863</v>
      </c>
      <c r="I261" s="16">
        <v>44883</v>
      </c>
      <c r="J261" s="17">
        <v>1322888</v>
      </c>
      <c r="K261" s="17">
        <v>1322888</v>
      </c>
      <c r="L261" s="18" t="s">
        <v>12</v>
      </c>
      <c r="M261" s="19" t="s">
        <v>13</v>
      </c>
      <c r="N261" s="14" t="s">
        <v>15</v>
      </c>
      <c r="O261" s="19"/>
      <c r="P261" s="41">
        <v>1322888</v>
      </c>
      <c r="Q261" s="41">
        <v>0</v>
      </c>
      <c r="R261" s="41">
        <v>0</v>
      </c>
      <c r="S261" s="45"/>
      <c r="T261" s="42" t="s">
        <v>1339</v>
      </c>
      <c r="U261" s="42" t="s">
        <v>1339</v>
      </c>
      <c r="V261" s="43">
        <v>1296430</v>
      </c>
      <c r="W261" s="46">
        <v>1222485351</v>
      </c>
      <c r="X261" s="42"/>
      <c r="Y261" s="42"/>
      <c r="Z261" s="42"/>
      <c r="AA261" s="42" t="s">
        <v>418</v>
      </c>
      <c r="AB261" s="44">
        <v>44863</v>
      </c>
      <c r="AC261" s="44">
        <v>45484</v>
      </c>
      <c r="AD261" s="44">
        <v>45504</v>
      </c>
      <c r="AE261" s="44"/>
      <c r="AF261" s="42">
        <f>+IF(OR(AA261="Devuelta",AO261&lt;&gt;0),$A$1-AE261,IF(AND(AD261="",AC261=""),"No radicada",IF(AD261&lt;&gt;"",$A$1-AD261,$A$1-AC261)))</f>
        <v>243</v>
      </c>
      <c r="AG261" s="42" t="str">
        <f>+IF(AF261="No radicada","No radicada",IF(AF261&lt;1,"Corriente",IF(AF261&lt;=30,"0-30",IF(AND(AF261&lt;=60,AF261&gt;30),"31-60",IF(AND(AF261&lt;=90,AF261&gt;60),"61-90",IF(AND(AF261&lt;=180,AF261&gt;90),"91-180",IF(AND(AF261&lt;=360,AF261&gt;180),"181-360",IF(AF261&gt;360,"Más de 360"))))))))</f>
        <v>181-360</v>
      </c>
      <c r="AH261" s="43">
        <v>1322888</v>
      </c>
      <c r="AI261" s="43">
        <v>1322888</v>
      </c>
      <c r="AJ261" s="43">
        <v>0</v>
      </c>
      <c r="AK261" s="43">
        <v>0</v>
      </c>
      <c r="AL261" s="43">
        <v>0</v>
      </c>
      <c r="AM261" s="43">
        <v>0</v>
      </c>
      <c r="AN261" s="43">
        <v>0</v>
      </c>
      <c r="AO261" s="43">
        <v>0</v>
      </c>
      <c r="AP261" s="42"/>
      <c r="AQ261" s="42"/>
      <c r="AR261" s="42" t="s">
        <v>794</v>
      </c>
      <c r="AS261" s="42" t="s">
        <v>539</v>
      </c>
      <c r="AT261" s="42">
        <v>26458</v>
      </c>
      <c r="AU261" s="42">
        <v>1322888</v>
      </c>
      <c r="AV261" s="42">
        <v>0</v>
      </c>
      <c r="AW261" s="42"/>
      <c r="AX261" s="42"/>
      <c r="AY261" s="42"/>
      <c r="AZ261" s="42" t="s">
        <v>474</v>
      </c>
      <c r="BA261" s="42"/>
      <c r="BB261" s="42" t="s">
        <v>421</v>
      </c>
      <c r="BC261" s="43">
        <v>0</v>
      </c>
      <c r="BD261" s="43">
        <v>0</v>
      </c>
      <c r="BE261" s="43">
        <v>0</v>
      </c>
      <c r="BF261" s="43">
        <v>0</v>
      </c>
      <c r="BG261" s="43">
        <v>0</v>
      </c>
      <c r="BH261" s="43">
        <v>0</v>
      </c>
      <c r="BI261" s="43">
        <v>0</v>
      </c>
      <c r="BJ261" s="43">
        <v>0</v>
      </c>
      <c r="BK261" s="43">
        <v>0</v>
      </c>
      <c r="BL261" s="43">
        <v>1322888</v>
      </c>
      <c r="BM261" s="43">
        <v>0</v>
      </c>
      <c r="BN261" s="43">
        <v>0</v>
      </c>
      <c r="BO261" s="43">
        <v>0</v>
      </c>
      <c r="BP261" s="43">
        <v>0</v>
      </c>
      <c r="BQ261" s="42"/>
      <c r="BR261" s="44"/>
      <c r="BS261" s="42"/>
      <c r="BT261" s="43">
        <v>0</v>
      </c>
    </row>
    <row r="262" spans="1:72" hidden="1" x14ac:dyDescent="0.2">
      <c r="A262" s="14">
        <v>900242742</v>
      </c>
      <c r="B262" s="14" t="s">
        <v>14</v>
      </c>
      <c r="C262" s="14" t="s">
        <v>20</v>
      </c>
      <c r="D262" s="14">
        <v>118181</v>
      </c>
      <c r="E262" s="14" t="str">
        <f>+CONCATENATE(C262,D262)</f>
        <v>FS118181</v>
      </c>
      <c r="F262" s="14" t="s">
        <v>117</v>
      </c>
      <c r="G262" s="14" t="str">
        <f>+CONCATENATE(A262,"_",E262)</f>
        <v>900242742_FS118181</v>
      </c>
      <c r="H262" s="16">
        <v>44447</v>
      </c>
      <c r="I262" s="16">
        <v>44459</v>
      </c>
      <c r="J262" s="17">
        <v>1266800</v>
      </c>
      <c r="K262" s="17">
        <v>1266800</v>
      </c>
      <c r="L262" s="18" t="s">
        <v>12</v>
      </c>
      <c r="M262" s="19" t="s">
        <v>13</v>
      </c>
      <c r="N262" s="14" t="s">
        <v>15</v>
      </c>
      <c r="O262" s="19"/>
      <c r="P262" s="41">
        <v>1266800</v>
      </c>
      <c r="Q262" s="41">
        <v>0</v>
      </c>
      <c r="R262" s="41">
        <v>0</v>
      </c>
      <c r="S262" s="45"/>
      <c r="T262" s="42" t="s">
        <v>1339</v>
      </c>
      <c r="U262" s="42" t="s">
        <v>1339</v>
      </c>
      <c r="V262" s="43">
        <v>1241464</v>
      </c>
      <c r="W262" s="46">
        <v>136601159</v>
      </c>
      <c r="X262" s="42"/>
      <c r="Y262" s="42"/>
      <c r="Z262" s="42"/>
      <c r="AA262" s="42" t="s">
        <v>418</v>
      </c>
      <c r="AB262" s="44">
        <v>44447</v>
      </c>
      <c r="AC262" s="44">
        <v>45517</v>
      </c>
      <c r="AD262" s="44">
        <v>45533</v>
      </c>
      <c r="AE262" s="44"/>
      <c r="AF262" s="42">
        <f>+IF(OR(AA262="Devuelta",AO262&lt;&gt;0),$A$1-AE262,IF(AND(AD262="",AC262=""),"No radicada",IF(AD262&lt;&gt;"",$A$1-AD262,$A$1-AC262)))</f>
        <v>214</v>
      </c>
      <c r="AG262" s="42" t="str">
        <f>+IF(AF262="No radicada","No radicada",IF(AF262&lt;1,"Corriente",IF(AF262&lt;=30,"0-30",IF(AND(AF262&lt;=60,AF262&gt;30),"31-60",IF(AND(AF262&lt;=90,AF262&gt;60),"61-90",IF(AND(AF262&lt;=180,AF262&gt;90),"91-180",IF(AND(AF262&lt;=360,AF262&gt;180),"181-360",IF(AF262&gt;360,"Más de 360"))))))))</f>
        <v>181-360</v>
      </c>
      <c r="AH262" s="43">
        <v>1266800</v>
      </c>
      <c r="AI262" s="43">
        <v>1266800</v>
      </c>
      <c r="AJ262" s="43">
        <v>0</v>
      </c>
      <c r="AK262" s="43">
        <v>0</v>
      </c>
      <c r="AL262" s="43">
        <v>0</v>
      </c>
      <c r="AM262" s="43">
        <v>0</v>
      </c>
      <c r="AN262" s="43">
        <v>0</v>
      </c>
      <c r="AO262" s="43">
        <v>0</v>
      </c>
      <c r="AP262" s="42"/>
      <c r="AQ262" s="42"/>
      <c r="AR262" s="42" t="s">
        <v>537</v>
      </c>
      <c r="AS262" s="42" t="s">
        <v>539</v>
      </c>
      <c r="AT262" s="42">
        <v>25336</v>
      </c>
      <c r="AU262" s="42">
        <v>1266800</v>
      </c>
      <c r="AV262" s="42">
        <v>0</v>
      </c>
      <c r="AW262" s="42"/>
      <c r="AX262" s="42"/>
      <c r="AY262" s="42"/>
      <c r="AZ262" s="42" t="s">
        <v>474</v>
      </c>
      <c r="BA262" s="42"/>
      <c r="BB262" s="42" t="s">
        <v>538</v>
      </c>
      <c r="BC262" s="43">
        <v>0</v>
      </c>
      <c r="BD262" s="43">
        <v>0</v>
      </c>
      <c r="BE262" s="43">
        <v>0</v>
      </c>
      <c r="BF262" s="43">
        <v>0</v>
      </c>
      <c r="BG262" s="43">
        <v>0</v>
      </c>
      <c r="BH262" s="43">
        <v>0</v>
      </c>
      <c r="BI262" s="43">
        <v>0</v>
      </c>
      <c r="BJ262" s="43">
        <v>0</v>
      </c>
      <c r="BK262" s="43">
        <v>0</v>
      </c>
      <c r="BL262" s="43">
        <v>1266800</v>
      </c>
      <c r="BM262" s="43">
        <v>0</v>
      </c>
      <c r="BN262" s="43">
        <v>0</v>
      </c>
      <c r="BO262" s="43">
        <v>0</v>
      </c>
      <c r="BP262" s="43">
        <v>0</v>
      </c>
      <c r="BQ262" s="42"/>
      <c r="BR262" s="44"/>
      <c r="BS262" s="42"/>
      <c r="BT262" s="43">
        <v>0</v>
      </c>
    </row>
    <row r="263" spans="1:72" hidden="1" x14ac:dyDescent="0.2">
      <c r="A263" s="14">
        <v>900242742</v>
      </c>
      <c r="B263" s="14" t="s">
        <v>14</v>
      </c>
      <c r="C263" s="14" t="s">
        <v>20</v>
      </c>
      <c r="D263" s="14">
        <v>34212</v>
      </c>
      <c r="E263" s="14" t="str">
        <f>+CONCATENATE(C263,D263)</f>
        <v>FS34212</v>
      </c>
      <c r="F263" s="14" t="s">
        <v>317</v>
      </c>
      <c r="G263" s="14" t="str">
        <f>+CONCATENATE(A263,"_",E263)</f>
        <v>900242742_FS34212</v>
      </c>
      <c r="H263" s="16">
        <v>44043</v>
      </c>
      <c r="I263" s="16">
        <v>44054</v>
      </c>
      <c r="J263" s="17">
        <v>29078483</v>
      </c>
      <c r="K263" s="17">
        <v>741525</v>
      </c>
      <c r="L263" s="18" t="s">
        <v>12</v>
      </c>
      <c r="M263" s="19" t="s">
        <v>13</v>
      </c>
      <c r="N263" s="14" t="s">
        <v>15</v>
      </c>
      <c r="O263" s="19"/>
      <c r="P263" s="41">
        <v>29078483</v>
      </c>
      <c r="Q263" s="41">
        <v>0</v>
      </c>
      <c r="R263" s="41">
        <v>0</v>
      </c>
      <c r="S263" s="45"/>
      <c r="T263" s="42" t="s">
        <v>1339</v>
      </c>
      <c r="U263" s="42" t="s">
        <v>1339</v>
      </c>
      <c r="V263" s="43">
        <v>726695</v>
      </c>
      <c r="W263" s="46">
        <v>1222451944</v>
      </c>
      <c r="X263" s="42"/>
      <c r="Y263" s="42"/>
      <c r="Z263" s="42"/>
      <c r="AA263" s="42" t="s">
        <v>418</v>
      </c>
      <c r="AB263" s="44">
        <v>44043</v>
      </c>
      <c r="AC263" s="44">
        <v>44054</v>
      </c>
      <c r="AD263" s="44">
        <v>45248</v>
      </c>
      <c r="AE263" s="44"/>
      <c r="AF263" s="42">
        <f>+IF(OR(AA263="Devuelta",AO263&lt;&gt;0),$A$1-AE263,IF(AND(AD263="",AC263=""),"No radicada",IF(AD263&lt;&gt;"",$A$1-AD263,$A$1-AC263)))</f>
        <v>499</v>
      </c>
      <c r="AG263" s="42" t="str">
        <f>+IF(AF263="No radicada","No radicada",IF(AF263&lt;1,"Corriente",IF(AF263&lt;=30,"0-30",IF(AND(AF263&lt;=60,AF263&gt;30),"31-60",IF(AND(AF263&lt;=90,AF263&gt;60),"61-90",IF(AND(AF263&lt;=180,AF263&gt;90),"91-180",IF(AND(AF263&lt;=360,AF263&gt;180),"181-360",IF(AF263&gt;360,"Más de 360"))))))))</f>
        <v>Más de 360</v>
      </c>
      <c r="AH263" s="43">
        <v>29078483</v>
      </c>
      <c r="AI263" s="43">
        <v>988700</v>
      </c>
      <c r="AJ263" s="43">
        <v>0</v>
      </c>
      <c r="AK263" s="43">
        <v>0</v>
      </c>
      <c r="AL263" s="43">
        <v>0</v>
      </c>
      <c r="AM263" s="43">
        <v>0</v>
      </c>
      <c r="AN263" s="43">
        <v>247175</v>
      </c>
      <c r="AO263" s="43">
        <v>0</v>
      </c>
      <c r="AP263" s="42"/>
      <c r="AQ263" s="42"/>
      <c r="AR263" s="42" t="s">
        <v>890</v>
      </c>
      <c r="AS263" s="42" t="s">
        <v>891</v>
      </c>
      <c r="AT263" s="42">
        <v>14831</v>
      </c>
      <c r="AU263" s="42">
        <v>741525</v>
      </c>
      <c r="AV263" s="42">
        <v>0</v>
      </c>
      <c r="AW263" s="42"/>
      <c r="AX263" s="42"/>
      <c r="AY263" s="42"/>
      <c r="AZ263" s="42"/>
      <c r="BA263" s="42"/>
      <c r="BB263" s="42" t="s">
        <v>421</v>
      </c>
      <c r="BC263" s="43">
        <v>0</v>
      </c>
      <c r="BD263" s="43">
        <v>0</v>
      </c>
      <c r="BE263" s="43">
        <v>0</v>
      </c>
      <c r="BF263" s="43">
        <v>0</v>
      </c>
      <c r="BG263" s="43">
        <v>0</v>
      </c>
      <c r="BH263" s="43">
        <v>0</v>
      </c>
      <c r="BI263" s="43">
        <v>0</v>
      </c>
      <c r="BJ263" s="43">
        <v>0</v>
      </c>
      <c r="BK263" s="43">
        <v>0</v>
      </c>
      <c r="BL263" s="43">
        <v>741525</v>
      </c>
      <c r="BM263" s="43">
        <v>0</v>
      </c>
      <c r="BN263" s="43">
        <v>0</v>
      </c>
      <c r="BO263" s="43">
        <v>27527987</v>
      </c>
      <c r="BP263" s="43">
        <v>0</v>
      </c>
      <c r="BQ263" s="42">
        <v>2201421149</v>
      </c>
      <c r="BR263" s="44">
        <v>45153</v>
      </c>
      <c r="BS263" s="42" t="s">
        <v>1351</v>
      </c>
      <c r="BT263" s="43">
        <v>112960585</v>
      </c>
    </row>
    <row r="264" spans="1:72" hidden="1" x14ac:dyDescent="0.2">
      <c r="A264" s="14">
        <v>900242742</v>
      </c>
      <c r="B264" s="14" t="s">
        <v>14</v>
      </c>
      <c r="C264" s="14" t="s">
        <v>20</v>
      </c>
      <c r="D264" s="14">
        <v>190570</v>
      </c>
      <c r="E264" s="14" t="str">
        <f>+CONCATENATE(C264,D264)</f>
        <v>FS190570</v>
      </c>
      <c r="F264" s="14" t="s">
        <v>161</v>
      </c>
      <c r="G264" s="14" t="str">
        <f>+CONCATENATE(A264,"_",E264)</f>
        <v>900242742_FS190570</v>
      </c>
      <c r="H264" s="16">
        <v>44755</v>
      </c>
      <c r="I264" s="16">
        <v>44778</v>
      </c>
      <c r="J264" s="17">
        <v>677050</v>
      </c>
      <c r="K264" s="17">
        <v>677050</v>
      </c>
      <c r="L264" s="18" t="s">
        <v>12</v>
      </c>
      <c r="M264" s="19" t="s">
        <v>13</v>
      </c>
      <c r="N264" s="14" t="s">
        <v>15</v>
      </c>
      <c r="O264" s="19"/>
      <c r="P264" s="41">
        <v>677050</v>
      </c>
      <c r="Q264" s="41">
        <v>0</v>
      </c>
      <c r="R264" s="41">
        <v>0</v>
      </c>
      <c r="S264" s="45"/>
      <c r="T264" s="42" t="s">
        <v>1339</v>
      </c>
      <c r="U264" s="42" t="s">
        <v>1339</v>
      </c>
      <c r="V264" s="43">
        <v>663509</v>
      </c>
      <c r="W264" s="46">
        <v>1222485327</v>
      </c>
      <c r="X264" s="42"/>
      <c r="Y264" s="42"/>
      <c r="Z264" s="42"/>
      <c r="AA264" s="42" t="s">
        <v>418</v>
      </c>
      <c r="AB264" s="44">
        <v>44755</v>
      </c>
      <c r="AC264" s="44">
        <v>45484</v>
      </c>
      <c r="AD264" s="44">
        <v>45504</v>
      </c>
      <c r="AE264" s="44"/>
      <c r="AF264" s="42">
        <f>+IF(OR(AA264="Devuelta",AO264&lt;&gt;0),$A$1-AE264,IF(AND(AD264="",AC264=""),"No radicada",IF(AD264&lt;&gt;"",$A$1-AD264,$A$1-AC264)))</f>
        <v>243</v>
      </c>
      <c r="AG264" s="42" t="str">
        <f>+IF(AF264="No radicada","No radicada",IF(AF264&lt;1,"Corriente",IF(AF264&lt;=30,"0-30",IF(AND(AF264&lt;=60,AF264&gt;30),"31-60",IF(AND(AF264&lt;=90,AF264&gt;60),"61-90",IF(AND(AF264&lt;=180,AF264&gt;90),"91-180",IF(AND(AF264&lt;=360,AF264&gt;180),"181-360",IF(AF264&gt;360,"Más de 360"))))))))</f>
        <v>181-360</v>
      </c>
      <c r="AH264" s="43">
        <v>677050</v>
      </c>
      <c r="AI264" s="43">
        <v>677050</v>
      </c>
      <c r="AJ264" s="43">
        <v>0</v>
      </c>
      <c r="AK264" s="43">
        <v>0</v>
      </c>
      <c r="AL264" s="43">
        <v>0</v>
      </c>
      <c r="AM264" s="43">
        <v>0</v>
      </c>
      <c r="AN264" s="43">
        <v>0</v>
      </c>
      <c r="AO264" s="43">
        <v>0</v>
      </c>
      <c r="AP264" s="42"/>
      <c r="AQ264" s="42"/>
      <c r="AR264" s="42" t="s">
        <v>701</v>
      </c>
      <c r="AS264" s="42" t="s">
        <v>539</v>
      </c>
      <c r="AT264" s="42">
        <v>13541</v>
      </c>
      <c r="AU264" s="42">
        <v>677050</v>
      </c>
      <c r="AV264" s="42">
        <v>0</v>
      </c>
      <c r="AW264" s="42"/>
      <c r="AX264" s="42"/>
      <c r="AY264" s="42"/>
      <c r="AZ264" s="42" t="s">
        <v>474</v>
      </c>
      <c r="BA264" s="42"/>
      <c r="BB264" s="42" t="s">
        <v>421</v>
      </c>
      <c r="BC264" s="43">
        <v>0</v>
      </c>
      <c r="BD264" s="43">
        <v>0</v>
      </c>
      <c r="BE264" s="43">
        <v>0</v>
      </c>
      <c r="BF264" s="43">
        <v>0</v>
      </c>
      <c r="BG264" s="43">
        <v>0</v>
      </c>
      <c r="BH264" s="43">
        <v>0</v>
      </c>
      <c r="BI264" s="43">
        <v>0</v>
      </c>
      <c r="BJ264" s="43">
        <v>0</v>
      </c>
      <c r="BK264" s="43">
        <v>0</v>
      </c>
      <c r="BL264" s="43">
        <v>677050</v>
      </c>
      <c r="BM264" s="43">
        <v>0</v>
      </c>
      <c r="BN264" s="43">
        <v>0</v>
      </c>
      <c r="BO264" s="43">
        <v>0</v>
      </c>
      <c r="BP264" s="43">
        <v>0</v>
      </c>
      <c r="BQ264" s="42"/>
      <c r="BR264" s="44"/>
      <c r="BS264" s="42"/>
      <c r="BT264" s="43">
        <v>0</v>
      </c>
    </row>
    <row r="265" spans="1:72" hidden="1" x14ac:dyDescent="0.2">
      <c r="A265" s="14">
        <v>900242742</v>
      </c>
      <c r="B265" s="14" t="s">
        <v>14</v>
      </c>
      <c r="C265" s="14" t="s">
        <v>20</v>
      </c>
      <c r="D265" s="14">
        <v>184596</v>
      </c>
      <c r="E265" s="14" t="str">
        <f>+CONCATENATE(C265,D265)</f>
        <v>FS184596</v>
      </c>
      <c r="F265" s="14" t="s">
        <v>155</v>
      </c>
      <c r="G265" s="14" t="str">
        <f>+CONCATENATE(A265,"_",E265)</f>
        <v>900242742_FS184596</v>
      </c>
      <c r="H265" s="16">
        <v>44722</v>
      </c>
      <c r="I265" s="16">
        <v>44743</v>
      </c>
      <c r="J265" s="17">
        <v>441688</v>
      </c>
      <c r="K265" s="17">
        <v>355441</v>
      </c>
      <c r="L265" s="18" t="s">
        <v>12</v>
      </c>
      <c r="M265" s="19" t="s">
        <v>13</v>
      </c>
      <c r="N265" s="14" t="s">
        <v>15</v>
      </c>
      <c r="O265" s="19"/>
      <c r="P265" s="41">
        <v>441688</v>
      </c>
      <c r="Q265" s="41">
        <v>0</v>
      </c>
      <c r="R265" s="41">
        <v>0</v>
      </c>
      <c r="S265" s="45"/>
      <c r="T265" s="42" t="s">
        <v>1337</v>
      </c>
      <c r="U265" s="42" t="s">
        <v>1339</v>
      </c>
      <c r="V265" s="43">
        <v>355441</v>
      </c>
      <c r="W265" s="46">
        <v>4800062471</v>
      </c>
      <c r="X265" s="42"/>
      <c r="Y265" s="42"/>
      <c r="Z265" s="42"/>
      <c r="AA265" s="42" t="s">
        <v>418</v>
      </c>
      <c r="AB265" s="44">
        <v>44722</v>
      </c>
      <c r="AC265" s="44">
        <v>44743</v>
      </c>
      <c r="AD265" s="44">
        <v>44743</v>
      </c>
      <c r="AE265" s="44"/>
      <c r="AF265" s="42">
        <f>+IF(OR(AA265="Devuelta",AO265&lt;&gt;0),$A$1-AE265,IF(AND(AD265="",AC265=""),"No radicada",IF(AD265&lt;&gt;"",$A$1-AD265,$A$1-AC265)))</f>
        <v>1004</v>
      </c>
      <c r="AG265" s="42" t="str">
        <f>+IF(AF265="No radicada","No radicada",IF(AF265&lt;1,"Corriente",IF(AF265&lt;=30,"0-30",IF(AND(AF265&lt;=60,AF265&gt;30),"31-60",IF(AND(AF265&lt;=90,AF265&gt;60),"61-90",IF(AND(AF265&lt;=180,AF265&gt;90),"91-180",IF(AND(AF265&lt;=360,AF265&gt;180),"181-360",IF(AF265&gt;360,"Más de 360"))))))))</f>
        <v>Más de 360</v>
      </c>
      <c r="AH265" s="43">
        <v>441688</v>
      </c>
      <c r="AI265" s="43">
        <v>441688</v>
      </c>
      <c r="AJ265" s="43">
        <v>0</v>
      </c>
      <c r="AK265" s="43">
        <v>0</v>
      </c>
      <c r="AL265" s="43">
        <v>0</v>
      </c>
      <c r="AM265" s="43">
        <v>0</v>
      </c>
      <c r="AN265" s="43">
        <v>0</v>
      </c>
      <c r="AO265" s="43">
        <v>0</v>
      </c>
      <c r="AP265" s="42"/>
      <c r="AQ265" s="42"/>
      <c r="AR265" s="42"/>
      <c r="AS265" s="42"/>
      <c r="AT265" s="42">
        <v>0</v>
      </c>
      <c r="AU265" s="42">
        <v>441688</v>
      </c>
      <c r="AV265" s="42">
        <v>0</v>
      </c>
      <c r="AW265" s="42"/>
      <c r="AX265" s="42"/>
      <c r="AY265" s="42"/>
      <c r="AZ265" s="42"/>
      <c r="BA265" s="42"/>
      <c r="BB265" s="42" t="s">
        <v>421</v>
      </c>
      <c r="BC265" s="43">
        <v>0</v>
      </c>
      <c r="BD265" s="43">
        <v>0</v>
      </c>
      <c r="BE265" s="43">
        <v>0</v>
      </c>
      <c r="BF265" s="43">
        <v>0</v>
      </c>
      <c r="BG265" s="43">
        <v>0</v>
      </c>
      <c r="BH265" s="43">
        <v>0</v>
      </c>
      <c r="BI265" s="43">
        <v>0</v>
      </c>
      <c r="BJ265" s="43">
        <v>0</v>
      </c>
      <c r="BK265" s="43">
        <v>0</v>
      </c>
      <c r="BL265" s="43">
        <v>355441</v>
      </c>
      <c r="BM265" s="43">
        <v>0</v>
      </c>
      <c r="BN265" s="43">
        <v>0</v>
      </c>
      <c r="BO265" s="43">
        <v>432854</v>
      </c>
      <c r="BP265" s="43">
        <v>0</v>
      </c>
      <c r="BQ265" s="42">
        <v>4800062471</v>
      </c>
      <c r="BR265" s="44">
        <v>45321</v>
      </c>
      <c r="BS265" s="42" t="s">
        <v>1355</v>
      </c>
      <c r="BT265" s="43">
        <v>3870582</v>
      </c>
    </row>
    <row r="266" spans="1:72" hidden="1" x14ac:dyDescent="0.2">
      <c r="A266" s="14">
        <v>900242742</v>
      </c>
      <c r="B266" s="14" t="s">
        <v>14</v>
      </c>
      <c r="C266" s="14" t="s">
        <v>20</v>
      </c>
      <c r="D266" s="14">
        <v>286861</v>
      </c>
      <c r="E266" s="14" t="str">
        <f>+CONCATENATE(C266,D266)</f>
        <v>FS286861</v>
      </c>
      <c r="F266" s="14" t="s">
        <v>260</v>
      </c>
      <c r="G266" s="14" t="str">
        <f>+CONCATENATE(A266,"_",E266)</f>
        <v>900242742_FS286861</v>
      </c>
      <c r="H266" s="16">
        <v>45231</v>
      </c>
      <c r="I266" s="16">
        <v>45239</v>
      </c>
      <c r="J266" s="17">
        <v>253753669</v>
      </c>
      <c r="K266" s="17">
        <v>241291769</v>
      </c>
      <c r="L266" s="18" t="s">
        <v>12</v>
      </c>
      <c r="M266" s="19" t="s">
        <v>13</v>
      </c>
      <c r="N266" s="14" t="s">
        <v>15</v>
      </c>
      <c r="O266" s="19"/>
      <c r="P266" s="41">
        <v>0</v>
      </c>
      <c r="Q266" s="41">
        <v>145264576</v>
      </c>
      <c r="R266" s="41">
        <v>0</v>
      </c>
      <c r="S266" s="45"/>
      <c r="T266" s="42" t="s">
        <v>1336</v>
      </c>
      <c r="U266" s="42" t="s">
        <v>1336</v>
      </c>
      <c r="V266" s="43">
        <v>236465934</v>
      </c>
      <c r="W266" s="46">
        <v>1222389812</v>
      </c>
      <c r="X266" s="42"/>
      <c r="Y266" s="42"/>
      <c r="Z266" s="42"/>
      <c r="AA266" s="42" t="s">
        <v>418</v>
      </c>
      <c r="AB266" s="44">
        <v>45231</v>
      </c>
      <c r="AC266" s="44">
        <v>45239</v>
      </c>
      <c r="AD266" s="44">
        <v>45460</v>
      </c>
      <c r="AE266" s="44"/>
      <c r="AF266" s="42">
        <f>+IF(OR(AA266="Devuelta",AO266&lt;&gt;0),$A$1-AE266,IF(AND(AD266="",AC266=""),"No radicada",IF(AD266&lt;&gt;"",$A$1-AD266,$A$1-AC266)))</f>
        <v>287</v>
      </c>
      <c r="AG266" s="42" t="str">
        <f>+IF(AF266="No radicada","No radicada",IF(AF266&lt;1,"Corriente",IF(AF266&lt;=30,"0-30",IF(AND(AF266&lt;=60,AF266&gt;30),"31-60",IF(AND(AF266&lt;=90,AF266&gt;60),"61-90",IF(AND(AF266&lt;=180,AF266&gt;90),"91-180",IF(AND(AF266&lt;=360,AF266&gt;180),"181-360",IF(AF266&gt;360,"Más de 360"))))))))</f>
        <v>181-360</v>
      </c>
      <c r="AH266" s="43">
        <v>253753669</v>
      </c>
      <c r="AI266" s="43">
        <v>42806047</v>
      </c>
      <c r="AJ266" s="43">
        <v>0</v>
      </c>
      <c r="AK266" s="43">
        <v>0</v>
      </c>
      <c r="AL266" s="43">
        <v>0</v>
      </c>
      <c r="AM266" s="43">
        <v>0</v>
      </c>
      <c r="AN266" s="43">
        <v>12461900</v>
      </c>
      <c r="AO266" s="43">
        <v>0</v>
      </c>
      <c r="AP266" s="42"/>
      <c r="AQ266" s="42"/>
      <c r="AR266" s="42" t="s">
        <v>960</v>
      </c>
      <c r="AS266" s="42" t="s">
        <v>576</v>
      </c>
      <c r="AT266" s="42">
        <v>606883</v>
      </c>
      <c r="AU266" s="42">
        <v>30344147</v>
      </c>
      <c r="AV266" s="42">
        <v>0</v>
      </c>
      <c r="AW266" s="42"/>
      <c r="AX266" s="42"/>
      <c r="AY266" s="42"/>
      <c r="AZ266" s="42" t="s">
        <v>474</v>
      </c>
      <c r="BA266" s="42"/>
      <c r="BB266" s="42" t="s">
        <v>538</v>
      </c>
      <c r="BC266" s="43">
        <v>0</v>
      </c>
      <c r="BD266" s="43">
        <v>0</v>
      </c>
      <c r="BE266" s="43">
        <v>0</v>
      </c>
      <c r="BF266" s="43">
        <v>0</v>
      </c>
      <c r="BG266" s="43">
        <v>0</v>
      </c>
      <c r="BH266" s="43">
        <v>0</v>
      </c>
      <c r="BI266" s="43">
        <v>0</v>
      </c>
      <c r="BJ266" s="43">
        <v>0</v>
      </c>
      <c r="BK266" s="43">
        <v>0</v>
      </c>
      <c r="BL266" s="43">
        <v>0</v>
      </c>
      <c r="BM266" s="43">
        <v>241291769</v>
      </c>
      <c r="BN266" s="43">
        <v>0</v>
      </c>
      <c r="BO266" s="43">
        <v>0</v>
      </c>
      <c r="BP266" s="43">
        <v>0</v>
      </c>
      <c r="BQ266" s="42"/>
      <c r="BR266" s="44"/>
      <c r="BS266" s="42"/>
      <c r="BT266" s="43">
        <v>0</v>
      </c>
    </row>
    <row r="267" spans="1:72" hidden="1" x14ac:dyDescent="0.2">
      <c r="A267" s="14">
        <v>900242742</v>
      </c>
      <c r="B267" s="14" t="s">
        <v>14</v>
      </c>
      <c r="C267" s="14" t="s">
        <v>20</v>
      </c>
      <c r="D267" s="14">
        <v>246398</v>
      </c>
      <c r="E267" s="14" t="str">
        <f>+CONCATENATE(C267,D267)</f>
        <v>FS246398</v>
      </c>
      <c r="F267" s="14" t="s">
        <v>220</v>
      </c>
      <c r="G267" s="14" t="str">
        <f>+CONCATENATE(A267,"_",E267)</f>
        <v>900242742_FS246398</v>
      </c>
      <c r="H267" s="16">
        <v>44985</v>
      </c>
      <c r="I267" s="16">
        <v>44995</v>
      </c>
      <c r="J267" s="17">
        <v>50062545</v>
      </c>
      <c r="K267" s="17">
        <v>46782255</v>
      </c>
      <c r="L267" s="18" t="s">
        <v>12</v>
      </c>
      <c r="M267" s="19" t="s">
        <v>13</v>
      </c>
      <c r="N267" s="14" t="s">
        <v>15</v>
      </c>
      <c r="O267" s="19"/>
      <c r="P267" s="41">
        <v>0</v>
      </c>
      <c r="Q267" s="41">
        <v>46782255</v>
      </c>
      <c r="R267" s="41">
        <v>0</v>
      </c>
      <c r="S267" s="45"/>
      <c r="T267" s="42" t="s">
        <v>1336</v>
      </c>
      <c r="U267" s="42" t="s">
        <v>1336</v>
      </c>
      <c r="V267" s="43">
        <v>45846610</v>
      </c>
      <c r="W267" s="46">
        <v>1222389810</v>
      </c>
      <c r="X267" s="42"/>
      <c r="Y267" s="42"/>
      <c r="Z267" s="42"/>
      <c r="AA267" s="42" t="s">
        <v>418</v>
      </c>
      <c r="AB267" s="44">
        <v>44985</v>
      </c>
      <c r="AC267" s="44">
        <v>45324</v>
      </c>
      <c r="AD267" s="44">
        <v>45364</v>
      </c>
      <c r="AE267" s="44"/>
      <c r="AF267" s="42">
        <f>+IF(OR(AA267="Devuelta",AO267&lt;&gt;0),$A$1-AE267,IF(AND(AD267="",AC267=""),"No radicada",IF(AD267&lt;&gt;"",$A$1-AD267,$A$1-AC267)))</f>
        <v>383</v>
      </c>
      <c r="AG267" s="42" t="str">
        <f>+IF(AF267="No radicada","No radicada",IF(AF267&lt;1,"Corriente",IF(AF267&lt;=30,"0-30",IF(AND(AF267&lt;=60,AF267&gt;30),"31-60",IF(AND(AF267&lt;=90,AF267&gt;60),"61-90",IF(AND(AF267&lt;=180,AF267&gt;90),"91-180",IF(AND(AF267&lt;=360,AF267&gt;180),"181-360",IF(AF267&gt;360,"Más de 360"))))))))</f>
        <v>Más de 360</v>
      </c>
      <c r="AH267" s="43">
        <v>50062545</v>
      </c>
      <c r="AI267" s="43">
        <v>3280290</v>
      </c>
      <c r="AJ267" s="43">
        <v>0</v>
      </c>
      <c r="AK267" s="43">
        <v>0</v>
      </c>
      <c r="AL267" s="43">
        <v>0</v>
      </c>
      <c r="AM267" s="43">
        <v>0</v>
      </c>
      <c r="AN267" s="43">
        <v>3280290</v>
      </c>
      <c r="AO267" s="43">
        <v>0</v>
      </c>
      <c r="AP267" s="42"/>
      <c r="AQ267" s="42"/>
      <c r="AR267" s="42" t="s">
        <v>862</v>
      </c>
      <c r="AS267" s="42" t="s">
        <v>719</v>
      </c>
      <c r="AT267" s="42">
        <v>0</v>
      </c>
      <c r="AU267" s="42">
        <v>0</v>
      </c>
      <c r="AV267" s="42">
        <v>0</v>
      </c>
      <c r="AW267" s="42"/>
      <c r="AX267" s="42"/>
      <c r="AY267" s="42"/>
      <c r="AZ267" s="42" t="s">
        <v>474</v>
      </c>
      <c r="BA267" s="42"/>
      <c r="BB267" s="42" t="s">
        <v>538</v>
      </c>
      <c r="BC267" s="43">
        <v>0</v>
      </c>
      <c r="BD267" s="43">
        <v>0</v>
      </c>
      <c r="BE267" s="43">
        <v>0</v>
      </c>
      <c r="BF267" s="43">
        <v>0</v>
      </c>
      <c r="BG267" s="43">
        <v>0</v>
      </c>
      <c r="BH267" s="43">
        <v>0</v>
      </c>
      <c r="BI267" s="43">
        <v>0</v>
      </c>
      <c r="BJ267" s="43">
        <v>0</v>
      </c>
      <c r="BK267" s="43">
        <v>0</v>
      </c>
      <c r="BL267" s="43">
        <v>0</v>
      </c>
      <c r="BM267" s="43">
        <v>46782255</v>
      </c>
      <c r="BN267" s="43">
        <v>0</v>
      </c>
      <c r="BO267" s="43">
        <v>0</v>
      </c>
      <c r="BP267" s="43">
        <v>0</v>
      </c>
      <c r="BQ267" s="42"/>
      <c r="BR267" s="44"/>
      <c r="BS267" s="42"/>
      <c r="BT267" s="43">
        <v>0</v>
      </c>
    </row>
    <row r="268" spans="1:72" hidden="1" x14ac:dyDescent="0.2">
      <c r="A268" s="14">
        <v>900242742</v>
      </c>
      <c r="B268" s="14" t="s">
        <v>14</v>
      </c>
      <c r="C268" s="14" t="s">
        <v>20</v>
      </c>
      <c r="D268" s="14">
        <v>183175</v>
      </c>
      <c r="E268" s="14" t="str">
        <f>+CONCATENATE(C268,D268)</f>
        <v>FS183175</v>
      </c>
      <c r="F268" s="14" t="s">
        <v>153</v>
      </c>
      <c r="G268" s="14" t="str">
        <f>+CONCATENATE(A268,"_",E268)</f>
        <v>900242742_FS183175</v>
      </c>
      <c r="H268" s="16">
        <v>44715</v>
      </c>
      <c r="I268" s="16">
        <v>44760</v>
      </c>
      <c r="J268" s="17">
        <v>42663594</v>
      </c>
      <c r="K268" s="17">
        <v>27307072</v>
      </c>
      <c r="L268" s="18" t="s">
        <v>12</v>
      </c>
      <c r="M268" s="19" t="s">
        <v>13</v>
      </c>
      <c r="N268" s="14" t="s">
        <v>15</v>
      </c>
      <c r="O268" s="19"/>
      <c r="P268" s="41">
        <v>0</v>
      </c>
      <c r="Q268" s="41">
        <v>27515422</v>
      </c>
      <c r="R268" s="41">
        <v>0</v>
      </c>
      <c r="S268" s="45"/>
      <c r="T268" s="42" t="s">
        <v>1336</v>
      </c>
      <c r="U268" s="42" t="s">
        <v>1336</v>
      </c>
      <c r="V268" s="43">
        <v>27067300</v>
      </c>
      <c r="W268" s="46">
        <v>4800064652</v>
      </c>
      <c r="X268" s="42"/>
      <c r="Y268" s="42"/>
      <c r="Z268" s="42"/>
      <c r="AA268" s="42" t="s">
        <v>418</v>
      </c>
      <c r="AB268" s="44">
        <v>44715</v>
      </c>
      <c r="AC268" s="44">
        <v>44760</v>
      </c>
      <c r="AD268" s="44">
        <v>45503</v>
      </c>
      <c r="AE268" s="44"/>
      <c r="AF268" s="42">
        <f>+IF(OR(AA268="Devuelta",AO268&lt;&gt;0),$A$1-AE268,IF(AND(AD268="",AC268=""),"No radicada",IF(AD268&lt;&gt;"",$A$1-AD268,$A$1-AC268)))</f>
        <v>244</v>
      </c>
      <c r="AG268" s="42" t="str">
        <f>+IF(AF268="No radicada","No radicada",IF(AF268&lt;1,"Corriente",IF(AF268&lt;=30,"0-30",IF(AND(AF268&lt;=60,AF268&gt;30),"31-60",IF(AND(AF268&lt;=90,AF268&gt;60),"61-90",IF(AND(AF268&lt;=180,AF268&gt;90),"91-180",IF(AND(AF268&lt;=360,AF268&gt;180),"181-360",IF(AF268&gt;360,"Más de 360"))))))))</f>
        <v>181-360</v>
      </c>
      <c r="AH268" s="43">
        <v>42663594</v>
      </c>
      <c r="AI268" s="43">
        <v>277800</v>
      </c>
      <c r="AJ268" s="43">
        <v>0</v>
      </c>
      <c r="AK268" s="43">
        <v>0</v>
      </c>
      <c r="AL268" s="43">
        <v>0</v>
      </c>
      <c r="AM268" s="43">
        <v>0</v>
      </c>
      <c r="AN268" s="43">
        <v>69450</v>
      </c>
      <c r="AO268" s="43">
        <v>0</v>
      </c>
      <c r="AP268" s="42"/>
      <c r="AQ268" s="42"/>
      <c r="AR268" s="42" t="s">
        <v>814</v>
      </c>
      <c r="AS268" s="42" t="s">
        <v>815</v>
      </c>
      <c r="AT268" s="42">
        <v>4167</v>
      </c>
      <c r="AU268" s="42">
        <v>208350</v>
      </c>
      <c r="AV268" s="42">
        <v>0</v>
      </c>
      <c r="AW268" s="42"/>
      <c r="AX268" s="42"/>
      <c r="AY268" s="42"/>
      <c r="AZ268" s="42"/>
      <c r="BA268" s="42"/>
      <c r="BB268" s="42" t="s">
        <v>421</v>
      </c>
      <c r="BC268" s="43">
        <v>0</v>
      </c>
      <c r="BD268" s="43">
        <v>0</v>
      </c>
      <c r="BE268" s="43">
        <v>0</v>
      </c>
      <c r="BF268" s="43">
        <v>0</v>
      </c>
      <c r="BG268" s="43">
        <v>0</v>
      </c>
      <c r="BH268" s="43">
        <v>0</v>
      </c>
      <c r="BI268" s="43">
        <v>0</v>
      </c>
      <c r="BJ268" s="43">
        <v>0</v>
      </c>
      <c r="BK268" s="43">
        <v>0</v>
      </c>
      <c r="BL268" s="43">
        <v>0</v>
      </c>
      <c r="BM268" s="43">
        <v>27307072</v>
      </c>
      <c r="BN268" s="43">
        <v>0</v>
      </c>
      <c r="BO268" s="43">
        <v>204183</v>
      </c>
      <c r="BP268" s="43">
        <v>0</v>
      </c>
      <c r="BQ268" s="42">
        <v>2201580503</v>
      </c>
      <c r="BR268" s="44">
        <v>45660</v>
      </c>
      <c r="BS268" s="42" t="s">
        <v>1351</v>
      </c>
      <c r="BT268" s="43">
        <v>47187386</v>
      </c>
    </row>
    <row r="269" spans="1:72" hidden="1" x14ac:dyDescent="0.2">
      <c r="A269" s="14">
        <v>900242742</v>
      </c>
      <c r="B269" s="14" t="s">
        <v>14</v>
      </c>
      <c r="C269" s="14" t="s">
        <v>20</v>
      </c>
      <c r="D269" s="14">
        <v>159660</v>
      </c>
      <c r="E269" s="14" t="str">
        <f>+CONCATENATE(C269,D269)</f>
        <v>FS159660</v>
      </c>
      <c r="F269" s="14" t="s">
        <v>136</v>
      </c>
      <c r="G269" s="14" t="str">
        <f>+CONCATENATE(A269,"_",E269)</f>
        <v>900242742_FS159660</v>
      </c>
      <c r="H269" s="16">
        <v>44609</v>
      </c>
      <c r="I269" s="16">
        <v>44625</v>
      </c>
      <c r="J269" s="17">
        <v>74352991</v>
      </c>
      <c r="K269" s="17">
        <v>26223521</v>
      </c>
      <c r="L269" s="18" t="s">
        <v>12</v>
      </c>
      <c r="M269" s="19" t="s">
        <v>13</v>
      </c>
      <c r="N269" s="14" t="s">
        <v>15</v>
      </c>
      <c r="O269" s="19"/>
      <c r="P269" s="41">
        <v>0</v>
      </c>
      <c r="Q269" s="41">
        <v>30964801</v>
      </c>
      <c r="R269" s="41">
        <v>0</v>
      </c>
      <c r="S269" s="45"/>
      <c r="T269" s="42" t="s">
        <v>1336</v>
      </c>
      <c r="U269" s="42" t="s">
        <v>1336</v>
      </c>
      <c r="V269" s="43">
        <v>25699051</v>
      </c>
      <c r="W269" s="46">
        <v>1222469202</v>
      </c>
      <c r="X269" s="42"/>
      <c r="Y269" s="42"/>
      <c r="Z269" s="42"/>
      <c r="AA269" s="42" t="s">
        <v>418</v>
      </c>
      <c r="AB269" s="44">
        <v>44609</v>
      </c>
      <c r="AC269" s="44">
        <v>45324</v>
      </c>
      <c r="AD269" s="44">
        <v>45460</v>
      </c>
      <c r="AE269" s="44"/>
      <c r="AF269" s="42">
        <f>+IF(OR(AA269="Devuelta",AO269&lt;&gt;0),$A$1-AE269,IF(AND(AD269="",AC269=""),"No radicada",IF(AD269&lt;&gt;"",$A$1-AD269,$A$1-AC269)))</f>
        <v>287</v>
      </c>
      <c r="AG269" s="42" t="str">
        <f>+IF(AF269="No radicada","No radicada",IF(AF269&lt;1,"Corriente",IF(AF269&lt;=30,"0-30",IF(AND(AF269&lt;=60,AF269&gt;30),"31-60",IF(AND(AF269&lt;=90,AF269&gt;60),"61-90",IF(AND(AF269&lt;=180,AF269&gt;90),"91-180",IF(AND(AF269&lt;=360,AF269&gt;180),"181-360",IF(AF269&gt;360,"Más de 360"))))))))</f>
        <v>181-360</v>
      </c>
      <c r="AH269" s="43">
        <v>74352991</v>
      </c>
      <c r="AI269" s="43">
        <v>30964801</v>
      </c>
      <c r="AJ269" s="43">
        <v>0</v>
      </c>
      <c r="AK269" s="43">
        <v>0</v>
      </c>
      <c r="AL269" s="43">
        <v>0</v>
      </c>
      <c r="AM269" s="43">
        <v>0</v>
      </c>
      <c r="AN269" s="43">
        <v>4741280</v>
      </c>
      <c r="AO269" s="43">
        <v>0</v>
      </c>
      <c r="AP269" s="42"/>
      <c r="AQ269" s="42"/>
      <c r="AR269" s="42" t="s">
        <v>583</v>
      </c>
      <c r="AS269" s="42" t="s">
        <v>576</v>
      </c>
      <c r="AT269" s="42">
        <v>524470</v>
      </c>
      <c r="AU269" s="42">
        <v>26223521</v>
      </c>
      <c r="AV269" s="42">
        <v>0</v>
      </c>
      <c r="AW269" s="42"/>
      <c r="AX269" s="42"/>
      <c r="AY269" s="42"/>
      <c r="AZ269" s="42" t="s">
        <v>474</v>
      </c>
      <c r="BA269" s="42"/>
      <c r="BB269" s="42" t="s">
        <v>538</v>
      </c>
      <c r="BC269" s="43">
        <v>0</v>
      </c>
      <c r="BD269" s="43">
        <v>0</v>
      </c>
      <c r="BE269" s="43">
        <v>0</v>
      </c>
      <c r="BF269" s="43">
        <v>0</v>
      </c>
      <c r="BG269" s="43">
        <v>0</v>
      </c>
      <c r="BH269" s="43">
        <v>0</v>
      </c>
      <c r="BI269" s="43">
        <v>0</v>
      </c>
      <c r="BJ269" s="43">
        <v>0</v>
      </c>
      <c r="BK269" s="43">
        <v>0</v>
      </c>
      <c r="BL269" s="43">
        <v>0</v>
      </c>
      <c r="BM269" s="43">
        <v>26223521</v>
      </c>
      <c r="BN269" s="43">
        <v>0</v>
      </c>
      <c r="BO269" s="43">
        <v>42520426</v>
      </c>
      <c r="BP269" s="43">
        <v>0</v>
      </c>
      <c r="BQ269" s="42">
        <v>4800063314</v>
      </c>
      <c r="BR269" s="44">
        <v>45398</v>
      </c>
      <c r="BS269" s="42" t="s">
        <v>1354</v>
      </c>
      <c r="BT269" s="43">
        <v>72169959</v>
      </c>
    </row>
    <row r="270" spans="1:72" hidden="1" x14ac:dyDescent="0.2">
      <c r="A270" s="14">
        <v>900242742</v>
      </c>
      <c r="B270" s="14" t="s">
        <v>14</v>
      </c>
      <c r="C270" s="14" t="s">
        <v>20</v>
      </c>
      <c r="D270" s="14">
        <v>270517</v>
      </c>
      <c r="E270" s="14" t="str">
        <f>+CONCATENATE(C270,D270)</f>
        <v>FS270517</v>
      </c>
      <c r="F270" s="14" t="s">
        <v>247</v>
      </c>
      <c r="G270" s="14" t="str">
        <f>+CONCATENATE(A270,"_",E270)</f>
        <v>900242742_FS270517</v>
      </c>
      <c r="H270" s="16">
        <v>45156</v>
      </c>
      <c r="I270" s="16">
        <v>45211</v>
      </c>
      <c r="J270" s="17">
        <v>23436656</v>
      </c>
      <c r="K270" s="17">
        <v>22507556</v>
      </c>
      <c r="L270" s="18" t="s">
        <v>12</v>
      </c>
      <c r="M270" s="19" t="s">
        <v>13</v>
      </c>
      <c r="N270" s="14" t="s">
        <v>15</v>
      </c>
      <c r="O270" s="19"/>
      <c r="P270" s="41">
        <v>0</v>
      </c>
      <c r="Q270" s="41">
        <v>23436656</v>
      </c>
      <c r="R270" s="41">
        <v>0</v>
      </c>
      <c r="S270" s="45"/>
      <c r="T270" s="42" t="s">
        <v>1336</v>
      </c>
      <c r="U270" s="42" t="s">
        <v>1336</v>
      </c>
      <c r="V270" s="43">
        <v>22057405</v>
      </c>
      <c r="W270" s="46">
        <v>1222387399</v>
      </c>
      <c r="X270" s="42"/>
      <c r="Y270" s="42"/>
      <c r="Z270" s="42"/>
      <c r="AA270" s="42" t="s">
        <v>418</v>
      </c>
      <c r="AB270" s="44">
        <v>45156</v>
      </c>
      <c r="AC270" s="44">
        <v>45324</v>
      </c>
      <c r="AD270" s="44">
        <v>45468</v>
      </c>
      <c r="AE270" s="44"/>
      <c r="AF270" s="42">
        <f>+IF(OR(AA270="Devuelta",AO270&lt;&gt;0),$A$1-AE270,IF(AND(AD270="",AC270=""),"No radicada",IF(AD270&lt;&gt;"",$A$1-AD270,$A$1-AC270)))</f>
        <v>279</v>
      </c>
      <c r="AG270" s="42" t="str">
        <f>+IF(AF270="No radicada","No radicada",IF(AF270&lt;1,"Corriente",IF(AF270&lt;=30,"0-30",IF(AND(AF270&lt;=60,AF270&gt;30),"31-60",IF(AND(AF270&lt;=90,AF270&gt;60),"61-90",IF(AND(AF270&lt;=180,AF270&gt;90),"91-180",IF(AND(AF270&lt;=360,AF270&gt;180),"181-360",IF(AF270&gt;360,"Más de 360"))))))))</f>
        <v>181-360</v>
      </c>
      <c r="AH270" s="43">
        <v>23436656</v>
      </c>
      <c r="AI270" s="43">
        <v>11516900</v>
      </c>
      <c r="AJ270" s="43">
        <v>0</v>
      </c>
      <c r="AK270" s="43">
        <v>0</v>
      </c>
      <c r="AL270" s="43">
        <v>0</v>
      </c>
      <c r="AM270" s="43">
        <v>0</v>
      </c>
      <c r="AN270" s="43">
        <v>929100</v>
      </c>
      <c r="AO270" s="43">
        <v>0</v>
      </c>
      <c r="AP270" s="42"/>
      <c r="AQ270" s="42"/>
      <c r="AR270" s="42" t="s">
        <v>886</v>
      </c>
      <c r="AS270" s="42" t="s">
        <v>887</v>
      </c>
      <c r="AT270" s="42">
        <v>211756</v>
      </c>
      <c r="AU270" s="42">
        <v>10587800</v>
      </c>
      <c r="AV270" s="42">
        <v>0</v>
      </c>
      <c r="AW270" s="42"/>
      <c r="AX270" s="42"/>
      <c r="AY270" s="42"/>
      <c r="AZ270" s="42" t="s">
        <v>474</v>
      </c>
      <c r="BA270" s="42"/>
      <c r="BB270" s="42" t="s">
        <v>538</v>
      </c>
      <c r="BC270" s="43">
        <v>0</v>
      </c>
      <c r="BD270" s="43">
        <v>0</v>
      </c>
      <c r="BE270" s="43">
        <v>0</v>
      </c>
      <c r="BF270" s="43">
        <v>0</v>
      </c>
      <c r="BG270" s="43">
        <v>0</v>
      </c>
      <c r="BH270" s="43">
        <v>0</v>
      </c>
      <c r="BI270" s="43">
        <v>0</v>
      </c>
      <c r="BJ270" s="43">
        <v>0</v>
      </c>
      <c r="BK270" s="43">
        <v>0</v>
      </c>
      <c r="BL270" s="43">
        <v>0</v>
      </c>
      <c r="BM270" s="43">
        <v>22507556</v>
      </c>
      <c r="BN270" s="43">
        <v>0</v>
      </c>
      <c r="BO270" s="43">
        <v>0</v>
      </c>
      <c r="BP270" s="43">
        <v>0</v>
      </c>
      <c r="BQ270" s="42"/>
      <c r="BR270" s="44"/>
      <c r="BS270" s="42"/>
      <c r="BT270" s="43">
        <v>0</v>
      </c>
    </row>
    <row r="271" spans="1:72" hidden="1" x14ac:dyDescent="0.2">
      <c r="A271" s="14">
        <v>900242742</v>
      </c>
      <c r="B271" s="14" t="s">
        <v>14</v>
      </c>
      <c r="C271" s="14" t="s">
        <v>20</v>
      </c>
      <c r="D271" s="14">
        <v>155576</v>
      </c>
      <c r="E271" s="14" t="str">
        <f>+CONCATENATE(C271,D271)</f>
        <v>FS155576</v>
      </c>
      <c r="F271" s="14" t="s">
        <v>130</v>
      </c>
      <c r="G271" s="14" t="str">
        <f>+CONCATENATE(A271,"_",E271)</f>
        <v>900242742_FS155576</v>
      </c>
      <c r="H271" s="16">
        <v>44595</v>
      </c>
      <c r="I271" s="16">
        <v>44613</v>
      </c>
      <c r="J271" s="17">
        <v>105613879</v>
      </c>
      <c r="K271" s="17">
        <v>9461858</v>
      </c>
      <c r="L271" s="18" t="s">
        <v>12</v>
      </c>
      <c r="M271" s="19" t="s">
        <v>13</v>
      </c>
      <c r="N271" s="14" t="s">
        <v>15</v>
      </c>
      <c r="O271" s="19"/>
      <c r="P271" s="41">
        <v>0</v>
      </c>
      <c r="Q271" s="41">
        <v>75661285</v>
      </c>
      <c r="R271" s="41">
        <v>0</v>
      </c>
      <c r="S271" s="45"/>
      <c r="T271" s="42" t="s">
        <v>1336</v>
      </c>
      <c r="U271" s="42" t="s">
        <v>1336</v>
      </c>
      <c r="V271" s="43">
        <v>9461858</v>
      </c>
      <c r="W271" s="46">
        <v>4800068138</v>
      </c>
      <c r="X271" s="42"/>
      <c r="Y271" s="42"/>
      <c r="Z271" s="42"/>
      <c r="AA271" s="42" t="s">
        <v>418</v>
      </c>
      <c r="AB271" s="44">
        <v>44595</v>
      </c>
      <c r="AC271" s="44">
        <v>45170</v>
      </c>
      <c r="AD271" s="44">
        <v>45460</v>
      </c>
      <c r="AE271" s="44"/>
      <c r="AF271" s="42">
        <f>+IF(OR(AA271="Devuelta",AO271&lt;&gt;0),$A$1-AE271,IF(AND(AD271="",AC271=""),"No radicada",IF(AD271&lt;&gt;"",$A$1-AD271,$A$1-AC271)))</f>
        <v>287</v>
      </c>
      <c r="AG271" s="42" t="str">
        <f>+IF(AF271="No radicada","No radicada",IF(AF271&lt;1,"Corriente",IF(AF271&lt;=30,"0-30",IF(AND(AF271&lt;=60,AF271&gt;30),"31-60",IF(AND(AF271&lt;=90,AF271&gt;60),"61-90",IF(AND(AF271&lt;=180,AF271&gt;90),"91-180",IF(AND(AF271&lt;=360,AF271&gt;180),"181-360",IF(AF271&gt;360,"Más de 360"))))))))</f>
        <v>181-360</v>
      </c>
      <c r="AH271" s="43">
        <v>105613879</v>
      </c>
      <c r="AI271" s="43">
        <v>81419802</v>
      </c>
      <c r="AJ271" s="43">
        <v>0</v>
      </c>
      <c r="AK271" s="43">
        <v>0</v>
      </c>
      <c r="AL271" s="43">
        <v>0</v>
      </c>
      <c r="AM271" s="43">
        <v>0</v>
      </c>
      <c r="AN271" s="43">
        <v>6242398</v>
      </c>
      <c r="AO271" s="43">
        <v>0</v>
      </c>
      <c r="AP271" s="42"/>
      <c r="AQ271" s="42"/>
      <c r="AR271" s="42" t="s">
        <v>601</v>
      </c>
      <c r="AS271" s="42" t="s">
        <v>576</v>
      </c>
      <c r="AT271" s="42">
        <v>1503548</v>
      </c>
      <c r="AU271" s="42">
        <v>75177404</v>
      </c>
      <c r="AV271" s="42">
        <v>0</v>
      </c>
      <c r="AW271" s="42"/>
      <c r="AX271" s="42"/>
      <c r="AY271" s="42"/>
      <c r="AZ271" s="42" t="s">
        <v>722</v>
      </c>
      <c r="BA271" s="42"/>
      <c r="BB271" s="42" t="s">
        <v>421</v>
      </c>
      <c r="BC271" s="43">
        <v>0</v>
      </c>
      <c r="BD271" s="43">
        <v>0</v>
      </c>
      <c r="BE271" s="43">
        <v>0</v>
      </c>
      <c r="BF271" s="43">
        <v>0</v>
      </c>
      <c r="BG271" s="43">
        <v>0</v>
      </c>
      <c r="BH271" s="43">
        <v>0</v>
      </c>
      <c r="BI271" s="43">
        <v>0</v>
      </c>
      <c r="BJ271" s="43">
        <v>0</v>
      </c>
      <c r="BK271" s="43">
        <v>0</v>
      </c>
      <c r="BL271" s="43">
        <v>0</v>
      </c>
      <c r="BM271" s="43">
        <v>9461858</v>
      </c>
      <c r="BN271" s="43">
        <v>0</v>
      </c>
      <c r="BO271" s="43">
        <v>23710196</v>
      </c>
      <c r="BP271" s="43">
        <v>0</v>
      </c>
      <c r="BQ271" s="42">
        <v>4800065646</v>
      </c>
      <c r="BR271" s="44">
        <v>45583</v>
      </c>
      <c r="BS271" s="42" t="s">
        <v>1352</v>
      </c>
      <c r="BT271" s="43">
        <v>117152720</v>
      </c>
    </row>
    <row r="272" spans="1:72" hidden="1" x14ac:dyDescent="0.2">
      <c r="A272" s="14">
        <v>900242742</v>
      </c>
      <c r="B272" s="14" t="s">
        <v>14</v>
      </c>
      <c r="C272" s="14" t="s">
        <v>20</v>
      </c>
      <c r="D272" s="14">
        <v>243165</v>
      </c>
      <c r="E272" s="14" t="str">
        <f>+CONCATENATE(C272,D272)</f>
        <v>FS243165</v>
      </c>
      <c r="F272" s="14" t="s">
        <v>214</v>
      </c>
      <c r="G272" s="14" t="str">
        <f>+CONCATENATE(A272,"_",E272)</f>
        <v>900242742_FS243165</v>
      </c>
      <c r="H272" s="16">
        <v>44974</v>
      </c>
      <c r="I272" s="16">
        <v>44995</v>
      </c>
      <c r="J272" s="17">
        <v>9059303</v>
      </c>
      <c r="K272" s="17">
        <v>9059303</v>
      </c>
      <c r="L272" s="18" t="s">
        <v>12</v>
      </c>
      <c r="M272" s="19" t="s">
        <v>13</v>
      </c>
      <c r="N272" s="14" t="s">
        <v>15</v>
      </c>
      <c r="O272" s="19"/>
      <c r="P272" s="41">
        <v>0</v>
      </c>
      <c r="Q272" s="41">
        <v>9059303</v>
      </c>
      <c r="R272" s="41">
        <v>0</v>
      </c>
      <c r="S272" s="45"/>
      <c r="T272" s="42" t="s">
        <v>1336</v>
      </c>
      <c r="U272" s="42" t="s">
        <v>1336</v>
      </c>
      <c r="V272" s="43">
        <v>8878117</v>
      </c>
      <c r="W272" s="46">
        <v>1222389813</v>
      </c>
      <c r="X272" s="42"/>
      <c r="Y272" s="42"/>
      <c r="Z272" s="42"/>
      <c r="AA272" s="42" t="s">
        <v>418</v>
      </c>
      <c r="AB272" s="44">
        <v>44974</v>
      </c>
      <c r="AC272" s="44">
        <v>45324</v>
      </c>
      <c r="AD272" s="44">
        <v>45350</v>
      </c>
      <c r="AE272" s="44"/>
      <c r="AF272" s="42">
        <f>+IF(OR(AA272="Devuelta",AO272&lt;&gt;0),$A$1-AE272,IF(AND(AD272="",AC272=""),"No radicada",IF(AD272&lt;&gt;"",$A$1-AD272,$A$1-AC272)))</f>
        <v>397</v>
      </c>
      <c r="AG272" s="42" t="str">
        <f>+IF(AF272="No radicada","No radicada",IF(AF272&lt;1,"Corriente",IF(AF272&lt;=30,"0-30",IF(AND(AF272&lt;=60,AF272&gt;30),"31-60",IF(AND(AF272&lt;=90,AF272&gt;60),"61-90",IF(AND(AF272&lt;=180,AF272&gt;90),"91-180",IF(AND(AF272&lt;=360,AF272&gt;180),"181-360",IF(AF272&gt;360,"Más de 360"))))))))</f>
        <v>Más de 360</v>
      </c>
      <c r="AH272" s="43">
        <v>9059303</v>
      </c>
      <c r="AI272" s="43">
        <v>9059303</v>
      </c>
      <c r="AJ272" s="43">
        <v>0</v>
      </c>
      <c r="AK272" s="43">
        <v>0</v>
      </c>
      <c r="AL272" s="43">
        <v>0</v>
      </c>
      <c r="AM272" s="43">
        <v>0</v>
      </c>
      <c r="AN272" s="43">
        <v>0</v>
      </c>
      <c r="AO272" s="43">
        <v>0</v>
      </c>
      <c r="AP272" s="42"/>
      <c r="AQ272" s="42"/>
      <c r="AR272" s="42" t="s">
        <v>939</v>
      </c>
      <c r="AS272" s="42" t="s">
        <v>603</v>
      </c>
      <c r="AT272" s="42">
        <v>181186</v>
      </c>
      <c r="AU272" s="42">
        <v>9059303</v>
      </c>
      <c r="AV272" s="42">
        <v>0</v>
      </c>
      <c r="AW272" s="42"/>
      <c r="AX272" s="42"/>
      <c r="AY272" s="42"/>
      <c r="AZ272" s="42" t="s">
        <v>474</v>
      </c>
      <c r="BA272" s="42"/>
      <c r="BB272" s="42" t="s">
        <v>538</v>
      </c>
      <c r="BC272" s="43">
        <v>0</v>
      </c>
      <c r="BD272" s="43">
        <v>0</v>
      </c>
      <c r="BE272" s="43">
        <v>0</v>
      </c>
      <c r="BF272" s="43">
        <v>0</v>
      </c>
      <c r="BG272" s="43">
        <v>0</v>
      </c>
      <c r="BH272" s="43">
        <v>0</v>
      </c>
      <c r="BI272" s="43">
        <v>0</v>
      </c>
      <c r="BJ272" s="43">
        <v>0</v>
      </c>
      <c r="BK272" s="43">
        <v>0</v>
      </c>
      <c r="BL272" s="43">
        <v>0</v>
      </c>
      <c r="BM272" s="43">
        <v>9059303</v>
      </c>
      <c r="BN272" s="43">
        <v>0</v>
      </c>
      <c r="BO272" s="43">
        <v>0</v>
      </c>
      <c r="BP272" s="43">
        <v>0</v>
      </c>
      <c r="BQ272" s="42"/>
      <c r="BR272" s="44"/>
      <c r="BS272" s="42"/>
      <c r="BT272" s="43">
        <v>0</v>
      </c>
    </row>
    <row r="273" spans="1:72" hidden="1" x14ac:dyDescent="0.2">
      <c r="A273" s="14">
        <v>900242742</v>
      </c>
      <c r="B273" s="14" t="s">
        <v>14</v>
      </c>
      <c r="C273" s="14" t="s">
        <v>20</v>
      </c>
      <c r="D273" s="14">
        <v>231176</v>
      </c>
      <c r="E273" s="14" t="str">
        <f>+CONCATENATE(C273,D273)</f>
        <v>FS231176</v>
      </c>
      <c r="F273" s="14" t="s">
        <v>192</v>
      </c>
      <c r="G273" s="14" t="str">
        <f>+CONCATENATE(A273,"_",E273)</f>
        <v>900242742_FS231176</v>
      </c>
      <c r="H273" s="16">
        <v>44930</v>
      </c>
      <c r="I273" s="16">
        <v>44937</v>
      </c>
      <c r="J273" s="17">
        <v>7824436</v>
      </c>
      <c r="K273" s="17">
        <v>7824436</v>
      </c>
      <c r="L273" s="18" t="s">
        <v>12</v>
      </c>
      <c r="M273" s="19" t="s">
        <v>13</v>
      </c>
      <c r="N273" s="14" t="s">
        <v>15</v>
      </c>
      <c r="O273" s="19"/>
      <c r="P273" s="41">
        <v>0</v>
      </c>
      <c r="Q273" s="41">
        <v>7824436</v>
      </c>
      <c r="R273" s="41">
        <v>0</v>
      </c>
      <c r="S273" s="45"/>
      <c r="T273" s="42" t="s">
        <v>1336</v>
      </c>
      <c r="U273" s="42" t="s">
        <v>1336</v>
      </c>
      <c r="V273" s="43">
        <v>7667947</v>
      </c>
      <c r="W273" s="46">
        <v>1911362784</v>
      </c>
      <c r="X273" s="42"/>
      <c r="Y273" s="42"/>
      <c r="Z273" s="42"/>
      <c r="AA273" s="42" t="s">
        <v>418</v>
      </c>
      <c r="AB273" s="44">
        <v>44930</v>
      </c>
      <c r="AC273" s="44">
        <v>44937</v>
      </c>
      <c r="AD273" s="44">
        <v>45002</v>
      </c>
      <c r="AE273" s="44"/>
      <c r="AF273" s="42">
        <f>+IF(OR(AA273="Devuelta",AO273&lt;&gt;0),$A$1-AE273,IF(AND(AD273="",AC273=""),"No radicada",IF(AD273&lt;&gt;"",$A$1-AD273,$A$1-AC273)))</f>
        <v>745</v>
      </c>
      <c r="AG273" s="42" t="str">
        <f>+IF(AF273="No radicada","No radicada",IF(AF273&lt;1,"Corriente",IF(AF273&lt;=30,"0-30",IF(AND(AF273&lt;=60,AF273&gt;30),"31-60",IF(AND(AF273&lt;=90,AF273&gt;60),"61-90",IF(AND(AF273&lt;=180,AF273&gt;90),"91-180",IF(AND(AF273&lt;=360,AF273&gt;180),"181-360",IF(AF273&gt;360,"Más de 360"))))))))</f>
        <v>Más de 360</v>
      </c>
      <c r="AH273" s="43">
        <v>7824436</v>
      </c>
      <c r="AI273" s="43">
        <v>7824436</v>
      </c>
      <c r="AJ273" s="43">
        <v>0</v>
      </c>
      <c r="AK273" s="43">
        <v>0</v>
      </c>
      <c r="AL273" s="43">
        <v>0</v>
      </c>
      <c r="AM273" s="43">
        <v>0</v>
      </c>
      <c r="AN273" s="43">
        <v>0</v>
      </c>
      <c r="AO273" s="43">
        <v>0</v>
      </c>
      <c r="AP273" s="42"/>
      <c r="AQ273" s="42"/>
      <c r="AR273" s="42" t="s">
        <v>740</v>
      </c>
      <c r="AS273" s="42"/>
      <c r="AT273" s="42">
        <v>0</v>
      </c>
      <c r="AU273" s="42">
        <v>7824436</v>
      </c>
      <c r="AV273" s="42">
        <v>0</v>
      </c>
      <c r="AW273" s="42"/>
      <c r="AX273" s="42"/>
      <c r="AY273" s="42"/>
      <c r="AZ273" s="42"/>
      <c r="BA273" s="42"/>
      <c r="BB273" s="42" t="s">
        <v>421</v>
      </c>
      <c r="BC273" s="43">
        <v>0</v>
      </c>
      <c r="BD273" s="43">
        <v>0</v>
      </c>
      <c r="BE273" s="43">
        <v>0</v>
      </c>
      <c r="BF273" s="43">
        <v>0</v>
      </c>
      <c r="BG273" s="43">
        <v>0</v>
      </c>
      <c r="BH273" s="43">
        <v>0</v>
      </c>
      <c r="BI273" s="43">
        <v>0</v>
      </c>
      <c r="BJ273" s="43">
        <v>0</v>
      </c>
      <c r="BK273" s="43">
        <v>0</v>
      </c>
      <c r="BL273" s="43">
        <v>0</v>
      </c>
      <c r="BM273" s="43">
        <v>7824436</v>
      </c>
      <c r="BN273" s="43">
        <v>0</v>
      </c>
      <c r="BO273" s="43">
        <v>0</v>
      </c>
      <c r="BP273" s="43">
        <v>0</v>
      </c>
      <c r="BQ273" s="42"/>
      <c r="BR273" s="44"/>
      <c r="BS273" s="42"/>
      <c r="BT273" s="43">
        <v>0</v>
      </c>
    </row>
    <row r="274" spans="1:72" hidden="1" x14ac:dyDescent="0.2">
      <c r="A274" s="14">
        <v>900242742</v>
      </c>
      <c r="B274" s="14" t="s">
        <v>14</v>
      </c>
      <c r="C274" s="14" t="s">
        <v>20</v>
      </c>
      <c r="D274" s="14">
        <v>230173</v>
      </c>
      <c r="E274" s="14" t="str">
        <f>+CONCATENATE(C274,D274)</f>
        <v>FS230173</v>
      </c>
      <c r="F274" s="14" t="s">
        <v>190</v>
      </c>
      <c r="G274" s="14" t="str">
        <f>+CONCATENATE(A274,"_",E274)</f>
        <v>900242742_FS230173</v>
      </c>
      <c r="H274" s="16">
        <v>44929</v>
      </c>
      <c r="I274" s="16">
        <v>44937</v>
      </c>
      <c r="J274" s="17">
        <v>7364589</v>
      </c>
      <c r="K274" s="17">
        <v>7364589</v>
      </c>
      <c r="L274" s="18" t="s">
        <v>12</v>
      </c>
      <c r="M274" s="19" t="s">
        <v>13</v>
      </c>
      <c r="N274" s="14" t="s">
        <v>15</v>
      </c>
      <c r="O274" s="19"/>
      <c r="P274" s="41">
        <v>0</v>
      </c>
      <c r="Q274" s="41">
        <v>7364589</v>
      </c>
      <c r="R274" s="41">
        <v>0</v>
      </c>
      <c r="S274" s="45"/>
      <c r="T274" s="42" t="s">
        <v>1336</v>
      </c>
      <c r="U274" s="42" t="s">
        <v>1336</v>
      </c>
      <c r="V274" s="43">
        <v>7217297</v>
      </c>
      <c r="W274" s="46">
        <v>1911362783</v>
      </c>
      <c r="X274" s="42"/>
      <c r="Y274" s="42"/>
      <c r="Z274" s="42"/>
      <c r="AA274" s="42" t="s">
        <v>418</v>
      </c>
      <c r="AB274" s="44">
        <v>44929</v>
      </c>
      <c r="AC274" s="44">
        <v>44937</v>
      </c>
      <c r="AD274" s="44">
        <v>45002</v>
      </c>
      <c r="AE274" s="44"/>
      <c r="AF274" s="42">
        <f>+IF(OR(AA274="Devuelta",AO274&lt;&gt;0),$A$1-AE274,IF(AND(AD274="",AC274=""),"No radicada",IF(AD274&lt;&gt;"",$A$1-AD274,$A$1-AC274)))</f>
        <v>745</v>
      </c>
      <c r="AG274" s="42" t="str">
        <f>+IF(AF274="No radicada","No radicada",IF(AF274&lt;1,"Corriente",IF(AF274&lt;=30,"0-30",IF(AND(AF274&lt;=60,AF274&gt;30),"31-60",IF(AND(AF274&lt;=90,AF274&gt;60),"61-90",IF(AND(AF274&lt;=180,AF274&gt;90),"91-180",IF(AND(AF274&lt;=360,AF274&gt;180),"181-360",IF(AF274&gt;360,"Más de 360"))))))))</f>
        <v>Más de 360</v>
      </c>
      <c r="AH274" s="43">
        <v>7364589</v>
      </c>
      <c r="AI274" s="43">
        <v>7364589</v>
      </c>
      <c r="AJ274" s="43">
        <v>0</v>
      </c>
      <c r="AK274" s="43">
        <v>0</v>
      </c>
      <c r="AL274" s="43">
        <v>0</v>
      </c>
      <c r="AM274" s="43">
        <v>0</v>
      </c>
      <c r="AN274" s="43">
        <v>0</v>
      </c>
      <c r="AO274" s="43">
        <v>0</v>
      </c>
      <c r="AP274" s="42"/>
      <c r="AQ274" s="42"/>
      <c r="AR274" s="42" t="s">
        <v>849</v>
      </c>
      <c r="AS274" s="42"/>
      <c r="AT274" s="42">
        <v>0</v>
      </c>
      <c r="AU274" s="42">
        <v>7364589</v>
      </c>
      <c r="AV274" s="42">
        <v>0</v>
      </c>
      <c r="AW274" s="42"/>
      <c r="AX274" s="42"/>
      <c r="AY274" s="42"/>
      <c r="AZ274" s="42"/>
      <c r="BA274" s="42"/>
      <c r="BB274" s="42" t="s">
        <v>421</v>
      </c>
      <c r="BC274" s="43">
        <v>0</v>
      </c>
      <c r="BD274" s="43">
        <v>0</v>
      </c>
      <c r="BE274" s="43">
        <v>0</v>
      </c>
      <c r="BF274" s="43">
        <v>0</v>
      </c>
      <c r="BG274" s="43">
        <v>0</v>
      </c>
      <c r="BH274" s="43">
        <v>0</v>
      </c>
      <c r="BI274" s="43">
        <v>0</v>
      </c>
      <c r="BJ274" s="43">
        <v>0</v>
      </c>
      <c r="BK274" s="43">
        <v>0</v>
      </c>
      <c r="BL274" s="43">
        <v>0</v>
      </c>
      <c r="BM274" s="43">
        <v>7364589</v>
      </c>
      <c r="BN274" s="43">
        <v>0</v>
      </c>
      <c r="BO274" s="43">
        <v>0</v>
      </c>
      <c r="BP274" s="43">
        <v>0</v>
      </c>
      <c r="BQ274" s="42"/>
      <c r="BR274" s="44"/>
      <c r="BS274" s="42"/>
      <c r="BT274" s="43">
        <v>0</v>
      </c>
    </row>
    <row r="275" spans="1:72" hidden="1" x14ac:dyDescent="0.2">
      <c r="A275" s="14">
        <v>900242742</v>
      </c>
      <c r="B275" s="14" t="s">
        <v>14</v>
      </c>
      <c r="C275" s="14" t="s">
        <v>20</v>
      </c>
      <c r="D275" s="14">
        <v>231640</v>
      </c>
      <c r="E275" s="14" t="str">
        <f>+CONCATENATE(C275,D275)</f>
        <v>FS231640</v>
      </c>
      <c r="F275" s="14" t="s">
        <v>193</v>
      </c>
      <c r="G275" s="14" t="str">
        <f>+CONCATENATE(A275,"_",E275)</f>
        <v>900242742_FS231640</v>
      </c>
      <c r="H275" s="16">
        <v>44931</v>
      </c>
      <c r="I275" s="16">
        <v>44936</v>
      </c>
      <c r="J275" s="17">
        <v>7048035</v>
      </c>
      <c r="K275" s="17">
        <v>7048035</v>
      </c>
      <c r="L275" s="18" t="s">
        <v>12</v>
      </c>
      <c r="M275" s="19" t="s">
        <v>13</v>
      </c>
      <c r="N275" s="14" t="s">
        <v>15</v>
      </c>
      <c r="O275" s="19"/>
      <c r="P275" s="41">
        <v>0</v>
      </c>
      <c r="Q275" s="41">
        <v>7048035</v>
      </c>
      <c r="R275" s="41">
        <v>0</v>
      </c>
      <c r="S275" s="45"/>
      <c r="T275" s="42" t="s">
        <v>1336</v>
      </c>
      <c r="U275" s="42" t="s">
        <v>1336</v>
      </c>
      <c r="V275" s="43">
        <v>6907074</v>
      </c>
      <c r="W275" s="46">
        <v>1222420925</v>
      </c>
      <c r="X275" s="42"/>
      <c r="Y275" s="42"/>
      <c r="Z275" s="42"/>
      <c r="AA275" s="42" t="s">
        <v>418</v>
      </c>
      <c r="AB275" s="44">
        <v>44931</v>
      </c>
      <c r="AC275" s="44">
        <v>45324</v>
      </c>
      <c r="AD275" s="44">
        <v>45369</v>
      </c>
      <c r="AE275" s="44"/>
      <c r="AF275" s="42">
        <f>+IF(OR(AA275="Devuelta",AO275&lt;&gt;0),$A$1-AE275,IF(AND(AD275="",AC275=""),"No radicada",IF(AD275&lt;&gt;"",$A$1-AD275,$A$1-AC275)))</f>
        <v>378</v>
      </c>
      <c r="AG275" s="42" t="str">
        <f>+IF(AF275="No radicada","No radicada",IF(AF275&lt;1,"Corriente",IF(AF275&lt;=30,"0-30",IF(AND(AF275&lt;=60,AF275&gt;30),"31-60",IF(AND(AF275&lt;=90,AF275&gt;60),"61-90",IF(AND(AF275&lt;=180,AF275&gt;90),"91-180",IF(AND(AF275&lt;=360,AF275&gt;180),"181-360",IF(AF275&gt;360,"Más de 360"))))))))</f>
        <v>Más de 360</v>
      </c>
      <c r="AH275" s="43">
        <v>7048035</v>
      </c>
      <c r="AI275" s="43">
        <v>7048035</v>
      </c>
      <c r="AJ275" s="43">
        <v>0</v>
      </c>
      <c r="AK275" s="43">
        <v>0</v>
      </c>
      <c r="AL275" s="43">
        <v>0</v>
      </c>
      <c r="AM275" s="43">
        <v>0</v>
      </c>
      <c r="AN275" s="43">
        <v>0</v>
      </c>
      <c r="AO275" s="43">
        <v>0</v>
      </c>
      <c r="AP275" s="42"/>
      <c r="AQ275" s="42"/>
      <c r="AR275" s="42" t="s">
        <v>802</v>
      </c>
      <c r="AS275" s="42" t="s">
        <v>603</v>
      </c>
      <c r="AT275" s="42">
        <v>140961</v>
      </c>
      <c r="AU275" s="42">
        <v>7048035</v>
      </c>
      <c r="AV275" s="42">
        <v>0</v>
      </c>
      <c r="AW275" s="42"/>
      <c r="AX275" s="42"/>
      <c r="AY275" s="42"/>
      <c r="AZ275" s="42" t="s">
        <v>474</v>
      </c>
      <c r="BA275" s="42"/>
      <c r="BB275" s="42" t="s">
        <v>538</v>
      </c>
      <c r="BC275" s="43">
        <v>0</v>
      </c>
      <c r="BD275" s="43">
        <v>0</v>
      </c>
      <c r="BE275" s="43">
        <v>0</v>
      </c>
      <c r="BF275" s="43">
        <v>0</v>
      </c>
      <c r="BG275" s="43">
        <v>0</v>
      </c>
      <c r="BH275" s="43">
        <v>0</v>
      </c>
      <c r="BI275" s="43">
        <v>0</v>
      </c>
      <c r="BJ275" s="43">
        <v>0</v>
      </c>
      <c r="BK275" s="43">
        <v>0</v>
      </c>
      <c r="BL275" s="43">
        <v>0</v>
      </c>
      <c r="BM275" s="43">
        <v>7048035</v>
      </c>
      <c r="BN275" s="43">
        <v>0</v>
      </c>
      <c r="BO275" s="43">
        <v>0</v>
      </c>
      <c r="BP275" s="43">
        <v>0</v>
      </c>
      <c r="BQ275" s="42"/>
      <c r="BR275" s="44"/>
      <c r="BS275" s="42"/>
      <c r="BT275" s="43">
        <v>0</v>
      </c>
    </row>
    <row r="276" spans="1:72" hidden="1" x14ac:dyDescent="0.2">
      <c r="A276" s="14">
        <v>900242742</v>
      </c>
      <c r="B276" s="14" t="s">
        <v>14</v>
      </c>
      <c r="C276" s="14" t="s">
        <v>20</v>
      </c>
      <c r="D276" s="14">
        <v>241941</v>
      </c>
      <c r="E276" s="14" t="str">
        <f>+CONCATENATE(C276,D276)</f>
        <v>FS241941</v>
      </c>
      <c r="F276" s="14" t="s">
        <v>211</v>
      </c>
      <c r="G276" s="14" t="str">
        <f>+CONCATENATE(A276,"_",E276)</f>
        <v>900242742_FS241941</v>
      </c>
      <c r="H276" s="16">
        <v>44970</v>
      </c>
      <c r="I276" s="16">
        <v>44995</v>
      </c>
      <c r="J276" s="17">
        <v>6368445</v>
      </c>
      <c r="K276" s="17">
        <v>6368445</v>
      </c>
      <c r="L276" s="18" t="s">
        <v>12</v>
      </c>
      <c r="M276" s="19" t="s">
        <v>13</v>
      </c>
      <c r="N276" s="14" t="s">
        <v>15</v>
      </c>
      <c r="O276" s="19"/>
      <c r="P276" s="41">
        <v>0</v>
      </c>
      <c r="Q276" s="41">
        <v>6368445</v>
      </c>
      <c r="R276" s="41">
        <v>0</v>
      </c>
      <c r="S276" s="45"/>
      <c r="T276" s="42" t="s">
        <v>1336</v>
      </c>
      <c r="U276" s="42" t="s">
        <v>1336</v>
      </c>
      <c r="V276" s="43">
        <v>6241076</v>
      </c>
      <c r="W276" s="46">
        <v>1222401939</v>
      </c>
      <c r="X276" s="42"/>
      <c r="Y276" s="42"/>
      <c r="Z276" s="42"/>
      <c r="AA276" s="42" t="s">
        <v>418</v>
      </c>
      <c r="AB276" s="44">
        <v>44970</v>
      </c>
      <c r="AC276" s="44">
        <v>45336</v>
      </c>
      <c r="AD276" s="44">
        <v>45351</v>
      </c>
      <c r="AE276" s="44"/>
      <c r="AF276" s="42">
        <f>+IF(OR(AA276="Devuelta",AO276&lt;&gt;0),$A$1-AE276,IF(AND(AD276="",AC276=""),"No radicada",IF(AD276&lt;&gt;"",$A$1-AD276,$A$1-AC276)))</f>
        <v>396</v>
      </c>
      <c r="AG276" s="42" t="str">
        <f>+IF(AF276="No radicada","No radicada",IF(AF276&lt;1,"Corriente",IF(AF276&lt;=30,"0-30",IF(AND(AF276&lt;=60,AF276&gt;30),"31-60",IF(AND(AF276&lt;=90,AF276&gt;60),"61-90",IF(AND(AF276&lt;=180,AF276&gt;90),"91-180",IF(AND(AF276&lt;=360,AF276&gt;180),"181-360",IF(AF276&gt;360,"Más de 360"))))))))</f>
        <v>Más de 360</v>
      </c>
      <c r="AH276" s="43">
        <v>6368445</v>
      </c>
      <c r="AI276" s="43">
        <v>6368445</v>
      </c>
      <c r="AJ276" s="43">
        <v>0</v>
      </c>
      <c r="AK276" s="43">
        <v>0</v>
      </c>
      <c r="AL276" s="43">
        <v>0</v>
      </c>
      <c r="AM276" s="43">
        <v>0</v>
      </c>
      <c r="AN276" s="43">
        <v>0</v>
      </c>
      <c r="AO276" s="43">
        <v>0</v>
      </c>
      <c r="AP276" s="42"/>
      <c r="AQ276" s="42"/>
      <c r="AR276" s="42" t="s">
        <v>821</v>
      </c>
      <c r="AS276" s="42" t="s">
        <v>539</v>
      </c>
      <c r="AT276" s="42">
        <v>127369</v>
      </c>
      <c r="AU276" s="42">
        <v>6368445</v>
      </c>
      <c r="AV276" s="42">
        <v>0</v>
      </c>
      <c r="AW276" s="42"/>
      <c r="AX276" s="42"/>
      <c r="AY276" s="42"/>
      <c r="AZ276" s="42" t="s">
        <v>474</v>
      </c>
      <c r="BA276" s="42"/>
      <c r="BB276" s="42" t="s">
        <v>822</v>
      </c>
      <c r="BC276" s="43">
        <v>0</v>
      </c>
      <c r="BD276" s="43">
        <v>0</v>
      </c>
      <c r="BE276" s="43">
        <v>0</v>
      </c>
      <c r="BF276" s="43">
        <v>0</v>
      </c>
      <c r="BG276" s="43">
        <v>0</v>
      </c>
      <c r="BH276" s="43">
        <v>0</v>
      </c>
      <c r="BI276" s="43">
        <v>0</v>
      </c>
      <c r="BJ276" s="43">
        <v>0</v>
      </c>
      <c r="BK276" s="43">
        <v>0</v>
      </c>
      <c r="BL276" s="43">
        <v>0</v>
      </c>
      <c r="BM276" s="43">
        <v>6368445</v>
      </c>
      <c r="BN276" s="43">
        <v>0</v>
      </c>
      <c r="BO276" s="43">
        <v>0</v>
      </c>
      <c r="BP276" s="43">
        <v>0</v>
      </c>
      <c r="BQ276" s="42"/>
      <c r="BR276" s="44"/>
      <c r="BS276" s="42"/>
      <c r="BT276" s="43">
        <v>0</v>
      </c>
    </row>
    <row r="277" spans="1:72" hidden="1" x14ac:dyDescent="0.2">
      <c r="A277" s="14">
        <v>900242742</v>
      </c>
      <c r="B277" s="14" t="s">
        <v>14</v>
      </c>
      <c r="C277" s="14" t="s">
        <v>20</v>
      </c>
      <c r="D277" s="15">
        <v>286294</v>
      </c>
      <c r="E277" s="14" t="str">
        <f>+CONCATENATE(C277,D277)</f>
        <v>FS286294</v>
      </c>
      <c r="F277" s="14" t="s">
        <v>257</v>
      </c>
      <c r="G277" s="14" t="str">
        <f>+CONCATENATE(A277,"_",E277)</f>
        <v>900242742_FS286294</v>
      </c>
      <c r="H277" s="16">
        <v>45229</v>
      </c>
      <c r="I277" s="16">
        <v>45273</v>
      </c>
      <c r="J277" s="17">
        <v>5630636</v>
      </c>
      <c r="K277" s="17">
        <v>5630636</v>
      </c>
      <c r="L277" s="18" t="s">
        <v>12</v>
      </c>
      <c r="M277" s="19" t="s">
        <v>13</v>
      </c>
      <c r="N277" s="14" t="s">
        <v>15</v>
      </c>
      <c r="O277" s="19"/>
      <c r="P277" s="41">
        <v>0</v>
      </c>
      <c r="Q277" s="41">
        <v>5630636</v>
      </c>
      <c r="R277" s="41">
        <v>0</v>
      </c>
      <c r="S277" s="45"/>
      <c r="T277" s="42" t="s">
        <v>1336</v>
      </c>
      <c r="U277" s="42" t="s">
        <v>1336</v>
      </c>
      <c r="V277" s="43">
        <v>5518023</v>
      </c>
      <c r="W277" s="46">
        <v>1222425832</v>
      </c>
      <c r="X277" s="42"/>
      <c r="Y277" s="42"/>
      <c r="Z277" s="42"/>
      <c r="AA277" s="42" t="s">
        <v>418</v>
      </c>
      <c r="AB277" s="44">
        <v>45229</v>
      </c>
      <c r="AC277" s="44">
        <v>45366</v>
      </c>
      <c r="AD277" s="44">
        <v>45378</v>
      </c>
      <c r="AE277" s="44"/>
      <c r="AF277" s="42">
        <f>+IF(OR(AA277="Devuelta",AO277&lt;&gt;0),$A$1-AE277,IF(AND(AD277="",AC277=""),"No radicada",IF(AD277&lt;&gt;"",$A$1-AD277,$A$1-AC277)))</f>
        <v>369</v>
      </c>
      <c r="AG277" s="42" t="str">
        <f>+IF(AF277="No radicada","No radicada",IF(AF277&lt;1,"Corriente",IF(AF277&lt;=30,"0-30",IF(AND(AF277&lt;=60,AF277&gt;30),"31-60",IF(AND(AF277&lt;=90,AF277&gt;60),"61-90",IF(AND(AF277&lt;=180,AF277&gt;90),"91-180",IF(AND(AF277&lt;=360,AF277&gt;180),"181-360",IF(AF277&gt;360,"Más de 360"))))))))</f>
        <v>Más de 360</v>
      </c>
      <c r="AH277" s="43">
        <v>5630636</v>
      </c>
      <c r="AI277" s="43">
        <v>5630636</v>
      </c>
      <c r="AJ277" s="43">
        <v>0</v>
      </c>
      <c r="AK277" s="43">
        <v>0</v>
      </c>
      <c r="AL277" s="43">
        <v>0</v>
      </c>
      <c r="AM277" s="43">
        <v>0</v>
      </c>
      <c r="AN277" s="43">
        <v>0</v>
      </c>
      <c r="AO277" s="43">
        <v>0</v>
      </c>
      <c r="AP277" s="42"/>
      <c r="AQ277" s="42"/>
      <c r="AR277" s="42"/>
      <c r="AS277" s="42" t="s">
        <v>603</v>
      </c>
      <c r="AT277" s="42">
        <v>112613</v>
      </c>
      <c r="AU277" s="42">
        <v>5630636</v>
      </c>
      <c r="AV277" s="42">
        <v>0</v>
      </c>
      <c r="AW277" s="42"/>
      <c r="AX277" s="42"/>
      <c r="AY277" s="42"/>
      <c r="AZ277" s="42" t="s">
        <v>474</v>
      </c>
      <c r="BA277" s="42"/>
      <c r="BB277" s="42" t="s">
        <v>538</v>
      </c>
      <c r="BC277" s="43">
        <v>0</v>
      </c>
      <c r="BD277" s="43">
        <v>0</v>
      </c>
      <c r="BE277" s="43">
        <v>0</v>
      </c>
      <c r="BF277" s="43">
        <v>0</v>
      </c>
      <c r="BG277" s="43">
        <v>0</v>
      </c>
      <c r="BH277" s="43">
        <v>0</v>
      </c>
      <c r="BI277" s="43">
        <v>0</v>
      </c>
      <c r="BJ277" s="43">
        <v>0</v>
      </c>
      <c r="BK277" s="43">
        <v>0</v>
      </c>
      <c r="BL277" s="43">
        <v>0</v>
      </c>
      <c r="BM277" s="43">
        <v>5630636</v>
      </c>
      <c r="BN277" s="43">
        <v>0</v>
      </c>
      <c r="BO277" s="43">
        <v>0</v>
      </c>
      <c r="BP277" s="43">
        <v>0</v>
      </c>
      <c r="BQ277" s="42"/>
      <c r="BR277" s="44"/>
      <c r="BS277" s="42"/>
      <c r="BT277" s="43">
        <v>0</v>
      </c>
    </row>
    <row r="278" spans="1:72" hidden="1" x14ac:dyDescent="0.2">
      <c r="A278" s="14">
        <v>900242742</v>
      </c>
      <c r="B278" s="14" t="s">
        <v>14</v>
      </c>
      <c r="C278" s="14" t="s">
        <v>20</v>
      </c>
      <c r="D278" s="14">
        <v>227052</v>
      </c>
      <c r="E278" s="14" t="str">
        <f>+CONCATENATE(C278,D278)</f>
        <v>FS227052</v>
      </c>
      <c r="F278" s="14" t="s">
        <v>187</v>
      </c>
      <c r="G278" s="14" t="str">
        <f>+CONCATENATE(A278,"_",E278)</f>
        <v>900242742_FS227052</v>
      </c>
      <c r="H278" s="16">
        <v>44900</v>
      </c>
      <c r="I278" s="16">
        <v>44914</v>
      </c>
      <c r="J278" s="17">
        <v>5427140</v>
      </c>
      <c r="K278" s="17">
        <v>5427140</v>
      </c>
      <c r="L278" s="18" t="s">
        <v>12</v>
      </c>
      <c r="M278" s="19" t="s">
        <v>13</v>
      </c>
      <c r="N278" s="14" t="s">
        <v>15</v>
      </c>
      <c r="O278" s="19"/>
      <c r="P278" s="41">
        <v>0</v>
      </c>
      <c r="Q278" s="41">
        <v>5427140</v>
      </c>
      <c r="R278" s="41">
        <v>0</v>
      </c>
      <c r="S278" s="45"/>
      <c r="T278" s="42" t="s">
        <v>1336</v>
      </c>
      <c r="U278" s="42" t="s">
        <v>1336</v>
      </c>
      <c r="V278" s="43">
        <v>5313997</v>
      </c>
      <c r="W278" s="46">
        <v>1222534222</v>
      </c>
      <c r="X278" s="42"/>
      <c r="Y278" s="42"/>
      <c r="Z278" s="42"/>
      <c r="AA278" s="42" t="s">
        <v>418</v>
      </c>
      <c r="AB278" s="44">
        <v>44900</v>
      </c>
      <c r="AC278" s="44">
        <v>45537</v>
      </c>
      <c r="AD278" s="44">
        <v>45587</v>
      </c>
      <c r="AE278" s="44"/>
      <c r="AF278" s="42">
        <f>+IF(OR(AA278="Devuelta",AO278&lt;&gt;0),$A$1-AE278,IF(AND(AD278="",AC278=""),"No radicada",IF(AD278&lt;&gt;"",$A$1-AD278,$A$1-AC278)))</f>
        <v>160</v>
      </c>
      <c r="AG278" s="42" t="str">
        <f>+IF(AF278="No radicada","No radicada",IF(AF278&lt;1,"Corriente",IF(AF278&lt;=30,"0-30",IF(AND(AF278&lt;=60,AF278&gt;30),"31-60",IF(AND(AF278&lt;=90,AF278&gt;60),"61-90",IF(AND(AF278&lt;=180,AF278&gt;90),"91-180",IF(AND(AF278&lt;=360,AF278&gt;180),"181-360",IF(AF278&gt;360,"Más de 360"))))))))</f>
        <v>91-180</v>
      </c>
      <c r="AH278" s="43">
        <v>5657140</v>
      </c>
      <c r="AI278" s="43">
        <v>5657140</v>
      </c>
      <c r="AJ278" s="43">
        <v>230000</v>
      </c>
      <c r="AK278" s="43">
        <v>230000</v>
      </c>
      <c r="AL278" s="43">
        <v>0</v>
      </c>
      <c r="AM278" s="43">
        <v>0</v>
      </c>
      <c r="AN278" s="43">
        <v>0</v>
      </c>
      <c r="AO278" s="43">
        <v>0</v>
      </c>
      <c r="AP278" s="42"/>
      <c r="AQ278" s="42"/>
      <c r="AR278" s="42" t="s">
        <v>737</v>
      </c>
      <c r="AS278" s="42" t="s">
        <v>603</v>
      </c>
      <c r="AT278" s="42">
        <v>113143</v>
      </c>
      <c r="AU278" s="42">
        <v>5427140</v>
      </c>
      <c r="AV278" s="42">
        <v>0</v>
      </c>
      <c r="AW278" s="42"/>
      <c r="AX278" s="42"/>
      <c r="AY278" s="42"/>
      <c r="AZ278" s="42" t="s">
        <v>474</v>
      </c>
      <c r="BA278" s="42"/>
      <c r="BB278" s="42" t="s">
        <v>538</v>
      </c>
      <c r="BC278" s="43">
        <v>0</v>
      </c>
      <c r="BD278" s="43">
        <v>0</v>
      </c>
      <c r="BE278" s="43">
        <v>0</v>
      </c>
      <c r="BF278" s="43">
        <v>0</v>
      </c>
      <c r="BG278" s="43">
        <v>0</v>
      </c>
      <c r="BH278" s="43">
        <v>0</v>
      </c>
      <c r="BI278" s="43">
        <v>0</v>
      </c>
      <c r="BJ278" s="43">
        <v>0</v>
      </c>
      <c r="BK278" s="43">
        <v>0</v>
      </c>
      <c r="BL278" s="43">
        <v>0</v>
      </c>
      <c r="BM278" s="43">
        <v>5427140</v>
      </c>
      <c r="BN278" s="43">
        <v>0</v>
      </c>
      <c r="BO278" s="43">
        <v>0</v>
      </c>
      <c r="BP278" s="43">
        <v>0</v>
      </c>
      <c r="BQ278" s="42"/>
      <c r="BR278" s="44"/>
      <c r="BS278" s="42"/>
      <c r="BT278" s="43">
        <v>0</v>
      </c>
    </row>
    <row r="279" spans="1:72" hidden="1" x14ac:dyDescent="0.2">
      <c r="A279" s="14">
        <v>900242742</v>
      </c>
      <c r="B279" s="14" t="s">
        <v>14</v>
      </c>
      <c r="C279" s="14" t="s">
        <v>20</v>
      </c>
      <c r="D279" s="14">
        <v>248532</v>
      </c>
      <c r="E279" s="14" t="str">
        <f>+CONCATENATE(C279,D279)</f>
        <v>FS248532</v>
      </c>
      <c r="F279" s="14" t="s">
        <v>223</v>
      </c>
      <c r="G279" s="14" t="str">
        <f>+CONCATENATE(A279,"_",E279)</f>
        <v>900242742_FS248532</v>
      </c>
      <c r="H279" s="16">
        <v>44992</v>
      </c>
      <c r="I279" s="16">
        <v>45002</v>
      </c>
      <c r="J279" s="17">
        <v>4920493</v>
      </c>
      <c r="K279" s="17">
        <v>4920493</v>
      </c>
      <c r="L279" s="18" t="s">
        <v>12</v>
      </c>
      <c r="M279" s="19" t="s">
        <v>13</v>
      </c>
      <c r="N279" s="14" t="s">
        <v>15</v>
      </c>
      <c r="O279" s="19"/>
      <c r="P279" s="41">
        <v>0</v>
      </c>
      <c r="Q279" s="41">
        <v>4920493</v>
      </c>
      <c r="R279" s="41">
        <v>0</v>
      </c>
      <c r="S279" s="45"/>
      <c r="T279" s="42" t="s">
        <v>1336</v>
      </c>
      <c r="U279" s="42" t="s">
        <v>1336</v>
      </c>
      <c r="V279" s="43">
        <v>4822083</v>
      </c>
      <c r="W279" s="46">
        <v>1222424109</v>
      </c>
      <c r="X279" s="42"/>
      <c r="Y279" s="42"/>
      <c r="Z279" s="42"/>
      <c r="AA279" s="42" t="s">
        <v>418</v>
      </c>
      <c r="AB279" s="44">
        <v>44992</v>
      </c>
      <c r="AC279" s="44">
        <v>45355</v>
      </c>
      <c r="AD279" s="44">
        <v>45378</v>
      </c>
      <c r="AE279" s="44"/>
      <c r="AF279" s="42">
        <f>+IF(OR(AA279="Devuelta",AO279&lt;&gt;0),$A$1-AE279,IF(AND(AD279="",AC279=""),"No radicada",IF(AD279&lt;&gt;"",$A$1-AD279,$A$1-AC279)))</f>
        <v>369</v>
      </c>
      <c r="AG279" s="42" t="str">
        <f>+IF(AF279="No radicada","No radicada",IF(AF279&lt;1,"Corriente",IF(AF279&lt;=30,"0-30",IF(AND(AF279&lt;=60,AF279&gt;30),"31-60",IF(AND(AF279&lt;=90,AF279&gt;60),"61-90",IF(AND(AF279&lt;=180,AF279&gt;90),"91-180",IF(AND(AF279&lt;=360,AF279&gt;180),"181-360",IF(AF279&gt;360,"Más de 360"))))))))</f>
        <v>Más de 360</v>
      </c>
      <c r="AH279" s="43">
        <v>4920493</v>
      </c>
      <c r="AI279" s="43">
        <v>4920493</v>
      </c>
      <c r="AJ279" s="43">
        <v>0</v>
      </c>
      <c r="AK279" s="43">
        <v>0</v>
      </c>
      <c r="AL279" s="43">
        <v>0</v>
      </c>
      <c r="AM279" s="43">
        <v>0</v>
      </c>
      <c r="AN279" s="43">
        <v>0</v>
      </c>
      <c r="AO279" s="43">
        <v>0</v>
      </c>
      <c r="AP279" s="42"/>
      <c r="AQ279" s="42"/>
      <c r="AR279" s="42" t="s">
        <v>908</v>
      </c>
      <c r="AS279" s="42" t="s">
        <v>671</v>
      </c>
      <c r="AT279" s="42">
        <v>98410</v>
      </c>
      <c r="AU279" s="42">
        <v>4920493</v>
      </c>
      <c r="AV279" s="42">
        <v>0</v>
      </c>
      <c r="AW279" s="42"/>
      <c r="AX279" s="42"/>
      <c r="AY279" s="42"/>
      <c r="AZ279" s="42" t="s">
        <v>474</v>
      </c>
      <c r="BA279" s="42"/>
      <c r="BB279" s="42" t="s">
        <v>421</v>
      </c>
      <c r="BC279" s="43">
        <v>0</v>
      </c>
      <c r="BD279" s="43">
        <v>0</v>
      </c>
      <c r="BE279" s="43">
        <v>0</v>
      </c>
      <c r="BF279" s="43">
        <v>0</v>
      </c>
      <c r="BG279" s="43">
        <v>0</v>
      </c>
      <c r="BH279" s="43">
        <v>0</v>
      </c>
      <c r="BI279" s="43">
        <v>0</v>
      </c>
      <c r="BJ279" s="43">
        <v>0</v>
      </c>
      <c r="BK279" s="43">
        <v>0</v>
      </c>
      <c r="BL279" s="43">
        <v>0</v>
      </c>
      <c r="BM279" s="43">
        <v>4920493</v>
      </c>
      <c r="BN279" s="43">
        <v>0</v>
      </c>
      <c r="BO279" s="43">
        <v>0</v>
      </c>
      <c r="BP279" s="43">
        <v>0</v>
      </c>
      <c r="BQ279" s="42"/>
      <c r="BR279" s="44"/>
      <c r="BS279" s="42"/>
      <c r="BT279" s="43">
        <v>0</v>
      </c>
    </row>
    <row r="280" spans="1:72" hidden="1" x14ac:dyDescent="0.2">
      <c r="A280" s="14">
        <v>900242742</v>
      </c>
      <c r="B280" s="14" t="s">
        <v>14</v>
      </c>
      <c r="C280" s="14" t="s">
        <v>20</v>
      </c>
      <c r="D280" s="14">
        <v>213182</v>
      </c>
      <c r="E280" s="14" t="str">
        <f>+CONCATENATE(C280,D280)</f>
        <v>FS213182</v>
      </c>
      <c r="F280" s="14" t="s">
        <v>177</v>
      </c>
      <c r="G280" s="14" t="str">
        <f>+CONCATENATE(A280,"_",E280)</f>
        <v>900242742_FS213182</v>
      </c>
      <c r="H280" s="16">
        <v>44852</v>
      </c>
      <c r="I280" s="16">
        <v>44914</v>
      </c>
      <c r="J280" s="17">
        <v>4796600</v>
      </c>
      <c r="K280" s="17">
        <v>4796600</v>
      </c>
      <c r="L280" s="18" t="s">
        <v>12</v>
      </c>
      <c r="M280" s="19" t="s">
        <v>13</v>
      </c>
      <c r="N280" s="14" t="s">
        <v>15</v>
      </c>
      <c r="O280" s="19"/>
      <c r="P280" s="41">
        <v>0</v>
      </c>
      <c r="Q280" s="41">
        <v>4796600</v>
      </c>
      <c r="R280" s="41">
        <v>0</v>
      </c>
      <c r="S280" s="45"/>
      <c r="T280" s="42" t="s">
        <v>1336</v>
      </c>
      <c r="U280" s="42" t="s">
        <v>1336</v>
      </c>
      <c r="V280" s="43">
        <v>4698668</v>
      </c>
      <c r="W280" s="46">
        <v>1222420927</v>
      </c>
      <c r="X280" s="42"/>
      <c r="Y280" s="42"/>
      <c r="Z280" s="42"/>
      <c r="AA280" s="42" t="s">
        <v>418</v>
      </c>
      <c r="AB280" s="44">
        <v>44852</v>
      </c>
      <c r="AC280" s="44">
        <v>45336</v>
      </c>
      <c r="AD280" s="44">
        <v>45369</v>
      </c>
      <c r="AE280" s="44"/>
      <c r="AF280" s="42">
        <f>+IF(OR(AA280="Devuelta",AO280&lt;&gt;0),$A$1-AE280,IF(AND(AD280="",AC280=""),"No radicada",IF(AD280&lt;&gt;"",$A$1-AD280,$A$1-AC280)))</f>
        <v>378</v>
      </c>
      <c r="AG280" s="42" t="str">
        <f>+IF(AF280="No radicada","No radicada",IF(AF280&lt;1,"Corriente",IF(AF280&lt;=30,"0-30",IF(AND(AF280&lt;=60,AF280&gt;30),"31-60",IF(AND(AF280&lt;=90,AF280&gt;60),"61-90",IF(AND(AF280&lt;=180,AF280&gt;90),"91-180",IF(AND(AF280&lt;=360,AF280&gt;180),"181-360",IF(AF280&gt;360,"Más de 360"))))))))</f>
        <v>Más de 360</v>
      </c>
      <c r="AH280" s="43">
        <v>4896600</v>
      </c>
      <c r="AI280" s="43">
        <v>4896600</v>
      </c>
      <c r="AJ280" s="43">
        <v>100000</v>
      </c>
      <c r="AK280" s="43">
        <v>100000</v>
      </c>
      <c r="AL280" s="43">
        <v>0</v>
      </c>
      <c r="AM280" s="43">
        <v>0</v>
      </c>
      <c r="AN280" s="43">
        <v>0</v>
      </c>
      <c r="AO280" s="43">
        <v>0</v>
      </c>
      <c r="AP280" s="42"/>
      <c r="AQ280" s="42"/>
      <c r="AR280" s="42" t="s">
        <v>786</v>
      </c>
      <c r="AS280" s="42" t="s">
        <v>603</v>
      </c>
      <c r="AT280" s="42">
        <v>97932</v>
      </c>
      <c r="AU280" s="42">
        <v>4796600</v>
      </c>
      <c r="AV280" s="42">
        <v>0</v>
      </c>
      <c r="AW280" s="42"/>
      <c r="AX280" s="42"/>
      <c r="AY280" s="42"/>
      <c r="AZ280" s="42" t="s">
        <v>474</v>
      </c>
      <c r="BA280" s="42"/>
      <c r="BB280" s="42" t="s">
        <v>538</v>
      </c>
      <c r="BC280" s="43">
        <v>0</v>
      </c>
      <c r="BD280" s="43">
        <v>0</v>
      </c>
      <c r="BE280" s="43">
        <v>0</v>
      </c>
      <c r="BF280" s="43">
        <v>0</v>
      </c>
      <c r="BG280" s="43">
        <v>0</v>
      </c>
      <c r="BH280" s="43">
        <v>0</v>
      </c>
      <c r="BI280" s="43">
        <v>0</v>
      </c>
      <c r="BJ280" s="43">
        <v>0</v>
      </c>
      <c r="BK280" s="43">
        <v>0</v>
      </c>
      <c r="BL280" s="43">
        <v>0</v>
      </c>
      <c r="BM280" s="43">
        <v>4796600</v>
      </c>
      <c r="BN280" s="43">
        <v>0</v>
      </c>
      <c r="BO280" s="43">
        <v>0</v>
      </c>
      <c r="BP280" s="43">
        <v>0</v>
      </c>
      <c r="BQ280" s="42"/>
      <c r="BR280" s="44"/>
      <c r="BS280" s="42"/>
      <c r="BT280" s="43">
        <v>0</v>
      </c>
    </row>
    <row r="281" spans="1:72" hidden="1" x14ac:dyDescent="0.2">
      <c r="A281" s="14">
        <v>900242742</v>
      </c>
      <c r="B281" s="14" t="s">
        <v>14</v>
      </c>
      <c r="C281" s="14" t="s">
        <v>20</v>
      </c>
      <c r="D281" s="14">
        <v>214593</v>
      </c>
      <c r="E281" s="14" t="str">
        <f>+CONCATENATE(C281,D281)</f>
        <v>FS214593</v>
      </c>
      <c r="F281" s="14" t="s">
        <v>180</v>
      </c>
      <c r="G281" s="14" t="str">
        <f>+CONCATENATE(A281,"_",E281)</f>
        <v>900242742_FS214593</v>
      </c>
      <c r="H281" s="16">
        <v>44858</v>
      </c>
      <c r="I281" s="16">
        <v>44914</v>
      </c>
      <c r="J281" s="17">
        <v>3891164</v>
      </c>
      <c r="K281" s="17">
        <v>3886735</v>
      </c>
      <c r="L281" s="18" t="s">
        <v>12</v>
      </c>
      <c r="M281" s="19" t="s">
        <v>13</v>
      </c>
      <c r="N281" s="14" t="s">
        <v>15</v>
      </c>
      <c r="O281" s="19"/>
      <c r="P281" s="41">
        <v>0</v>
      </c>
      <c r="Q281" s="41">
        <v>3886735</v>
      </c>
      <c r="R281" s="41">
        <v>0</v>
      </c>
      <c r="S281" s="45"/>
      <c r="T281" s="42" t="s">
        <v>1336</v>
      </c>
      <c r="U281" s="42" t="s">
        <v>1336</v>
      </c>
      <c r="V281" s="43">
        <v>3809001</v>
      </c>
      <c r="W281" s="46">
        <v>4800063516</v>
      </c>
      <c r="X281" s="42"/>
      <c r="Y281" s="42"/>
      <c r="Z281" s="42"/>
      <c r="AA281" s="42" t="s">
        <v>418</v>
      </c>
      <c r="AB281" s="44">
        <v>44858</v>
      </c>
      <c r="AC281" s="44">
        <v>45336</v>
      </c>
      <c r="AD281" s="44">
        <v>45369</v>
      </c>
      <c r="AE281" s="44"/>
      <c r="AF281" s="42">
        <f>+IF(OR(AA281="Devuelta",AO281&lt;&gt;0),$A$1-AE281,IF(AND(AD281="",AC281=""),"No radicada",IF(AD281&lt;&gt;"",$A$1-AD281,$A$1-AC281)))</f>
        <v>378</v>
      </c>
      <c r="AG281" s="42" t="str">
        <f>+IF(AF281="No radicada","No radicada",IF(AF281&lt;1,"Corriente",IF(AF281&lt;=30,"0-30",IF(AND(AF281&lt;=60,AF281&gt;30),"31-60",IF(AND(AF281&lt;=90,AF281&gt;60),"61-90",IF(AND(AF281&lt;=180,AF281&gt;90),"91-180",IF(AND(AF281&lt;=360,AF281&gt;180),"181-360",IF(AF281&gt;360,"Más de 360"))))))))</f>
        <v>Más de 360</v>
      </c>
      <c r="AH281" s="43">
        <v>3891164</v>
      </c>
      <c r="AI281" s="43">
        <v>3891164</v>
      </c>
      <c r="AJ281" s="43">
        <v>0</v>
      </c>
      <c r="AK281" s="43">
        <v>0</v>
      </c>
      <c r="AL281" s="43">
        <v>0</v>
      </c>
      <c r="AM281" s="43">
        <v>0</v>
      </c>
      <c r="AN281" s="43">
        <v>0</v>
      </c>
      <c r="AO281" s="43">
        <v>0</v>
      </c>
      <c r="AP281" s="42"/>
      <c r="AQ281" s="42"/>
      <c r="AR281" s="42" t="s">
        <v>674</v>
      </c>
      <c r="AS281" s="42" t="s">
        <v>603</v>
      </c>
      <c r="AT281" s="42">
        <v>77823</v>
      </c>
      <c r="AU281" s="42">
        <v>3891164</v>
      </c>
      <c r="AV281" s="42">
        <v>0</v>
      </c>
      <c r="AW281" s="42"/>
      <c r="AX281" s="42"/>
      <c r="AY281" s="42"/>
      <c r="AZ281" s="42" t="s">
        <v>474</v>
      </c>
      <c r="BA281" s="42"/>
      <c r="BB281" s="42" t="s">
        <v>538</v>
      </c>
      <c r="BC281" s="43">
        <v>0</v>
      </c>
      <c r="BD281" s="43">
        <v>0</v>
      </c>
      <c r="BE281" s="43">
        <v>0</v>
      </c>
      <c r="BF281" s="43">
        <v>0</v>
      </c>
      <c r="BG281" s="43">
        <v>0</v>
      </c>
      <c r="BH281" s="43">
        <v>0</v>
      </c>
      <c r="BI281" s="43">
        <v>0</v>
      </c>
      <c r="BJ281" s="43">
        <v>0</v>
      </c>
      <c r="BK281" s="43">
        <v>0</v>
      </c>
      <c r="BL281" s="43">
        <v>0</v>
      </c>
      <c r="BM281" s="43">
        <v>3886735</v>
      </c>
      <c r="BN281" s="43">
        <v>0</v>
      </c>
      <c r="BO281" s="43">
        <v>3813341</v>
      </c>
      <c r="BP281" s="43">
        <v>0</v>
      </c>
      <c r="BQ281" s="42">
        <v>4800063516</v>
      </c>
      <c r="BR281" s="44">
        <v>45412</v>
      </c>
      <c r="BS281" s="42" t="s">
        <v>1355</v>
      </c>
      <c r="BT281" s="43">
        <v>216994</v>
      </c>
    </row>
    <row r="282" spans="1:72" hidden="1" x14ac:dyDescent="0.2">
      <c r="A282" s="14">
        <v>900242742</v>
      </c>
      <c r="B282" s="14" t="s">
        <v>14</v>
      </c>
      <c r="C282" s="14" t="s">
        <v>20</v>
      </c>
      <c r="D282" s="14">
        <v>159850</v>
      </c>
      <c r="E282" s="14" t="str">
        <f>+CONCATENATE(C282,D282)</f>
        <v>FS159850</v>
      </c>
      <c r="F282" s="14" t="s">
        <v>137</v>
      </c>
      <c r="G282" s="14" t="str">
        <f>+CONCATENATE(A282,"_",E282)</f>
        <v>900242742_FS159850</v>
      </c>
      <c r="H282" s="16">
        <v>44610</v>
      </c>
      <c r="I282" s="16">
        <v>44625</v>
      </c>
      <c r="J282" s="17">
        <v>3748280</v>
      </c>
      <c r="K282" s="17">
        <v>3748280</v>
      </c>
      <c r="L282" s="18" t="s">
        <v>12</v>
      </c>
      <c r="M282" s="19" t="s">
        <v>13</v>
      </c>
      <c r="N282" s="14" t="s">
        <v>15</v>
      </c>
      <c r="O282" s="19"/>
      <c r="P282" s="41">
        <v>0</v>
      </c>
      <c r="Q282" s="41">
        <v>3748280</v>
      </c>
      <c r="R282" s="41">
        <v>0</v>
      </c>
      <c r="S282" s="45"/>
      <c r="T282" s="42" t="s">
        <v>1336</v>
      </c>
      <c r="U282" s="42" t="s">
        <v>1336</v>
      </c>
      <c r="V282" s="43">
        <v>3673314</v>
      </c>
      <c r="W282" s="46">
        <v>1911362775</v>
      </c>
      <c r="X282" s="42"/>
      <c r="Y282" s="42"/>
      <c r="Z282" s="42"/>
      <c r="AA282" s="42" t="s">
        <v>418</v>
      </c>
      <c r="AB282" s="44">
        <v>44610</v>
      </c>
      <c r="AC282" s="44">
        <v>44625</v>
      </c>
      <c r="AD282" s="44">
        <v>44984</v>
      </c>
      <c r="AE282" s="44"/>
      <c r="AF282" s="42">
        <f>+IF(OR(AA282="Devuelta",AO282&lt;&gt;0),$A$1-AE282,IF(AND(AD282="",AC282=""),"No radicada",IF(AD282&lt;&gt;"",$A$1-AD282,$A$1-AC282)))</f>
        <v>763</v>
      </c>
      <c r="AG282" s="42" t="str">
        <f>+IF(AF282="No radicada","No radicada",IF(AF282&lt;1,"Corriente",IF(AF282&lt;=30,"0-30",IF(AND(AF282&lt;=60,AF282&gt;30),"31-60",IF(AND(AF282&lt;=90,AF282&gt;60),"61-90",IF(AND(AF282&lt;=180,AF282&gt;90),"91-180",IF(AND(AF282&lt;=360,AF282&gt;180),"181-360",IF(AF282&gt;360,"Más de 360"))))))))</f>
        <v>Más de 360</v>
      </c>
      <c r="AH282" s="43">
        <v>3748280</v>
      </c>
      <c r="AI282" s="43">
        <v>3748280</v>
      </c>
      <c r="AJ282" s="43">
        <v>0</v>
      </c>
      <c r="AK282" s="43">
        <v>0</v>
      </c>
      <c r="AL282" s="43">
        <v>0</v>
      </c>
      <c r="AM282" s="43">
        <v>0</v>
      </c>
      <c r="AN282" s="43">
        <v>0</v>
      </c>
      <c r="AO282" s="43">
        <v>0</v>
      </c>
      <c r="AP282" s="42"/>
      <c r="AQ282" s="42"/>
      <c r="AR282" s="42" t="s">
        <v>609</v>
      </c>
      <c r="AS282" s="42"/>
      <c r="AT282" s="42">
        <v>0</v>
      </c>
      <c r="AU282" s="42">
        <v>3748280</v>
      </c>
      <c r="AV282" s="42">
        <v>0</v>
      </c>
      <c r="AW282" s="42"/>
      <c r="AX282" s="42"/>
      <c r="AY282" s="42"/>
      <c r="AZ282" s="42"/>
      <c r="BA282" s="42"/>
      <c r="BB282" s="42" t="s">
        <v>421</v>
      </c>
      <c r="BC282" s="43">
        <v>0</v>
      </c>
      <c r="BD282" s="43">
        <v>0</v>
      </c>
      <c r="BE282" s="43">
        <v>0</v>
      </c>
      <c r="BF282" s="43">
        <v>0</v>
      </c>
      <c r="BG282" s="43">
        <v>0</v>
      </c>
      <c r="BH282" s="43">
        <v>0</v>
      </c>
      <c r="BI282" s="43">
        <v>0</v>
      </c>
      <c r="BJ282" s="43">
        <v>0</v>
      </c>
      <c r="BK282" s="43">
        <v>0</v>
      </c>
      <c r="BL282" s="43">
        <v>0</v>
      </c>
      <c r="BM282" s="43">
        <v>3748280</v>
      </c>
      <c r="BN282" s="43">
        <v>0</v>
      </c>
      <c r="BO282" s="43">
        <v>0</v>
      </c>
      <c r="BP282" s="43">
        <v>0</v>
      </c>
      <c r="BQ282" s="42"/>
      <c r="BR282" s="44"/>
      <c r="BS282" s="42"/>
      <c r="BT282" s="43">
        <v>0</v>
      </c>
    </row>
    <row r="283" spans="1:72" hidden="1" x14ac:dyDescent="0.2">
      <c r="A283" s="14">
        <v>900242742</v>
      </c>
      <c r="B283" s="14" t="s">
        <v>14</v>
      </c>
      <c r="C283" s="14" t="s">
        <v>20</v>
      </c>
      <c r="D283" s="14">
        <v>212503</v>
      </c>
      <c r="E283" s="14" t="str">
        <f>+CONCATENATE(C283,D283)</f>
        <v>FS212503</v>
      </c>
      <c r="F283" s="14" t="s">
        <v>176</v>
      </c>
      <c r="G283" s="14" t="str">
        <f>+CONCATENATE(A283,"_",E283)</f>
        <v>900242742_FS212503</v>
      </c>
      <c r="H283" s="16">
        <v>44848</v>
      </c>
      <c r="I283" s="16">
        <v>44914</v>
      </c>
      <c r="J283" s="17">
        <v>3707814</v>
      </c>
      <c r="K283" s="17">
        <v>3707814</v>
      </c>
      <c r="L283" s="18" t="s">
        <v>12</v>
      </c>
      <c r="M283" s="19" t="s">
        <v>13</v>
      </c>
      <c r="N283" s="14" t="s">
        <v>15</v>
      </c>
      <c r="O283" s="19"/>
      <c r="P283" s="41">
        <v>0</v>
      </c>
      <c r="Q283" s="41">
        <v>3707814</v>
      </c>
      <c r="R283" s="41">
        <v>0</v>
      </c>
      <c r="S283" s="45"/>
      <c r="T283" s="42" t="s">
        <v>1336</v>
      </c>
      <c r="U283" s="42" t="s">
        <v>1336</v>
      </c>
      <c r="V283" s="43">
        <v>3633658</v>
      </c>
      <c r="W283" s="46">
        <v>1222457603</v>
      </c>
      <c r="X283" s="42"/>
      <c r="Y283" s="42"/>
      <c r="Z283" s="42"/>
      <c r="AA283" s="42" t="s">
        <v>418</v>
      </c>
      <c r="AB283" s="44">
        <v>44848</v>
      </c>
      <c r="AC283" s="44">
        <v>45324</v>
      </c>
      <c r="AD283" s="44">
        <v>45369</v>
      </c>
      <c r="AE283" s="44"/>
      <c r="AF283" s="42">
        <f>+IF(OR(AA283="Devuelta",AO283&lt;&gt;0),$A$1-AE283,IF(AND(AD283="",AC283=""),"No radicada",IF(AD283&lt;&gt;"",$A$1-AD283,$A$1-AC283)))</f>
        <v>378</v>
      </c>
      <c r="AG283" s="42" t="str">
        <f>+IF(AF283="No radicada","No radicada",IF(AF283&lt;1,"Corriente",IF(AF283&lt;=30,"0-30",IF(AND(AF283&lt;=60,AF283&gt;30),"31-60",IF(AND(AF283&lt;=90,AF283&gt;60),"61-90",IF(AND(AF283&lt;=180,AF283&gt;90),"91-180",IF(AND(AF283&lt;=360,AF283&gt;180),"181-360",IF(AF283&gt;360,"Más de 360"))))))))</f>
        <v>Más de 360</v>
      </c>
      <c r="AH283" s="43">
        <v>3707814</v>
      </c>
      <c r="AI283" s="43">
        <v>3707814</v>
      </c>
      <c r="AJ283" s="43">
        <v>0</v>
      </c>
      <c r="AK283" s="43">
        <v>0</v>
      </c>
      <c r="AL283" s="43">
        <v>0</v>
      </c>
      <c r="AM283" s="43">
        <v>0</v>
      </c>
      <c r="AN283" s="43">
        <v>0</v>
      </c>
      <c r="AO283" s="43">
        <v>0</v>
      </c>
      <c r="AP283" s="42"/>
      <c r="AQ283" s="42"/>
      <c r="AR283" s="42" t="s">
        <v>783</v>
      </c>
      <c r="AS283" s="42" t="s">
        <v>603</v>
      </c>
      <c r="AT283" s="42">
        <v>74156</v>
      </c>
      <c r="AU283" s="42">
        <v>3707814</v>
      </c>
      <c r="AV283" s="42">
        <v>0</v>
      </c>
      <c r="AW283" s="42"/>
      <c r="AX283" s="42"/>
      <c r="AY283" s="42"/>
      <c r="AZ283" s="42" t="s">
        <v>474</v>
      </c>
      <c r="BA283" s="42"/>
      <c r="BB283" s="42" t="s">
        <v>538</v>
      </c>
      <c r="BC283" s="43">
        <v>0</v>
      </c>
      <c r="BD283" s="43">
        <v>0</v>
      </c>
      <c r="BE283" s="43">
        <v>0</v>
      </c>
      <c r="BF283" s="43">
        <v>0</v>
      </c>
      <c r="BG283" s="43">
        <v>0</v>
      </c>
      <c r="BH283" s="43">
        <v>0</v>
      </c>
      <c r="BI283" s="43">
        <v>0</v>
      </c>
      <c r="BJ283" s="43">
        <v>0</v>
      </c>
      <c r="BK283" s="43">
        <v>0</v>
      </c>
      <c r="BL283" s="43">
        <v>0</v>
      </c>
      <c r="BM283" s="43">
        <v>3707814</v>
      </c>
      <c r="BN283" s="43">
        <v>0</v>
      </c>
      <c r="BO283" s="43">
        <v>0</v>
      </c>
      <c r="BP283" s="43">
        <v>0</v>
      </c>
      <c r="BQ283" s="42"/>
      <c r="BR283" s="44"/>
      <c r="BS283" s="42"/>
      <c r="BT283" s="43">
        <v>0</v>
      </c>
    </row>
    <row r="284" spans="1:72" hidden="1" x14ac:dyDescent="0.2">
      <c r="A284" s="14">
        <v>900242742</v>
      </c>
      <c r="B284" s="14" t="s">
        <v>14</v>
      </c>
      <c r="C284" s="14" t="s">
        <v>20</v>
      </c>
      <c r="D284" s="14">
        <v>167475</v>
      </c>
      <c r="E284" s="14" t="str">
        <f>+CONCATENATE(C284,D284)</f>
        <v>FS167475</v>
      </c>
      <c r="F284" s="14" t="s">
        <v>141</v>
      </c>
      <c r="G284" s="14" t="str">
        <f>+CONCATENATE(A284,"_",E284)</f>
        <v>900242742_FS167475</v>
      </c>
      <c r="H284" s="16">
        <v>44644</v>
      </c>
      <c r="I284" s="16">
        <v>44671</v>
      </c>
      <c r="J284" s="17">
        <v>3467187</v>
      </c>
      <c r="K284" s="17">
        <v>3467187</v>
      </c>
      <c r="L284" s="18" t="s">
        <v>12</v>
      </c>
      <c r="M284" s="19" t="s">
        <v>13</v>
      </c>
      <c r="N284" s="14" t="s">
        <v>15</v>
      </c>
      <c r="O284" s="19"/>
      <c r="P284" s="41">
        <v>0</v>
      </c>
      <c r="Q284" s="41">
        <v>3467187</v>
      </c>
      <c r="R284" s="41">
        <v>0</v>
      </c>
      <c r="S284" s="45"/>
      <c r="T284" s="42" t="s">
        <v>1336</v>
      </c>
      <c r="U284" s="42" t="s">
        <v>1336</v>
      </c>
      <c r="V284" s="43">
        <v>3397843</v>
      </c>
      <c r="W284" s="46">
        <v>1911362776</v>
      </c>
      <c r="X284" s="42"/>
      <c r="Y284" s="42"/>
      <c r="Z284" s="42"/>
      <c r="AA284" s="42" t="s">
        <v>418</v>
      </c>
      <c r="AB284" s="44">
        <v>44644</v>
      </c>
      <c r="AC284" s="44">
        <v>44671</v>
      </c>
      <c r="AD284" s="44">
        <v>44733</v>
      </c>
      <c r="AE284" s="44"/>
      <c r="AF284" s="42">
        <f>+IF(OR(AA284="Devuelta",AO284&lt;&gt;0),$A$1-AE284,IF(AND(AD284="",AC284=""),"No radicada",IF(AD284&lt;&gt;"",$A$1-AD284,$A$1-AC284)))</f>
        <v>1014</v>
      </c>
      <c r="AG284" s="42" t="str">
        <f>+IF(AF284="No radicada","No radicada",IF(AF284&lt;1,"Corriente",IF(AF284&lt;=30,"0-30",IF(AND(AF284&lt;=60,AF284&gt;30),"31-60",IF(AND(AF284&lt;=90,AF284&gt;60),"61-90",IF(AND(AF284&lt;=180,AF284&gt;90),"91-180",IF(AND(AF284&lt;=360,AF284&gt;180),"181-360",IF(AF284&gt;360,"Más de 360"))))))))</f>
        <v>Más de 360</v>
      </c>
      <c r="AH284" s="43">
        <v>3467187</v>
      </c>
      <c r="AI284" s="43">
        <v>3467187</v>
      </c>
      <c r="AJ284" s="43">
        <v>0</v>
      </c>
      <c r="AK284" s="43">
        <v>0</v>
      </c>
      <c r="AL284" s="43">
        <v>0</v>
      </c>
      <c r="AM284" s="43">
        <v>0</v>
      </c>
      <c r="AN284" s="43">
        <v>0</v>
      </c>
      <c r="AO284" s="43">
        <v>0</v>
      </c>
      <c r="AP284" s="42"/>
      <c r="AQ284" s="42"/>
      <c r="AR284" s="42" t="s">
        <v>615</v>
      </c>
      <c r="AS284" s="42"/>
      <c r="AT284" s="42">
        <v>0</v>
      </c>
      <c r="AU284" s="42">
        <v>0</v>
      </c>
      <c r="AV284" s="42">
        <v>0</v>
      </c>
      <c r="AW284" s="42"/>
      <c r="AX284" s="42"/>
      <c r="AY284" s="42"/>
      <c r="AZ284" s="42"/>
      <c r="BA284" s="42"/>
      <c r="BB284" s="42" t="s">
        <v>421</v>
      </c>
      <c r="BC284" s="43">
        <v>0</v>
      </c>
      <c r="BD284" s="43">
        <v>0</v>
      </c>
      <c r="BE284" s="43">
        <v>0</v>
      </c>
      <c r="BF284" s="43">
        <v>0</v>
      </c>
      <c r="BG284" s="43">
        <v>0</v>
      </c>
      <c r="BH284" s="43">
        <v>0</v>
      </c>
      <c r="BI284" s="43">
        <v>0</v>
      </c>
      <c r="BJ284" s="43">
        <v>0</v>
      </c>
      <c r="BK284" s="43">
        <v>0</v>
      </c>
      <c r="BL284" s="43">
        <v>0</v>
      </c>
      <c r="BM284" s="43">
        <v>3467187</v>
      </c>
      <c r="BN284" s="43">
        <v>0</v>
      </c>
      <c r="BO284" s="43">
        <v>0</v>
      </c>
      <c r="BP284" s="43">
        <v>0</v>
      </c>
      <c r="BQ284" s="42"/>
      <c r="BR284" s="44"/>
      <c r="BS284" s="42"/>
      <c r="BT284" s="43">
        <v>0</v>
      </c>
    </row>
    <row r="285" spans="1:72" hidden="1" x14ac:dyDescent="0.2">
      <c r="A285" s="14">
        <v>900242742</v>
      </c>
      <c r="B285" s="14" t="s">
        <v>14</v>
      </c>
      <c r="C285" s="14" t="s">
        <v>20</v>
      </c>
      <c r="D285" s="15">
        <v>222557</v>
      </c>
      <c r="E285" s="14" t="str">
        <f>+CONCATENATE(C285,D285)</f>
        <v>FS222557</v>
      </c>
      <c r="F285" s="14" t="s">
        <v>186</v>
      </c>
      <c r="G285" s="14" t="str">
        <f>+CONCATENATE(A285,"_",E285)</f>
        <v>900242742_FS222557</v>
      </c>
      <c r="H285" s="16">
        <v>44886</v>
      </c>
      <c r="I285" s="16">
        <v>44912</v>
      </c>
      <c r="J285" s="17">
        <v>3210066</v>
      </c>
      <c r="K285" s="17">
        <v>3210066</v>
      </c>
      <c r="L285" s="18" t="s">
        <v>12</v>
      </c>
      <c r="M285" s="19" t="s">
        <v>13</v>
      </c>
      <c r="N285" s="14" t="s">
        <v>15</v>
      </c>
      <c r="O285" s="19"/>
      <c r="P285" s="41">
        <v>0</v>
      </c>
      <c r="Q285" s="41">
        <v>3210066</v>
      </c>
      <c r="R285" s="41">
        <v>0</v>
      </c>
      <c r="S285" s="45"/>
      <c r="T285" s="42" t="s">
        <v>1336</v>
      </c>
      <c r="U285" s="42" t="s">
        <v>1336</v>
      </c>
      <c r="V285" s="43">
        <v>3145865</v>
      </c>
      <c r="W285" s="46">
        <v>1911362782</v>
      </c>
      <c r="X285" s="42"/>
      <c r="Y285" s="42"/>
      <c r="Z285" s="42"/>
      <c r="AA285" s="42" t="s">
        <v>418</v>
      </c>
      <c r="AB285" s="44">
        <v>44886</v>
      </c>
      <c r="AC285" s="44">
        <v>44912</v>
      </c>
      <c r="AD285" s="44">
        <v>45002</v>
      </c>
      <c r="AE285" s="44"/>
      <c r="AF285" s="42">
        <f>+IF(OR(AA285="Devuelta",AO285&lt;&gt;0),$A$1-AE285,IF(AND(AD285="",AC285=""),"No radicada",IF(AD285&lt;&gt;"",$A$1-AD285,$A$1-AC285)))</f>
        <v>745</v>
      </c>
      <c r="AG285" s="42" t="str">
        <f>+IF(AF285="No radicada","No radicada",IF(AF285&lt;1,"Corriente",IF(AF285&lt;=30,"0-30",IF(AND(AF285&lt;=60,AF285&gt;30),"31-60",IF(AND(AF285&lt;=90,AF285&gt;60),"61-90",IF(AND(AF285&lt;=180,AF285&gt;90),"91-180",IF(AND(AF285&lt;=360,AF285&gt;180),"181-360",IF(AF285&gt;360,"Más de 360"))))))))</f>
        <v>Más de 360</v>
      </c>
      <c r="AH285" s="43">
        <v>3210066</v>
      </c>
      <c r="AI285" s="43">
        <v>3210066</v>
      </c>
      <c r="AJ285" s="43">
        <v>0</v>
      </c>
      <c r="AK285" s="43">
        <v>0</v>
      </c>
      <c r="AL285" s="43">
        <v>0</v>
      </c>
      <c r="AM285" s="43">
        <v>0</v>
      </c>
      <c r="AN285" s="43">
        <v>0</v>
      </c>
      <c r="AO285" s="43">
        <v>0</v>
      </c>
      <c r="AP285" s="42"/>
      <c r="AQ285" s="42"/>
      <c r="AR285" s="42" t="s">
        <v>730</v>
      </c>
      <c r="AS285" s="42"/>
      <c r="AT285" s="42">
        <v>0</v>
      </c>
      <c r="AU285" s="42">
        <v>3210066</v>
      </c>
      <c r="AV285" s="42">
        <v>0</v>
      </c>
      <c r="AW285" s="42"/>
      <c r="AX285" s="42"/>
      <c r="AY285" s="42"/>
      <c r="AZ285" s="42"/>
      <c r="BA285" s="42"/>
      <c r="BB285" s="42" t="s">
        <v>421</v>
      </c>
      <c r="BC285" s="43">
        <v>0</v>
      </c>
      <c r="BD285" s="43">
        <v>0</v>
      </c>
      <c r="BE285" s="43">
        <v>0</v>
      </c>
      <c r="BF285" s="43">
        <v>0</v>
      </c>
      <c r="BG285" s="43">
        <v>0</v>
      </c>
      <c r="BH285" s="43">
        <v>0</v>
      </c>
      <c r="BI285" s="43">
        <v>0</v>
      </c>
      <c r="BJ285" s="43">
        <v>0</v>
      </c>
      <c r="BK285" s="43">
        <v>0</v>
      </c>
      <c r="BL285" s="43">
        <v>0</v>
      </c>
      <c r="BM285" s="43">
        <v>3210066</v>
      </c>
      <c r="BN285" s="43">
        <v>0</v>
      </c>
      <c r="BO285" s="43">
        <v>0</v>
      </c>
      <c r="BP285" s="43">
        <v>0</v>
      </c>
      <c r="BQ285" s="42"/>
      <c r="BR285" s="44"/>
      <c r="BS285" s="42"/>
      <c r="BT285" s="43">
        <v>0</v>
      </c>
    </row>
    <row r="286" spans="1:72" hidden="1" x14ac:dyDescent="0.2">
      <c r="A286" s="14">
        <v>900242742</v>
      </c>
      <c r="B286" s="14" t="s">
        <v>14</v>
      </c>
      <c r="C286" s="14" t="s">
        <v>20</v>
      </c>
      <c r="D286" s="14">
        <v>236331</v>
      </c>
      <c r="E286" s="14" t="str">
        <f>+CONCATENATE(C286,D286)</f>
        <v>FS236331</v>
      </c>
      <c r="F286" s="14" t="s">
        <v>199</v>
      </c>
      <c r="G286" s="14" t="str">
        <f>+CONCATENATE(A286,"_",E286)</f>
        <v>900242742_FS236331</v>
      </c>
      <c r="H286" s="16">
        <v>44949</v>
      </c>
      <c r="I286" s="16">
        <v>44973</v>
      </c>
      <c r="J286" s="17">
        <v>2204137</v>
      </c>
      <c r="K286" s="17">
        <v>2204137</v>
      </c>
      <c r="L286" s="18" t="s">
        <v>12</v>
      </c>
      <c r="M286" s="19" t="s">
        <v>13</v>
      </c>
      <c r="N286" s="14" t="s">
        <v>15</v>
      </c>
      <c r="O286" s="19"/>
      <c r="P286" s="41">
        <v>0</v>
      </c>
      <c r="Q286" s="41">
        <v>2204137</v>
      </c>
      <c r="R286" s="41">
        <v>0</v>
      </c>
      <c r="S286" s="45"/>
      <c r="T286" s="42" t="s">
        <v>1336</v>
      </c>
      <c r="U286" s="42" t="s">
        <v>1336</v>
      </c>
      <c r="V286" s="43">
        <v>2153963</v>
      </c>
      <c r="W286" s="46">
        <v>1222361593</v>
      </c>
      <c r="X286" s="42"/>
      <c r="Y286" s="42"/>
      <c r="Z286" s="42"/>
      <c r="AA286" s="42" t="s">
        <v>418</v>
      </c>
      <c r="AB286" s="44">
        <v>44949</v>
      </c>
      <c r="AC286" s="44">
        <v>45266</v>
      </c>
      <c r="AD286" s="44">
        <v>45288</v>
      </c>
      <c r="AE286" s="44"/>
      <c r="AF286" s="42">
        <f>+IF(OR(AA286="Devuelta",AO286&lt;&gt;0),$A$1-AE286,IF(AND(AD286="",AC286=""),"No radicada",IF(AD286&lt;&gt;"",$A$1-AD286,$A$1-AC286)))</f>
        <v>459</v>
      </c>
      <c r="AG286" s="42" t="str">
        <f>+IF(AF286="No radicada","No radicada",IF(AF286&lt;1,"Corriente",IF(AF286&lt;=30,"0-30",IF(AND(AF286&lt;=60,AF286&gt;30),"31-60",IF(AND(AF286&lt;=90,AF286&gt;60),"61-90",IF(AND(AF286&lt;=180,AF286&gt;90),"91-180",IF(AND(AF286&lt;=360,AF286&gt;180),"181-360",IF(AF286&gt;360,"Más de 360"))))))))</f>
        <v>Más de 360</v>
      </c>
      <c r="AH286" s="43">
        <v>2508720</v>
      </c>
      <c r="AI286" s="43">
        <v>2508720</v>
      </c>
      <c r="AJ286" s="43">
        <v>304583</v>
      </c>
      <c r="AK286" s="43">
        <v>304583</v>
      </c>
      <c r="AL286" s="43">
        <v>0</v>
      </c>
      <c r="AM286" s="43">
        <v>0</v>
      </c>
      <c r="AN286" s="43">
        <v>0</v>
      </c>
      <c r="AO286" s="43">
        <v>0</v>
      </c>
      <c r="AP286" s="42"/>
      <c r="AQ286" s="42"/>
      <c r="AR286" s="42" t="s">
        <v>880</v>
      </c>
      <c r="AS286" s="42" t="s">
        <v>671</v>
      </c>
      <c r="AT286" s="42">
        <v>50174</v>
      </c>
      <c r="AU286" s="42">
        <v>2204137</v>
      </c>
      <c r="AV286" s="42">
        <v>0</v>
      </c>
      <c r="AW286" s="42"/>
      <c r="AX286" s="42"/>
      <c r="AY286" s="42"/>
      <c r="AZ286" s="42" t="s">
        <v>474</v>
      </c>
      <c r="BA286" s="42"/>
      <c r="BB286" s="42" t="s">
        <v>421</v>
      </c>
      <c r="BC286" s="43">
        <v>0</v>
      </c>
      <c r="BD286" s="43">
        <v>0</v>
      </c>
      <c r="BE286" s="43">
        <v>0</v>
      </c>
      <c r="BF286" s="43">
        <v>0</v>
      </c>
      <c r="BG286" s="43">
        <v>0</v>
      </c>
      <c r="BH286" s="43">
        <v>0</v>
      </c>
      <c r="BI286" s="43">
        <v>0</v>
      </c>
      <c r="BJ286" s="43">
        <v>0</v>
      </c>
      <c r="BK286" s="43">
        <v>0</v>
      </c>
      <c r="BL286" s="43">
        <v>0</v>
      </c>
      <c r="BM286" s="43">
        <v>2204137</v>
      </c>
      <c r="BN286" s="43">
        <v>0</v>
      </c>
      <c r="BO286" s="43">
        <v>0</v>
      </c>
      <c r="BP286" s="43">
        <v>0</v>
      </c>
      <c r="BQ286" s="42"/>
      <c r="BR286" s="44"/>
      <c r="BS286" s="42"/>
      <c r="BT286" s="43">
        <v>0</v>
      </c>
    </row>
    <row r="287" spans="1:72" hidden="1" x14ac:dyDescent="0.2">
      <c r="A287" s="14">
        <v>900242742</v>
      </c>
      <c r="B287" s="14" t="s">
        <v>14</v>
      </c>
      <c r="C287" s="14" t="s">
        <v>20</v>
      </c>
      <c r="D287" s="14">
        <v>155747</v>
      </c>
      <c r="E287" s="14" t="str">
        <f>+CONCATENATE(C287,D287)</f>
        <v>FS155747</v>
      </c>
      <c r="F287" s="14" t="s">
        <v>131</v>
      </c>
      <c r="G287" s="14" t="str">
        <f>+CONCATENATE(A287,"_",E287)</f>
        <v>900242742_FS155747</v>
      </c>
      <c r="H287" s="16">
        <v>44595</v>
      </c>
      <c r="I287" s="16">
        <v>44610</v>
      </c>
      <c r="J287" s="17">
        <v>16800390</v>
      </c>
      <c r="K287" s="17">
        <v>1937812</v>
      </c>
      <c r="L287" s="18" t="s">
        <v>12</v>
      </c>
      <c r="M287" s="19" t="s">
        <v>13</v>
      </c>
      <c r="N287" s="14" t="s">
        <v>15</v>
      </c>
      <c r="O287" s="19"/>
      <c r="P287" s="41">
        <v>0</v>
      </c>
      <c r="Q287" s="41">
        <v>16800390</v>
      </c>
      <c r="R287" s="41">
        <v>0</v>
      </c>
      <c r="S287" s="45"/>
      <c r="T287" s="42" t="s">
        <v>1336</v>
      </c>
      <c r="U287" s="42" t="s">
        <v>1336</v>
      </c>
      <c r="V287" s="43">
        <v>0</v>
      </c>
      <c r="W287" s="46"/>
      <c r="X287" s="42"/>
      <c r="Y287" s="42"/>
      <c r="Z287" s="42"/>
      <c r="AA287" s="42" t="s">
        <v>418</v>
      </c>
      <c r="AB287" s="44">
        <v>44595</v>
      </c>
      <c r="AC287" s="44">
        <v>45324</v>
      </c>
      <c r="AD287" s="44">
        <v>45460</v>
      </c>
      <c r="AE287" s="44"/>
      <c r="AF287" s="42">
        <f>+IF(OR(AA287="Devuelta",AO287&lt;&gt;0),$A$1-AE287,IF(AND(AD287="",AC287=""),"No radicada",IF(AD287&lt;&gt;"",$A$1-AD287,$A$1-AC287)))</f>
        <v>287</v>
      </c>
      <c r="AG287" s="42" t="str">
        <f>+IF(AF287="No radicada","No radicada",IF(AF287&lt;1,"Corriente",IF(AF287&lt;=30,"0-30",IF(AND(AF287&lt;=60,AF287&gt;30),"31-60",IF(AND(AF287&lt;=90,AF287&gt;60),"61-90",IF(AND(AF287&lt;=180,AF287&gt;90),"91-180",IF(AND(AF287&lt;=360,AF287&gt;180),"181-360",IF(AF287&gt;360,"Más de 360"))))))))</f>
        <v>181-360</v>
      </c>
      <c r="AH287" s="43">
        <v>16800390</v>
      </c>
      <c r="AI287" s="43">
        <v>4314925</v>
      </c>
      <c r="AJ287" s="43">
        <v>0</v>
      </c>
      <c r="AK287" s="43">
        <v>0</v>
      </c>
      <c r="AL287" s="43">
        <v>0</v>
      </c>
      <c r="AM287" s="43">
        <v>0</v>
      </c>
      <c r="AN287" s="43">
        <v>2377113</v>
      </c>
      <c r="AO287" s="43">
        <v>0</v>
      </c>
      <c r="AP287" s="42"/>
      <c r="AQ287" s="42"/>
      <c r="AR287" s="42" t="s">
        <v>575</v>
      </c>
      <c r="AS287" s="42" t="s">
        <v>576</v>
      </c>
      <c r="AT287" s="42">
        <v>38756</v>
      </c>
      <c r="AU287" s="42">
        <v>1937812</v>
      </c>
      <c r="AV287" s="42">
        <v>0</v>
      </c>
      <c r="AW287" s="42"/>
      <c r="AX287" s="42"/>
      <c r="AY287" s="42"/>
      <c r="AZ287" s="42" t="s">
        <v>474</v>
      </c>
      <c r="BA287" s="42"/>
      <c r="BB287" s="42" t="s">
        <v>538</v>
      </c>
      <c r="BC287" s="43">
        <v>0</v>
      </c>
      <c r="BD287" s="43">
        <v>0</v>
      </c>
      <c r="BE287" s="43">
        <v>0</v>
      </c>
      <c r="BF287" s="43">
        <v>0</v>
      </c>
      <c r="BG287" s="43">
        <v>0</v>
      </c>
      <c r="BH287" s="43">
        <v>0</v>
      </c>
      <c r="BI287" s="43">
        <v>0</v>
      </c>
      <c r="BJ287" s="43">
        <v>0</v>
      </c>
      <c r="BK287" s="43">
        <v>0</v>
      </c>
      <c r="BL287" s="43">
        <v>0</v>
      </c>
      <c r="BM287" s="43">
        <v>1937812</v>
      </c>
      <c r="BN287" s="43">
        <v>0</v>
      </c>
      <c r="BO287" s="43">
        <v>12235756</v>
      </c>
      <c r="BP287" s="43">
        <v>0</v>
      </c>
      <c r="BQ287" s="42">
        <v>2201580503</v>
      </c>
      <c r="BR287" s="44">
        <v>45660</v>
      </c>
      <c r="BS287" s="42" t="s">
        <v>1351</v>
      </c>
      <c r="BT287" s="43">
        <v>47187386</v>
      </c>
    </row>
    <row r="288" spans="1:72" hidden="1" x14ac:dyDescent="0.2">
      <c r="A288" s="14">
        <v>900242742</v>
      </c>
      <c r="B288" s="14" t="s">
        <v>14</v>
      </c>
      <c r="C288" s="14" t="s">
        <v>20</v>
      </c>
      <c r="D288" s="14">
        <v>170133</v>
      </c>
      <c r="E288" s="14" t="str">
        <f>+CONCATENATE(C288,D288)</f>
        <v>FS170133</v>
      </c>
      <c r="F288" s="14" t="s">
        <v>144</v>
      </c>
      <c r="G288" s="14" t="str">
        <f>+CONCATENATE(A288,"_",E288)</f>
        <v>900242742_FS170133</v>
      </c>
      <c r="H288" s="16">
        <v>44656</v>
      </c>
      <c r="I288" s="16">
        <v>44663</v>
      </c>
      <c r="J288" s="17">
        <v>1816413</v>
      </c>
      <c r="K288" s="17">
        <v>1816413</v>
      </c>
      <c r="L288" s="18" t="s">
        <v>12</v>
      </c>
      <c r="M288" s="19" t="s">
        <v>13</v>
      </c>
      <c r="N288" s="14" t="s">
        <v>15</v>
      </c>
      <c r="O288" s="19"/>
      <c r="P288" s="41">
        <v>0</v>
      </c>
      <c r="Q288" s="41">
        <v>1816413</v>
      </c>
      <c r="R288" s="41">
        <v>0</v>
      </c>
      <c r="S288" s="45"/>
      <c r="T288" s="42" t="s">
        <v>1336</v>
      </c>
      <c r="U288" s="42" t="s">
        <v>1336</v>
      </c>
      <c r="V288" s="43">
        <v>1780085</v>
      </c>
      <c r="W288" s="46">
        <v>1911362777</v>
      </c>
      <c r="X288" s="42"/>
      <c r="Y288" s="42"/>
      <c r="Z288" s="42"/>
      <c r="AA288" s="42" t="s">
        <v>418</v>
      </c>
      <c r="AB288" s="44">
        <v>44656</v>
      </c>
      <c r="AC288" s="44">
        <v>44663</v>
      </c>
      <c r="AD288" s="44">
        <v>44781</v>
      </c>
      <c r="AE288" s="44"/>
      <c r="AF288" s="42">
        <f>+IF(OR(AA288="Devuelta",AO288&lt;&gt;0),$A$1-AE288,IF(AND(AD288="",AC288=""),"No radicada",IF(AD288&lt;&gt;"",$A$1-AD288,$A$1-AC288)))</f>
        <v>966</v>
      </c>
      <c r="AG288" s="42" t="str">
        <f>+IF(AF288="No radicada","No radicada",IF(AF288&lt;1,"Corriente",IF(AF288&lt;=30,"0-30",IF(AND(AF288&lt;=60,AF288&gt;30),"31-60",IF(AND(AF288&lt;=90,AF288&gt;60),"61-90",IF(AND(AF288&lt;=180,AF288&gt;90),"91-180",IF(AND(AF288&lt;=360,AF288&gt;180),"181-360",IF(AF288&gt;360,"Más de 360"))))))))</f>
        <v>Más de 360</v>
      </c>
      <c r="AH288" s="43">
        <v>1816413</v>
      </c>
      <c r="AI288" s="43">
        <v>1816413</v>
      </c>
      <c r="AJ288" s="43">
        <v>0</v>
      </c>
      <c r="AK288" s="43">
        <v>0</v>
      </c>
      <c r="AL288" s="43">
        <v>0</v>
      </c>
      <c r="AM288" s="43">
        <v>0</v>
      </c>
      <c r="AN288" s="43">
        <v>0</v>
      </c>
      <c r="AO288" s="43">
        <v>0</v>
      </c>
      <c r="AP288" s="42"/>
      <c r="AQ288" s="42"/>
      <c r="AR288" s="42" t="s">
        <v>597</v>
      </c>
      <c r="AS288" s="42"/>
      <c r="AT288" s="42">
        <v>0</v>
      </c>
      <c r="AU288" s="42">
        <v>0</v>
      </c>
      <c r="AV288" s="42">
        <v>0</v>
      </c>
      <c r="AW288" s="42"/>
      <c r="AX288" s="42"/>
      <c r="AY288" s="42"/>
      <c r="AZ288" s="42"/>
      <c r="BA288" s="42"/>
      <c r="BB288" s="42" t="s">
        <v>421</v>
      </c>
      <c r="BC288" s="43">
        <v>0</v>
      </c>
      <c r="BD288" s="43">
        <v>0</v>
      </c>
      <c r="BE288" s="43">
        <v>0</v>
      </c>
      <c r="BF288" s="43">
        <v>0</v>
      </c>
      <c r="BG288" s="43">
        <v>0</v>
      </c>
      <c r="BH288" s="43">
        <v>0</v>
      </c>
      <c r="BI288" s="43">
        <v>0</v>
      </c>
      <c r="BJ288" s="43">
        <v>0</v>
      </c>
      <c r="BK288" s="43">
        <v>0</v>
      </c>
      <c r="BL288" s="43">
        <v>0</v>
      </c>
      <c r="BM288" s="43">
        <v>1816413</v>
      </c>
      <c r="BN288" s="43">
        <v>0</v>
      </c>
      <c r="BO288" s="43">
        <v>0</v>
      </c>
      <c r="BP288" s="43">
        <v>0</v>
      </c>
      <c r="BQ288" s="42"/>
      <c r="BR288" s="44"/>
      <c r="BS288" s="42"/>
      <c r="BT288" s="43">
        <v>0</v>
      </c>
    </row>
    <row r="289" spans="1:72" hidden="1" x14ac:dyDescent="0.2">
      <c r="A289" s="14">
        <v>900242742</v>
      </c>
      <c r="B289" s="14" t="s">
        <v>14</v>
      </c>
      <c r="C289" s="14" t="s">
        <v>20</v>
      </c>
      <c r="D289" s="14">
        <v>254275</v>
      </c>
      <c r="E289" s="14" t="str">
        <f>+CONCATENATE(C289,D289)</f>
        <v>FS254275</v>
      </c>
      <c r="F289" s="14" t="s">
        <v>231</v>
      </c>
      <c r="G289" s="14" t="str">
        <f>+CONCATENATE(A289,"_",E289)</f>
        <v>900242742_FS254275</v>
      </c>
      <c r="H289" s="16">
        <v>45020</v>
      </c>
      <c r="I289" s="16">
        <v>45036</v>
      </c>
      <c r="J289" s="17">
        <v>1494589</v>
      </c>
      <c r="K289" s="17">
        <v>1494589</v>
      </c>
      <c r="L289" s="18" t="s">
        <v>12</v>
      </c>
      <c r="M289" s="19" t="s">
        <v>13</v>
      </c>
      <c r="N289" s="14" t="s">
        <v>15</v>
      </c>
      <c r="O289" s="19"/>
      <c r="P289" s="41">
        <v>0</v>
      </c>
      <c r="Q289" s="41">
        <v>1494589</v>
      </c>
      <c r="R289" s="41">
        <v>0</v>
      </c>
      <c r="S289" s="45"/>
      <c r="T289" s="42" t="s">
        <v>1336</v>
      </c>
      <c r="U289" s="42" t="s">
        <v>1336</v>
      </c>
      <c r="V289" s="43">
        <v>1464697</v>
      </c>
      <c r="W289" s="46">
        <v>1222401855</v>
      </c>
      <c r="X289" s="42"/>
      <c r="Y289" s="42"/>
      <c r="Z289" s="42"/>
      <c r="AA289" s="42" t="s">
        <v>418</v>
      </c>
      <c r="AB289" s="44">
        <v>45020</v>
      </c>
      <c r="AC289" s="44">
        <v>45324</v>
      </c>
      <c r="AD289" s="44">
        <v>45351</v>
      </c>
      <c r="AE289" s="44"/>
      <c r="AF289" s="42">
        <f>+IF(OR(AA289="Devuelta",AO289&lt;&gt;0),$A$1-AE289,IF(AND(AD289="",AC289=""),"No radicada",IF(AD289&lt;&gt;"",$A$1-AD289,$A$1-AC289)))</f>
        <v>396</v>
      </c>
      <c r="AG289" s="42" t="str">
        <f>+IF(AF289="No radicada","No radicada",IF(AF289&lt;1,"Corriente",IF(AF289&lt;=30,"0-30",IF(AND(AF289&lt;=60,AF289&gt;30),"31-60",IF(AND(AF289&lt;=90,AF289&gt;60),"61-90",IF(AND(AF289&lt;=180,AF289&gt;90),"91-180",IF(AND(AF289&lt;=360,AF289&gt;180),"181-360",IF(AF289&gt;360,"Más de 360"))))))))</f>
        <v>Más de 360</v>
      </c>
      <c r="AH289" s="43">
        <v>1494589</v>
      </c>
      <c r="AI289" s="43">
        <v>1494589</v>
      </c>
      <c r="AJ289" s="43">
        <v>0</v>
      </c>
      <c r="AK289" s="43">
        <v>0</v>
      </c>
      <c r="AL289" s="43">
        <v>0</v>
      </c>
      <c r="AM289" s="43">
        <v>0</v>
      </c>
      <c r="AN289" s="43">
        <v>0</v>
      </c>
      <c r="AO289" s="43">
        <v>0</v>
      </c>
      <c r="AP289" s="42"/>
      <c r="AQ289" s="42"/>
      <c r="AR289" s="42" t="s">
        <v>957</v>
      </c>
      <c r="AS289" s="42" t="s">
        <v>539</v>
      </c>
      <c r="AT289" s="42">
        <v>29892</v>
      </c>
      <c r="AU289" s="42">
        <v>1494589</v>
      </c>
      <c r="AV289" s="42">
        <v>0</v>
      </c>
      <c r="AW289" s="42"/>
      <c r="AX289" s="42"/>
      <c r="AY289" s="42"/>
      <c r="AZ289" s="42" t="s">
        <v>474</v>
      </c>
      <c r="BA289" s="42"/>
      <c r="BB289" s="42" t="s">
        <v>822</v>
      </c>
      <c r="BC289" s="43">
        <v>0</v>
      </c>
      <c r="BD289" s="43">
        <v>0</v>
      </c>
      <c r="BE289" s="43">
        <v>0</v>
      </c>
      <c r="BF289" s="43">
        <v>0</v>
      </c>
      <c r="BG289" s="43">
        <v>0</v>
      </c>
      <c r="BH289" s="43">
        <v>0</v>
      </c>
      <c r="BI289" s="43">
        <v>0</v>
      </c>
      <c r="BJ289" s="43">
        <v>0</v>
      </c>
      <c r="BK289" s="43">
        <v>0</v>
      </c>
      <c r="BL289" s="43">
        <v>0</v>
      </c>
      <c r="BM289" s="43">
        <v>1494589</v>
      </c>
      <c r="BN289" s="43">
        <v>0</v>
      </c>
      <c r="BO289" s="43">
        <v>0</v>
      </c>
      <c r="BP289" s="43">
        <v>0</v>
      </c>
      <c r="BQ289" s="42"/>
      <c r="BR289" s="44"/>
      <c r="BS289" s="42"/>
      <c r="BT289" s="43">
        <v>0</v>
      </c>
    </row>
    <row r="290" spans="1:72" hidden="1" x14ac:dyDescent="0.2">
      <c r="A290" s="14">
        <v>900242742</v>
      </c>
      <c r="B290" s="14" t="s">
        <v>14</v>
      </c>
      <c r="C290" s="14" t="s">
        <v>20</v>
      </c>
      <c r="D290" s="14">
        <v>102456</v>
      </c>
      <c r="E290" s="14" t="str">
        <f>+CONCATENATE(C290,D290)</f>
        <v>FS102456</v>
      </c>
      <c r="F290" s="14" t="s">
        <v>113</v>
      </c>
      <c r="G290" s="14" t="str">
        <f>+CONCATENATE(A290,"_",E290)</f>
        <v>900242742_FS102456</v>
      </c>
      <c r="H290" s="16">
        <v>44376</v>
      </c>
      <c r="I290" s="16">
        <v>44391</v>
      </c>
      <c r="J290" s="17">
        <v>1396946</v>
      </c>
      <c r="K290" s="17">
        <v>1396946</v>
      </c>
      <c r="L290" s="18" t="s">
        <v>12</v>
      </c>
      <c r="M290" s="19" t="s">
        <v>13</v>
      </c>
      <c r="N290" s="14" t="s">
        <v>15</v>
      </c>
      <c r="O290" s="19"/>
      <c r="P290" s="41">
        <v>0</v>
      </c>
      <c r="Q290" s="41">
        <v>1396946</v>
      </c>
      <c r="R290" s="41">
        <v>0</v>
      </c>
      <c r="S290" s="45"/>
      <c r="T290" s="42" t="s">
        <v>1336</v>
      </c>
      <c r="U290" s="42" t="s">
        <v>1336</v>
      </c>
      <c r="V290" s="43">
        <v>1369007</v>
      </c>
      <c r="W290" s="46">
        <v>1911362778</v>
      </c>
      <c r="X290" s="42"/>
      <c r="Y290" s="42"/>
      <c r="Z290" s="42"/>
      <c r="AA290" s="42" t="s">
        <v>418</v>
      </c>
      <c r="AB290" s="44">
        <v>44376</v>
      </c>
      <c r="AC290" s="44">
        <v>44391</v>
      </c>
      <c r="AD290" s="44">
        <v>44984</v>
      </c>
      <c r="AE290" s="44"/>
      <c r="AF290" s="42">
        <f>+IF(OR(AA290="Devuelta",AO290&lt;&gt;0),$A$1-AE290,IF(AND(AD290="",AC290=""),"No radicada",IF(AD290&lt;&gt;"",$A$1-AD290,$A$1-AC290)))</f>
        <v>763</v>
      </c>
      <c r="AG290" s="42" t="str">
        <f>+IF(AF290="No radicada","No radicada",IF(AF290&lt;1,"Corriente",IF(AF290&lt;=30,"0-30",IF(AND(AF290&lt;=60,AF290&gt;30),"31-60",IF(AND(AF290&lt;=90,AF290&gt;60),"61-90",IF(AND(AF290&lt;=180,AF290&gt;90),"91-180",IF(AND(AF290&lt;=360,AF290&gt;180),"181-360",IF(AF290&gt;360,"Más de 360"))))))))</f>
        <v>Más de 360</v>
      </c>
      <c r="AH290" s="43">
        <v>1396946</v>
      </c>
      <c r="AI290" s="43">
        <v>1396946</v>
      </c>
      <c r="AJ290" s="43">
        <v>0</v>
      </c>
      <c r="AK290" s="43">
        <v>0</v>
      </c>
      <c r="AL290" s="43">
        <v>0</v>
      </c>
      <c r="AM290" s="43">
        <v>0</v>
      </c>
      <c r="AN290" s="43">
        <v>0</v>
      </c>
      <c r="AO290" s="43">
        <v>0</v>
      </c>
      <c r="AP290" s="42"/>
      <c r="AQ290" s="42"/>
      <c r="AR290" s="42" t="s">
        <v>530</v>
      </c>
      <c r="AS290" s="42"/>
      <c r="AT290" s="42">
        <v>0</v>
      </c>
      <c r="AU290" s="42">
        <v>1396946</v>
      </c>
      <c r="AV290" s="42">
        <v>0</v>
      </c>
      <c r="AW290" s="42"/>
      <c r="AX290" s="42"/>
      <c r="AY290" s="42"/>
      <c r="AZ290" s="42"/>
      <c r="BA290" s="42"/>
      <c r="BB290" s="42" t="s">
        <v>421</v>
      </c>
      <c r="BC290" s="43">
        <v>0</v>
      </c>
      <c r="BD290" s="43">
        <v>0</v>
      </c>
      <c r="BE290" s="43">
        <v>0</v>
      </c>
      <c r="BF290" s="43">
        <v>0</v>
      </c>
      <c r="BG290" s="43">
        <v>0</v>
      </c>
      <c r="BH290" s="43">
        <v>0</v>
      </c>
      <c r="BI290" s="43">
        <v>0</v>
      </c>
      <c r="BJ290" s="43">
        <v>0</v>
      </c>
      <c r="BK290" s="43">
        <v>0</v>
      </c>
      <c r="BL290" s="43">
        <v>0</v>
      </c>
      <c r="BM290" s="43">
        <v>1396946</v>
      </c>
      <c r="BN290" s="43">
        <v>0</v>
      </c>
      <c r="BO290" s="43">
        <v>0</v>
      </c>
      <c r="BP290" s="43">
        <v>0</v>
      </c>
      <c r="BQ290" s="42"/>
      <c r="BR290" s="44"/>
      <c r="BS290" s="42"/>
      <c r="BT290" s="43">
        <v>0</v>
      </c>
    </row>
    <row r="291" spans="1:72" hidden="1" x14ac:dyDescent="0.2">
      <c r="A291" s="14">
        <v>900242742</v>
      </c>
      <c r="B291" s="14" t="s">
        <v>14</v>
      </c>
      <c r="C291" s="14" t="s">
        <v>20</v>
      </c>
      <c r="D291" s="14">
        <v>247544</v>
      </c>
      <c r="E291" s="14" t="str">
        <f>+CONCATENATE(C291,D291)</f>
        <v>FS247544</v>
      </c>
      <c r="F291" s="14" t="s">
        <v>222</v>
      </c>
      <c r="G291" s="14" t="str">
        <f>+CONCATENATE(A291,"_",E291)</f>
        <v>900242742_FS247544</v>
      </c>
      <c r="H291" s="16">
        <v>44988</v>
      </c>
      <c r="I291" s="16">
        <v>44995</v>
      </c>
      <c r="J291" s="17">
        <v>1135530</v>
      </c>
      <c r="K291" s="17">
        <v>1135530</v>
      </c>
      <c r="L291" s="18" t="s">
        <v>12</v>
      </c>
      <c r="M291" s="19" t="s">
        <v>13</v>
      </c>
      <c r="N291" s="14" t="s">
        <v>15</v>
      </c>
      <c r="O291" s="19"/>
      <c r="P291" s="41">
        <v>0</v>
      </c>
      <c r="Q291" s="41">
        <v>1135530</v>
      </c>
      <c r="R291" s="41">
        <v>0</v>
      </c>
      <c r="S291" s="45"/>
      <c r="T291" s="42" t="s">
        <v>1336</v>
      </c>
      <c r="U291" s="42" t="s">
        <v>1336</v>
      </c>
      <c r="V291" s="43">
        <v>1112819</v>
      </c>
      <c r="W291" s="46">
        <v>1222315967</v>
      </c>
      <c r="X291" s="42"/>
      <c r="Y291" s="42"/>
      <c r="Z291" s="42"/>
      <c r="AA291" s="42" t="s">
        <v>418</v>
      </c>
      <c r="AB291" s="44">
        <v>44988</v>
      </c>
      <c r="AC291" s="44">
        <v>45007</v>
      </c>
      <c r="AD291" s="44">
        <v>45007</v>
      </c>
      <c r="AE291" s="44"/>
      <c r="AF291" s="42">
        <f>+IF(OR(AA291="Devuelta",AO291&lt;&gt;0),$A$1-AE291,IF(AND(AD291="",AC291=""),"No radicada",IF(AD291&lt;&gt;"",$A$1-AD291,$A$1-AC291)))</f>
        <v>740</v>
      </c>
      <c r="AG291" s="42" t="str">
        <f>+IF(AF291="No radicada","No radicada",IF(AF291&lt;1,"Corriente",IF(AF291&lt;=30,"0-30",IF(AND(AF291&lt;=60,AF291&gt;30),"31-60",IF(AND(AF291&lt;=90,AF291&gt;60),"61-90",IF(AND(AF291&lt;=180,AF291&gt;90),"91-180",IF(AND(AF291&lt;=360,AF291&gt;180),"181-360",IF(AF291&gt;360,"Más de 360"))))))))</f>
        <v>Más de 360</v>
      </c>
      <c r="AH291" s="43">
        <v>1135530</v>
      </c>
      <c r="AI291" s="43">
        <v>1135530</v>
      </c>
      <c r="AJ291" s="43">
        <v>0</v>
      </c>
      <c r="AK291" s="43">
        <v>0</v>
      </c>
      <c r="AL291" s="43">
        <v>0</v>
      </c>
      <c r="AM291" s="43">
        <v>0</v>
      </c>
      <c r="AN291" s="43">
        <v>0</v>
      </c>
      <c r="AO291" s="43">
        <v>0</v>
      </c>
      <c r="AP291" s="42"/>
      <c r="AQ291" s="42"/>
      <c r="AR291" s="42"/>
      <c r="AS291" s="42"/>
      <c r="AT291" s="42">
        <v>0</v>
      </c>
      <c r="AU291" s="42">
        <v>1135530</v>
      </c>
      <c r="AV291" s="42">
        <v>0</v>
      </c>
      <c r="AW291" s="42"/>
      <c r="AX291" s="42"/>
      <c r="AY291" s="42"/>
      <c r="AZ291" s="42"/>
      <c r="BA291" s="42"/>
      <c r="BB291" s="42" t="s">
        <v>421</v>
      </c>
      <c r="BC291" s="43">
        <v>0</v>
      </c>
      <c r="BD291" s="43">
        <v>0</v>
      </c>
      <c r="BE291" s="43">
        <v>0</v>
      </c>
      <c r="BF291" s="43">
        <v>0</v>
      </c>
      <c r="BG291" s="43">
        <v>0</v>
      </c>
      <c r="BH291" s="43">
        <v>0</v>
      </c>
      <c r="BI291" s="43">
        <v>0</v>
      </c>
      <c r="BJ291" s="43">
        <v>0</v>
      </c>
      <c r="BK291" s="43">
        <v>0</v>
      </c>
      <c r="BL291" s="43">
        <v>0</v>
      </c>
      <c r="BM291" s="43">
        <v>1135530</v>
      </c>
      <c r="BN291" s="43">
        <v>0</v>
      </c>
      <c r="BO291" s="43">
        <v>0</v>
      </c>
      <c r="BP291" s="43">
        <v>0</v>
      </c>
      <c r="BQ291" s="42"/>
      <c r="BR291" s="44"/>
      <c r="BS291" s="42"/>
      <c r="BT291" s="43">
        <v>0</v>
      </c>
    </row>
    <row r="292" spans="1:72" hidden="1" x14ac:dyDescent="0.2">
      <c r="A292" s="14">
        <v>900242742</v>
      </c>
      <c r="B292" s="14" t="s">
        <v>14</v>
      </c>
      <c r="C292" s="14" t="s">
        <v>17</v>
      </c>
      <c r="D292" s="14">
        <v>393040</v>
      </c>
      <c r="E292" s="14" t="str">
        <f>+CONCATENATE(C292,D292)</f>
        <v>CC393040</v>
      </c>
      <c r="F292" s="14" t="s">
        <v>94</v>
      </c>
      <c r="G292" s="14" t="str">
        <f>+CONCATENATE(A292,"_",E292)</f>
        <v>900242742_CC393040</v>
      </c>
      <c r="H292" s="16">
        <v>43298</v>
      </c>
      <c r="I292" s="16">
        <v>43329</v>
      </c>
      <c r="J292" s="17">
        <v>12946072</v>
      </c>
      <c r="K292" s="17">
        <v>925268</v>
      </c>
      <c r="L292" s="18" t="s">
        <v>12</v>
      </c>
      <c r="M292" s="19" t="s">
        <v>13</v>
      </c>
      <c r="N292" s="14" t="s">
        <v>15</v>
      </c>
      <c r="O292" s="19"/>
      <c r="P292" s="41">
        <v>0</v>
      </c>
      <c r="Q292" s="41">
        <v>925268</v>
      </c>
      <c r="R292" s="41">
        <v>0</v>
      </c>
      <c r="S292" s="45"/>
      <c r="T292" s="42" t="s">
        <v>1336</v>
      </c>
      <c r="U292" s="42" t="s">
        <v>1336</v>
      </c>
      <c r="V292" s="43">
        <v>0</v>
      </c>
      <c r="W292" s="46"/>
      <c r="X292" s="42"/>
      <c r="Y292" s="42"/>
      <c r="Z292" s="42"/>
      <c r="AA292" s="42" t="s">
        <v>437</v>
      </c>
      <c r="AB292" s="44">
        <v>43298</v>
      </c>
      <c r="AC292" s="44"/>
      <c r="AD292" s="44"/>
      <c r="AE292" s="44"/>
      <c r="AF292" s="42" t="str">
        <f>+IF(OR(AA292="Devuelta",AO292&lt;&gt;0),$A$1-AE292,IF(AND(AD292="",AC292=""),"No radicada",IF(AD292&lt;&gt;"",$A$1-AD292,$A$1-AC292)))</f>
        <v>No radicada</v>
      </c>
      <c r="AG292" s="42" t="str">
        <f>+IF(AF292="No radicada","No radicada",IF(AF292&lt;1,"Corriente",IF(AF292&lt;=30,"0-30",IF(AND(AF292&lt;=60,AF292&gt;30),"31-60",IF(AND(AF292&lt;=90,AF292&gt;60),"61-90",IF(AND(AF292&lt;=180,AF292&gt;90),"91-180",IF(AND(AF292&lt;=360,AF292&gt;180),"181-360",IF(AF292&gt;360,"Más de 360"))))))))</f>
        <v>No radicada</v>
      </c>
      <c r="AH292" s="43">
        <v>12946072</v>
      </c>
      <c r="AI292" s="43">
        <v>12946072</v>
      </c>
      <c r="AJ292" s="43">
        <v>0</v>
      </c>
      <c r="AK292" s="43">
        <v>0</v>
      </c>
      <c r="AL292" s="43">
        <v>0</v>
      </c>
      <c r="AM292" s="43">
        <v>0</v>
      </c>
      <c r="AN292" s="43">
        <v>0</v>
      </c>
      <c r="AO292" s="43">
        <v>0</v>
      </c>
      <c r="AP292" s="42"/>
      <c r="AQ292" s="42"/>
      <c r="AR292" s="42" t="s">
        <v>430</v>
      </c>
      <c r="AS292" s="42"/>
      <c r="AT292" s="42">
        <v>0</v>
      </c>
      <c r="AU292" s="42">
        <v>0</v>
      </c>
      <c r="AV292" s="42">
        <v>12946072</v>
      </c>
      <c r="AW292" s="42" t="s">
        <v>47</v>
      </c>
      <c r="AX292" s="42" t="s">
        <v>429</v>
      </c>
      <c r="AY292" s="42" t="s">
        <v>438</v>
      </c>
      <c r="AZ292" s="42"/>
      <c r="BA292" s="42" t="s">
        <v>433</v>
      </c>
      <c r="BB292" s="42"/>
      <c r="BC292" s="43">
        <v>0</v>
      </c>
      <c r="BD292" s="43">
        <v>0</v>
      </c>
      <c r="BE292" s="43">
        <v>0</v>
      </c>
      <c r="BF292" s="43">
        <v>0</v>
      </c>
      <c r="BG292" s="43">
        <v>0</v>
      </c>
      <c r="BH292" s="43">
        <v>0</v>
      </c>
      <c r="BI292" s="43">
        <v>0</v>
      </c>
      <c r="BJ292" s="43">
        <v>0</v>
      </c>
      <c r="BK292" s="43">
        <v>0</v>
      </c>
      <c r="BL292" s="43">
        <v>0</v>
      </c>
      <c r="BM292" s="43">
        <v>925268</v>
      </c>
      <c r="BN292" s="43">
        <v>0</v>
      </c>
      <c r="BO292" s="43">
        <v>11478133</v>
      </c>
      <c r="BP292" s="43">
        <v>0</v>
      </c>
      <c r="BQ292" s="42">
        <v>2201065786</v>
      </c>
      <c r="BR292" s="44">
        <v>44368</v>
      </c>
      <c r="BS292" s="42" t="s">
        <v>1351</v>
      </c>
      <c r="BT292" s="43">
        <v>45162770</v>
      </c>
    </row>
    <row r="293" spans="1:72" hidden="1" x14ac:dyDescent="0.2">
      <c r="A293" s="14">
        <v>900242742</v>
      </c>
      <c r="B293" s="14" t="s">
        <v>14</v>
      </c>
      <c r="C293" s="14" t="s">
        <v>20</v>
      </c>
      <c r="D293" s="15">
        <v>235647</v>
      </c>
      <c r="E293" s="14" t="str">
        <f>+CONCATENATE(C293,D293)</f>
        <v>FS235647</v>
      </c>
      <c r="F293" s="14" t="s">
        <v>197</v>
      </c>
      <c r="G293" s="14" t="str">
        <f>+CONCATENATE(A293,"_",E293)</f>
        <v>900242742_FS235647</v>
      </c>
      <c r="H293" s="16">
        <v>44945</v>
      </c>
      <c r="I293" s="16">
        <v>44979</v>
      </c>
      <c r="J293" s="17">
        <v>648528</v>
      </c>
      <c r="K293" s="17">
        <v>648528</v>
      </c>
      <c r="L293" s="18" t="s">
        <v>12</v>
      </c>
      <c r="M293" s="19" t="s">
        <v>13</v>
      </c>
      <c r="N293" s="14" t="s">
        <v>15</v>
      </c>
      <c r="O293" s="19"/>
      <c r="P293" s="41">
        <v>0</v>
      </c>
      <c r="Q293" s="41">
        <v>648528</v>
      </c>
      <c r="R293" s="41">
        <v>0</v>
      </c>
      <c r="S293" s="45"/>
      <c r="T293" s="42" t="s">
        <v>1336</v>
      </c>
      <c r="U293" s="42" t="s">
        <v>1336</v>
      </c>
      <c r="V293" s="43">
        <v>635557</v>
      </c>
      <c r="W293" s="46">
        <v>1222315542</v>
      </c>
      <c r="X293" s="42"/>
      <c r="Y293" s="42"/>
      <c r="Z293" s="42"/>
      <c r="AA293" s="42" t="s">
        <v>418</v>
      </c>
      <c r="AB293" s="44">
        <v>44945</v>
      </c>
      <c r="AC293" s="44">
        <v>44979</v>
      </c>
      <c r="AD293" s="44">
        <v>44979</v>
      </c>
      <c r="AE293" s="44"/>
      <c r="AF293" s="42">
        <f>+IF(OR(AA293="Devuelta",AO293&lt;&gt;0),$A$1-AE293,IF(AND(AD293="",AC293=""),"No radicada",IF(AD293&lt;&gt;"",$A$1-AD293,$A$1-AC293)))</f>
        <v>768</v>
      </c>
      <c r="AG293" s="42" t="str">
        <f>+IF(AF293="No radicada","No radicada",IF(AF293&lt;1,"Corriente",IF(AF293&lt;=30,"0-30",IF(AND(AF293&lt;=60,AF293&gt;30),"31-60",IF(AND(AF293&lt;=90,AF293&gt;60),"61-90",IF(AND(AF293&lt;=180,AF293&gt;90),"91-180",IF(AND(AF293&lt;=360,AF293&gt;180),"181-360",IF(AF293&gt;360,"Más de 360"))))))))</f>
        <v>Más de 360</v>
      </c>
      <c r="AH293" s="43">
        <v>648528</v>
      </c>
      <c r="AI293" s="43">
        <v>648528</v>
      </c>
      <c r="AJ293" s="43">
        <v>0</v>
      </c>
      <c r="AK293" s="43">
        <v>0</v>
      </c>
      <c r="AL293" s="43">
        <v>0</v>
      </c>
      <c r="AM293" s="43">
        <v>0</v>
      </c>
      <c r="AN293" s="43">
        <v>0</v>
      </c>
      <c r="AO293" s="43">
        <v>0</v>
      </c>
      <c r="AP293" s="42"/>
      <c r="AQ293" s="42"/>
      <c r="AR293" s="42"/>
      <c r="AS293" s="42"/>
      <c r="AT293" s="42">
        <v>0</v>
      </c>
      <c r="AU293" s="42">
        <v>648528</v>
      </c>
      <c r="AV293" s="42">
        <v>0</v>
      </c>
      <c r="AW293" s="42"/>
      <c r="AX293" s="42"/>
      <c r="AY293" s="42"/>
      <c r="AZ293" s="42"/>
      <c r="BA293" s="42"/>
      <c r="BB293" s="42" t="s">
        <v>421</v>
      </c>
      <c r="BC293" s="43">
        <v>0</v>
      </c>
      <c r="BD293" s="43">
        <v>0</v>
      </c>
      <c r="BE293" s="43">
        <v>0</v>
      </c>
      <c r="BF293" s="43">
        <v>0</v>
      </c>
      <c r="BG293" s="43">
        <v>0</v>
      </c>
      <c r="BH293" s="43">
        <v>0</v>
      </c>
      <c r="BI293" s="43">
        <v>0</v>
      </c>
      <c r="BJ293" s="43">
        <v>0</v>
      </c>
      <c r="BK293" s="43">
        <v>0</v>
      </c>
      <c r="BL293" s="43">
        <v>0</v>
      </c>
      <c r="BM293" s="43">
        <v>648528</v>
      </c>
      <c r="BN293" s="43">
        <v>0</v>
      </c>
      <c r="BO293" s="43">
        <v>0</v>
      </c>
      <c r="BP293" s="43">
        <v>0</v>
      </c>
      <c r="BQ293" s="42"/>
      <c r="BR293" s="44"/>
      <c r="BS293" s="42"/>
      <c r="BT293" s="43">
        <v>0</v>
      </c>
    </row>
    <row r="294" spans="1:72" hidden="1" x14ac:dyDescent="0.2">
      <c r="A294" s="14">
        <v>900242742</v>
      </c>
      <c r="B294" s="14" t="s">
        <v>14</v>
      </c>
      <c r="C294" s="14" t="s">
        <v>20</v>
      </c>
      <c r="D294" s="14">
        <v>213506</v>
      </c>
      <c r="E294" s="14" t="str">
        <f>+CONCATENATE(C294,D294)</f>
        <v>FS213506</v>
      </c>
      <c r="F294" s="14" t="s">
        <v>178</v>
      </c>
      <c r="G294" s="14" t="str">
        <f>+CONCATENATE(A294,"_",E294)</f>
        <v>900242742_FS213506</v>
      </c>
      <c r="H294" s="16">
        <v>44853</v>
      </c>
      <c r="I294" s="16">
        <v>44914</v>
      </c>
      <c r="J294" s="17">
        <v>628214</v>
      </c>
      <c r="K294" s="17">
        <v>628214</v>
      </c>
      <c r="L294" s="18" t="s">
        <v>12</v>
      </c>
      <c r="M294" s="19" t="s">
        <v>13</v>
      </c>
      <c r="N294" s="14" t="s">
        <v>15</v>
      </c>
      <c r="O294" s="19"/>
      <c r="P294" s="41">
        <v>0</v>
      </c>
      <c r="Q294" s="41">
        <v>628214</v>
      </c>
      <c r="R294" s="41">
        <v>0</v>
      </c>
      <c r="S294" s="45"/>
      <c r="T294" s="42" t="s">
        <v>1336</v>
      </c>
      <c r="U294" s="42" t="s">
        <v>1336</v>
      </c>
      <c r="V294" s="43">
        <v>615650</v>
      </c>
      <c r="W294" s="46">
        <v>1222376261</v>
      </c>
      <c r="X294" s="42"/>
      <c r="Y294" s="42"/>
      <c r="Z294" s="42"/>
      <c r="AA294" s="42" t="s">
        <v>418</v>
      </c>
      <c r="AB294" s="44">
        <v>44853</v>
      </c>
      <c r="AC294" s="44">
        <v>45265</v>
      </c>
      <c r="AD294" s="44">
        <v>45306</v>
      </c>
      <c r="AE294" s="44"/>
      <c r="AF294" s="42">
        <f>+IF(OR(AA294="Devuelta",AO294&lt;&gt;0),$A$1-AE294,IF(AND(AD294="",AC294=""),"No radicada",IF(AD294&lt;&gt;"",$A$1-AD294,$A$1-AC294)))</f>
        <v>441</v>
      </c>
      <c r="AG294" s="42" t="str">
        <f>+IF(AF294="No radicada","No radicada",IF(AF294&lt;1,"Corriente",IF(AF294&lt;=30,"0-30",IF(AND(AF294&lt;=60,AF294&gt;30),"31-60",IF(AND(AF294&lt;=90,AF294&gt;60),"61-90",IF(AND(AF294&lt;=180,AF294&gt;90),"91-180",IF(AND(AF294&lt;=360,AF294&gt;180),"181-360",IF(AF294&gt;360,"Más de 360"))))))))</f>
        <v>Más de 360</v>
      </c>
      <c r="AH294" s="43">
        <v>628214</v>
      </c>
      <c r="AI294" s="43">
        <v>628214</v>
      </c>
      <c r="AJ294" s="43">
        <v>0</v>
      </c>
      <c r="AK294" s="43">
        <v>0</v>
      </c>
      <c r="AL294" s="43">
        <v>0</v>
      </c>
      <c r="AM294" s="43">
        <v>0</v>
      </c>
      <c r="AN294" s="43">
        <v>0</v>
      </c>
      <c r="AO294" s="43">
        <v>0</v>
      </c>
      <c r="AP294" s="42"/>
      <c r="AQ294" s="42"/>
      <c r="AR294" s="42" t="s">
        <v>670</v>
      </c>
      <c r="AS294" s="42" t="s">
        <v>671</v>
      </c>
      <c r="AT294" s="42">
        <v>12564</v>
      </c>
      <c r="AU294" s="42">
        <v>628214</v>
      </c>
      <c r="AV294" s="42">
        <v>0</v>
      </c>
      <c r="AW294" s="42"/>
      <c r="AX294" s="42"/>
      <c r="AY294" s="42"/>
      <c r="AZ294" s="42" t="s">
        <v>474</v>
      </c>
      <c r="BA294" s="42"/>
      <c r="BB294" s="42" t="s">
        <v>421</v>
      </c>
      <c r="BC294" s="43">
        <v>0</v>
      </c>
      <c r="BD294" s="43">
        <v>0</v>
      </c>
      <c r="BE294" s="43">
        <v>0</v>
      </c>
      <c r="BF294" s="43">
        <v>0</v>
      </c>
      <c r="BG294" s="43">
        <v>0</v>
      </c>
      <c r="BH294" s="43">
        <v>0</v>
      </c>
      <c r="BI294" s="43">
        <v>0</v>
      </c>
      <c r="BJ294" s="43">
        <v>0</v>
      </c>
      <c r="BK294" s="43">
        <v>0</v>
      </c>
      <c r="BL294" s="43">
        <v>0</v>
      </c>
      <c r="BM294" s="43">
        <v>628214</v>
      </c>
      <c r="BN294" s="43">
        <v>0</v>
      </c>
      <c r="BO294" s="43">
        <v>0</v>
      </c>
      <c r="BP294" s="43">
        <v>0</v>
      </c>
      <c r="BQ294" s="42"/>
      <c r="BR294" s="44"/>
      <c r="BS294" s="42"/>
      <c r="BT294" s="43">
        <v>0</v>
      </c>
    </row>
    <row r="295" spans="1:72" hidden="1" x14ac:dyDescent="0.2">
      <c r="A295" s="14">
        <v>900242742</v>
      </c>
      <c r="B295" s="14" t="s">
        <v>14</v>
      </c>
      <c r="C295" s="14" t="s">
        <v>20</v>
      </c>
      <c r="D295" s="14">
        <v>231111</v>
      </c>
      <c r="E295" s="14" t="str">
        <f>+CONCATENATE(C295,D295)</f>
        <v>FS231111</v>
      </c>
      <c r="F295" s="14" t="s">
        <v>191</v>
      </c>
      <c r="G295" s="14" t="str">
        <f>+CONCATENATE(A295,"_",E295)</f>
        <v>900242742_FS231111</v>
      </c>
      <c r="H295" s="16">
        <v>44930</v>
      </c>
      <c r="I295" s="16">
        <v>44936</v>
      </c>
      <c r="J295" s="17">
        <v>577708</v>
      </c>
      <c r="K295" s="17">
        <v>577708</v>
      </c>
      <c r="L295" s="18" t="s">
        <v>12</v>
      </c>
      <c r="M295" s="19" t="s">
        <v>13</v>
      </c>
      <c r="N295" s="14" t="s">
        <v>15</v>
      </c>
      <c r="O295" s="19"/>
      <c r="P295" s="41">
        <v>0</v>
      </c>
      <c r="Q295" s="41">
        <v>577708</v>
      </c>
      <c r="R295" s="41">
        <v>0</v>
      </c>
      <c r="S295" s="45"/>
      <c r="T295" s="42" t="s">
        <v>1336</v>
      </c>
      <c r="U295" s="42" t="s">
        <v>1336</v>
      </c>
      <c r="V295" s="43">
        <v>566154</v>
      </c>
      <c r="W295" s="46">
        <v>1911362771</v>
      </c>
      <c r="X295" s="42"/>
      <c r="Y295" s="42"/>
      <c r="Z295" s="42"/>
      <c r="AA295" s="42" t="s">
        <v>418</v>
      </c>
      <c r="AB295" s="44">
        <v>44930</v>
      </c>
      <c r="AC295" s="44">
        <v>44936</v>
      </c>
      <c r="AD295" s="44">
        <v>45019</v>
      </c>
      <c r="AE295" s="44"/>
      <c r="AF295" s="42">
        <f>+IF(OR(AA295="Devuelta",AO295&lt;&gt;0),$A$1-AE295,IF(AND(AD295="",AC295=""),"No radicada",IF(AD295&lt;&gt;"",$A$1-AD295,$A$1-AC295)))</f>
        <v>728</v>
      </c>
      <c r="AG295" s="42" t="str">
        <f>+IF(AF295="No radicada","No radicada",IF(AF295&lt;1,"Corriente",IF(AF295&lt;=30,"0-30",IF(AND(AF295&lt;=60,AF295&gt;30),"31-60",IF(AND(AF295&lt;=90,AF295&gt;60),"61-90",IF(AND(AF295&lt;=180,AF295&gt;90),"91-180",IF(AND(AF295&lt;=360,AF295&gt;180),"181-360",IF(AF295&gt;360,"Más de 360"))))))))</f>
        <v>Más de 360</v>
      </c>
      <c r="AH295" s="43">
        <v>577708</v>
      </c>
      <c r="AI295" s="43">
        <v>20000</v>
      </c>
      <c r="AJ295" s="43">
        <v>0</v>
      </c>
      <c r="AK295" s="43">
        <v>0</v>
      </c>
      <c r="AL295" s="43">
        <v>0</v>
      </c>
      <c r="AM295" s="43">
        <v>0</v>
      </c>
      <c r="AN295" s="43">
        <v>0</v>
      </c>
      <c r="AO295" s="43">
        <v>0</v>
      </c>
      <c r="AP295" s="42"/>
      <c r="AQ295" s="42"/>
      <c r="AR295" s="42" t="s">
        <v>873</v>
      </c>
      <c r="AS295" s="42"/>
      <c r="AT295" s="42">
        <v>0</v>
      </c>
      <c r="AU295" s="42">
        <v>20000</v>
      </c>
      <c r="AV295" s="42">
        <v>0</v>
      </c>
      <c r="AW295" s="42"/>
      <c r="AX295" s="42"/>
      <c r="AY295" s="42"/>
      <c r="AZ295" s="42"/>
      <c r="BA295" s="42"/>
      <c r="BB295" s="42" t="s">
        <v>421</v>
      </c>
      <c r="BC295" s="43">
        <v>0</v>
      </c>
      <c r="BD295" s="43">
        <v>0</v>
      </c>
      <c r="BE295" s="43">
        <v>0</v>
      </c>
      <c r="BF295" s="43">
        <v>0</v>
      </c>
      <c r="BG295" s="43">
        <v>0</v>
      </c>
      <c r="BH295" s="43">
        <v>0</v>
      </c>
      <c r="BI295" s="43">
        <v>0</v>
      </c>
      <c r="BJ295" s="43">
        <v>0</v>
      </c>
      <c r="BK295" s="43">
        <v>0</v>
      </c>
      <c r="BL295" s="43">
        <v>0</v>
      </c>
      <c r="BM295" s="43">
        <v>577708</v>
      </c>
      <c r="BN295" s="43">
        <v>0</v>
      </c>
      <c r="BO295" s="43">
        <v>0</v>
      </c>
      <c r="BP295" s="43">
        <v>0</v>
      </c>
      <c r="BQ295" s="42"/>
      <c r="BR295" s="44"/>
      <c r="BS295" s="42"/>
      <c r="BT295" s="43">
        <v>0</v>
      </c>
    </row>
    <row r="296" spans="1:72" hidden="1" x14ac:dyDescent="0.2">
      <c r="A296" s="14">
        <v>900242742</v>
      </c>
      <c r="B296" s="14" t="s">
        <v>14</v>
      </c>
      <c r="C296" s="14" t="s">
        <v>20</v>
      </c>
      <c r="D296" s="14">
        <v>285940</v>
      </c>
      <c r="E296" s="14" t="str">
        <f>+CONCATENATE(C296,D296)</f>
        <v>FS285940</v>
      </c>
      <c r="F296" s="14" t="s">
        <v>256</v>
      </c>
      <c r="G296" s="14" t="str">
        <f>+CONCATENATE(A296,"_",E296)</f>
        <v>900242742_FS285940</v>
      </c>
      <c r="H296" s="16">
        <v>45226</v>
      </c>
      <c r="I296" s="16">
        <v>45414</v>
      </c>
      <c r="J296" s="17">
        <v>391186</v>
      </c>
      <c r="K296" s="17">
        <v>391186</v>
      </c>
      <c r="L296" s="18" t="s">
        <v>12</v>
      </c>
      <c r="M296" s="19" t="s">
        <v>13</v>
      </c>
      <c r="N296" s="14" t="s">
        <v>15</v>
      </c>
      <c r="O296" s="19"/>
      <c r="P296" s="41">
        <v>0</v>
      </c>
      <c r="Q296" s="41">
        <v>391186</v>
      </c>
      <c r="R296" s="41">
        <v>0</v>
      </c>
      <c r="S296" s="45"/>
      <c r="T296" s="42" t="s">
        <v>1336</v>
      </c>
      <c r="U296" s="42" t="s">
        <v>1336</v>
      </c>
      <c r="V296" s="43">
        <v>383362</v>
      </c>
      <c r="W296" s="46">
        <v>1222465451</v>
      </c>
      <c r="X296" s="42"/>
      <c r="Y296" s="42"/>
      <c r="Z296" s="42"/>
      <c r="AA296" s="42" t="s">
        <v>418</v>
      </c>
      <c r="AB296" s="44">
        <v>45226</v>
      </c>
      <c r="AC296" s="44">
        <v>45414</v>
      </c>
      <c r="AD296" s="44">
        <v>45437</v>
      </c>
      <c r="AE296" s="44"/>
      <c r="AF296" s="42">
        <f>+IF(OR(AA296="Devuelta",AO296&lt;&gt;0),$A$1-AE296,IF(AND(AD296="",AC296=""),"No radicada",IF(AD296&lt;&gt;"",$A$1-AD296,$A$1-AC296)))</f>
        <v>310</v>
      </c>
      <c r="AG296" s="42" t="str">
        <f>+IF(AF296="No radicada","No radicada",IF(AF296&lt;1,"Corriente",IF(AF296&lt;=30,"0-30",IF(AND(AF296&lt;=60,AF296&gt;30),"31-60",IF(AND(AF296&lt;=90,AF296&gt;60),"61-90",IF(AND(AF296&lt;=180,AF296&gt;90),"91-180",IF(AND(AF296&lt;=360,AF296&gt;180),"181-360",IF(AF296&gt;360,"Más de 360"))))))))</f>
        <v>181-360</v>
      </c>
      <c r="AH296" s="43">
        <v>391186</v>
      </c>
      <c r="AI296" s="43">
        <v>391186</v>
      </c>
      <c r="AJ296" s="43">
        <v>0</v>
      </c>
      <c r="AK296" s="43">
        <v>0</v>
      </c>
      <c r="AL296" s="43">
        <v>0</v>
      </c>
      <c r="AM296" s="43">
        <v>0</v>
      </c>
      <c r="AN296" s="43">
        <v>0</v>
      </c>
      <c r="AO296" s="43">
        <v>0</v>
      </c>
      <c r="AP296" s="42"/>
      <c r="AQ296" s="42"/>
      <c r="AR296" s="42"/>
      <c r="AS296" s="42" t="s">
        <v>539</v>
      </c>
      <c r="AT296" s="42">
        <v>7824</v>
      </c>
      <c r="AU296" s="42">
        <v>391186</v>
      </c>
      <c r="AV296" s="42">
        <v>0</v>
      </c>
      <c r="AW296" s="42"/>
      <c r="AX296" s="42"/>
      <c r="AY296" s="42"/>
      <c r="AZ296" s="42" t="s">
        <v>474</v>
      </c>
      <c r="BA296" s="42"/>
      <c r="BB296" s="42" t="s">
        <v>822</v>
      </c>
      <c r="BC296" s="43">
        <v>0</v>
      </c>
      <c r="BD296" s="43">
        <v>0</v>
      </c>
      <c r="BE296" s="43">
        <v>0</v>
      </c>
      <c r="BF296" s="43">
        <v>0</v>
      </c>
      <c r="BG296" s="43">
        <v>0</v>
      </c>
      <c r="BH296" s="43">
        <v>0</v>
      </c>
      <c r="BI296" s="43">
        <v>0</v>
      </c>
      <c r="BJ296" s="43">
        <v>0</v>
      </c>
      <c r="BK296" s="43">
        <v>0</v>
      </c>
      <c r="BL296" s="43">
        <v>0</v>
      </c>
      <c r="BM296" s="43">
        <v>391186</v>
      </c>
      <c r="BN296" s="43">
        <v>0</v>
      </c>
      <c r="BO296" s="43">
        <v>0</v>
      </c>
      <c r="BP296" s="43">
        <v>0</v>
      </c>
      <c r="BQ296" s="42"/>
      <c r="BR296" s="44"/>
      <c r="BS296" s="42"/>
      <c r="BT296" s="43">
        <v>0</v>
      </c>
    </row>
    <row r="297" spans="1:72" hidden="1" x14ac:dyDescent="0.2">
      <c r="A297" s="14">
        <v>900242742</v>
      </c>
      <c r="B297" s="14" t="s">
        <v>14</v>
      </c>
      <c r="C297" s="14" t="s">
        <v>20</v>
      </c>
      <c r="D297" s="14">
        <v>239203</v>
      </c>
      <c r="E297" s="14" t="str">
        <f>+CONCATENATE(C297,D297)</f>
        <v>FS239203</v>
      </c>
      <c r="F297" s="14" t="s">
        <v>207</v>
      </c>
      <c r="G297" s="14" t="str">
        <f>+CONCATENATE(A297,"_",E297)</f>
        <v>900242742_FS239203</v>
      </c>
      <c r="H297" s="16">
        <v>44960</v>
      </c>
      <c r="I297" s="16">
        <v>44973</v>
      </c>
      <c r="J297" s="17">
        <v>367921</v>
      </c>
      <c r="K297" s="17">
        <v>367921</v>
      </c>
      <c r="L297" s="18" t="s">
        <v>12</v>
      </c>
      <c r="M297" s="19" t="s">
        <v>13</v>
      </c>
      <c r="N297" s="14" t="s">
        <v>15</v>
      </c>
      <c r="O297" s="19"/>
      <c r="P297" s="41">
        <v>0</v>
      </c>
      <c r="Q297" s="41">
        <v>367921</v>
      </c>
      <c r="R297" s="41">
        <v>0</v>
      </c>
      <c r="S297" s="45"/>
      <c r="T297" s="42" t="s">
        <v>1336</v>
      </c>
      <c r="U297" s="42" t="s">
        <v>1336</v>
      </c>
      <c r="V297" s="43">
        <v>360563</v>
      </c>
      <c r="W297" s="46">
        <v>1222315416</v>
      </c>
      <c r="X297" s="42"/>
      <c r="Y297" s="42"/>
      <c r="Z297" s="42"/>
      <c r="AA297" s="42" t="s">
        <v>418</v>
      </c>
      <c r="AB297" s="44">
        <v>44960</v>
      </c>
      <c r="AC297" s="44">
        <v>44973</v>
      </c>
      <c r="AD297" s="44">
        <v>44973</v>
      </c>
      <c r="AE297" s="44"/>
      <c r="AF297" s="42">
        <f>+IF(OR(AA297="Devuelta",AO297&lt;&gt;0),$A$1-AE297,IF(AND(AD297="",AC297=""),"No radicada",IF(AD297&lt;&gt;"",$A$1-AD297,$A$1-AC297)))</f>
        <v>774</v>
      </c>
      <c r="AG297" s="42" t="str">
        <f>+IF(AF297="No radicada","No radicada",IF(AF297&lt;1,"Corriente",IF(AF297&lt;=30,"0-30",IF(AND(AF297&lt;=60,AF297&gt;30),"31-60",IF(AND(AF297&lt;=90,AF297&gt;60),"61-90",IF(AND(AF297&lt;=180,AF297&gt;90),"91-180",IF(AND(AF297&lt;=360,AF297&gt;180),"181-360",IF(AF297&gt;360,"Más de 360"))))))))</f>
        <v>Más de 360</v>
      </c>
      <c r="AH297" s="43">
        <v>367921</v>
      </c>
      <c r="AI297" s="43">
        <v>367921</v>
      </c>
      <c r="AJ297" s="43">
        <v>0</v>
      </c>
      <c r="AK297" s="43">
        <v>0</v>
      </c>
      <c r="AL297" s="43">
        <v>0</v>
      </c>
      <c r="AM297" s="43">
        <v>0</v>
      </c>
      <c r="AN297" s="43">
        <v>0</v>
      </c>
      <c r="AO297" s="43">
        <v>0</v>
      </c>
      <c r="AP297" s="42"/>
      <c r="AQ297" s="42"/>
      <c r="AR297" s="42"/>
      <c r="AS297" s="42"/>
      <c r="AT297" s="42">
        <v>0</v>
      </c>
      <c r="AU297" s="42">
        <v>367921</v>
      </c>
      <c r="AV297" s="42">
        <v>0</v>
      </c>
      <c r="AW297" s="42"/>
      <c r="AX297" s="42"/>
      <c r="AY297" s="42"/>
      <c r="AZ297" s="42"/>
      <c r="BA297" s="42"/>
      <c r="BB297" s="42" t="s">
        <v>421</v>
      </c>
      <c r="BC297" s="43">
        <v>0</v>
      </c>
      <c r="BD297" s="43">
        <v>0</v>
      </c>
      <c r="BE297" s="43">
        <v>0</v>
      </c>
      <c r="BF297" s="43">
        <v>0</v>
      </c>
      <c r="BG297" s="43">
        <v>0</v>
      </c>
      <c r="BH297" s="43">
        <v>0</v>
      </c>
      <c r="BI297" s="43">
        <v>0</v>
      </c>
      <c r="BJ297" s="43">
        <v>0</v>
      </c>
      <c r="BK297" s="43">
        <v>0</v>
      </c>
      <c r="BL297" s="43">
        <v>0</v>
      </c>
      <c r="BM297" s="43">
        <v>367921</v>
      </c>
      <c r="BN297" s="43">
        <v>0</v>
      </c>
      <c r="BO297" s="43">
        <v>0</v>
      </c>
      <c r="BP297" s="43">
        <v>0</v>
      </c>
      <c r="BQ297" s="42"/>
      <c r="BR297" s="44"/>
      <c r="BS297" s="42"/>
      <c r="BT297" s="43">
        <v>0</v>
      </c>
    </row>
    <row r="298" spans="1:72" hidden="1" x14ac:dyDescent="0.2">
      <c r="A298" s="14">
        <v>900242742</v>
      </c>
      <c r="B298" s="14" t="s">
        <v>14</v>
      </c>
      <c r="C298" s="14" t="s">
        <v>20</v>
      </c>
      <c r="D298" s="14">
        <v>234247</v>
      </c>
      <c r="E298" s="14" t="str">
        <f>+CONCATENATE(C298,D298)</f>
        <v>FS234247</v>
      </c>
      <c r="F298" s="14" t="s">
        <v>196</v>
      </c>
      <c r="G298" s="14" t="str">
        <f>+CONCATENATE(A298,"_",E298)</f>
        <v>900242742_FS234247</v>
      </c>
      <c r="H298" s="16">
        <v>44941</v>
      </c>
      <c r="I298" s="16">
        <v>44973</v>
      </c>
      <c r="J298" s="17">
        <v>322083</v>
      </c>
      <c r="K298" s="17">
        <v>322083</v>
      </c>
      <c r="L298" s="18" t="s">
        <v>12</v>
      </c>
      <c r="M298" s="19" t="s">
        <v>13</v>
      </c>
      <c r="N298" s="14" t="s">
        <v>15</v>
      </c>
      <c r="O298" s="19"/>
      <c r="P298" s="41">
        <v>0</v>
      </c>
      <c r="Q298" s="41">
        <v>322083</v>
      </c>
      <c r="R298" s="41">
        <v>0</v>
      </c>
      <c r="S298" s="45"/>
      <c r="T298" s="42" t="s">
        <v>1336</v>
      </c>
      <c r="U298" s="42" t="s">
        <v>1336</v>
      </c>
      <c r="V298" s="43">
        <v>315641</v>
      </c>
      <c r="W298" s="46">
        <v>1222315415</v>
      </c>
      <c r="X298" s="42"/>
      <c r="Y298" s="42"/>
      <c r="Z298" s="42"/>
      <c r="AA298" s="42" t="s">
        <v>418</v>
      </c>
      <c r="AB298" s="44">
        <v>44941</v>
      </c>
      <c r="AC298" s="44">
        <v>44973</v>
      </c>
      <c r="AD298" s="44">
        <v>44973</v>
      </c>
      <c r="AE298" s="44"/>
      <c r="AF298" s="42">
        <f>+IF(OR(AA298="Devuelta",AO298&lt;&gt;0),$A$1-AE298,IF(AND(AD298="",AC298=""),"No radicada",IF(AD298&lt;&gt;"",$A$1-AD298,$A$1-AC298)))</f>
        <v>774</v>
      </c>
      <c r="AG298" s="42" t="str">
        <f>+IF(AF298="No radicada","No radicada",IF(AF298&lt;1,"Corriente",IF(AF298&lt;=30,"0-30",IF(AND(AF298&lt;=60,AF298&gt;30),"31-60",IF(AND(AF298&lt;=90,AF298&gt;60),"61-90",IF(AND(AF298&lt;=180,AF298&gt;90),"91-180",IF(AND(AF298&lt;=360,AF298&gt;180),"181-360",IF(AF298&gt;360,"Más de 360"))))))))</f>
        <v>Más de 360</v>
      </c>
      <c r="AH298" s="43">
        <v>322083</v>
      </c>
      <c r="AI298" s="43">
        <v>322083</v>
      </c>
      <c r="AJ298" s="43">
        <v>0</v>
      </c>
      <c r="AK298" s="43">
        <v>0</v>
      </c>
      <c r="AL298" s="43">
        <v>0</v>
      </c>
      <c r="AM298" s="43">
        <v>0</v>
      </c>
      <c r="AN298" s="43">
        <v>0</v>
      </c>
      <c r="AO298" s="43">
        <v>0</v>
      </c>
      <c r="AP298" s="42"/>
      <c r="AQ298" s="42"/>
      <c r="AR298" s="42"/>
      <c r="AS298" s="42"/>
      <c r="AT298" s="42">
        <v>0</v>
      </c>
      <c r="AU298" s="42">
        <v>322083</v>
      </c>
      <c r="AV298" s="42">
        <v>0</v>
      </c>
      <c r="AW298" s="42"/>
      <c r="AX298" s="42"/>
      <c r="AY298" s="42"/>
      <c r="AZ298" s="42"/>
      <c r="BA298" s="42"/>
      <c r="BB298" s="42" t="s">
        <v>421</v>
      </c>
      <c r="BC298" s="43">
        <v>0</v>
      </c>
      <c r="BD298" s="43">
        <v>0</v>
      </c>
      <c r="BE298" s="43">
        <v>0</v>
      </c>
      <c r="BF298" s="43">
        <v>0</v>
      </c>
      <c r="BG298" s="43">
        <v>0</v>
      </c>
      <c r="BH298" s="43">
        <v>0</v>
      </c>
      <c r="BI298" s="43">
        <v>0</v>
      </c>
      <c r="BJ298" s="43">
        <v>0</v>
      </c>
      <c r="BK298" s="43">
        <v>0</v>
      </c>
      <c r="BL298" s="43">
        <v>0</v>
      </c>
      <c r="BM298" s="43">
        <v>322083</v>
      </c>
      <c r="BN298" s="43">
        <v>0</v>
      </c>
      <c r="BO298" s="43">
        <v>0</v>
      </c>
      <c r="BP298" s="43">
        <v>0</v>
      </c>
      <c r="BQ298" s="42"/>
      <c r="BR298" s="44"/>
      <c r="BS298" s="42"/>
      <c r="BT298" s="43">
        <v>0</v>
      </c>
    </row>
    <row r="299" spans="1:72" hidden="1" x14ac:dyDescent="0.2">
      <c r="A299" s="14">
        <v>900242742</v>
      </c>
      <c r="B299" s="14" t="s">
        <v>14</v>
      </c>
      <c r="C299" s="14" t="s">
        <v>20</v>
      </c>
      <c r="D299" s="14">
        <v>281794</v>
      </c>
      <c r="E299" s="14" t="str">
        <f>+CONCATENATE(C299,D299)</f>
        <v>FS281794</v>
      </c>
      <c r="F299" s="14" t="s">
        <v>253</v>
      </c>
      <c r="G299" s="14" t="str">
        <f>+CONCATENATE(A299,"_",E299)</f>
        <v>900242742_FS281794</v>
      </c>
      <c r="H299" s="16">
        <v>45210</v>
      </c>
      <c r="I299" s="16">
        <v>45212</v>
      </c>
      <c r="J299" s="17">
        <v>305010</v>
      </c>
      <c r="K299" s="17">
        <v>305010</v>
      </c>
      <c r="L299" s="18" t="s">
        <v>12</v>
      </c>
      <c r="M299" s="19" t="s">
        <v>13</v>
      </c>
      <c r="N299" s="14" t="s">
        <v>15</v>
      </c>
      <c r="O299" s="19"/>
      <c r="P299" s="41">
        <v>0</v>
      </c>
      <c r="Q299" s="41">
        <v>305010</v>
      </c>
      <c r="R299" s="41">
        <v>0</v>
      </c>
      <c r="S299" s="45"/>
      <c r="T299" s="42" t="s">
        <v>1336</v>
      </c>
      <c r="U299" s="42" t="s">
        <v>1336</v>
      </c>
      <c r="V299" s="43">
        <v>298910</v>
      </c>
      <c r="W299" s="46">
        <v>1222462756</v>
      </c>
      <c r="X299" s="42"/>
      <c r="Y299" s="42"/>
      <c r="Z299" s="42"/>
      <c r="AA299" s="42" t="s">
        <v>418</v>
      </c>
      <c r="AB299" s="44">
        <v>45210</v>
      </c>
      <c r="AC299" s="44">
        <v>45414</v>
      </c>
      <c r="AD299" s="44">
        <v>45443</v>
      </c>
      <c r="AE299" s="44"/>
      <c r="AF299" s="42">
        <f>+IF(OR(AA299="Devuelta",AO299&lt;&gt;0),$A$1-AE299,IF(AND(AD299="",AC299=""),"No radicada",IF(AD299&lt;&gt;"",$A$1-AD299,$A$1-AC299)))</f>
        <v>304</v>
      </c>
      <c r="AG299" s="42" t="str">
        <f>+IF(AF299="No radicada","No radicada",IF(AF299&lt;1,"Corriente",IF(AF299&lt;=30,"0-30",IF(AND(AF299&lt;=60,AF299&gt;30),"31-60",IF(AND(AF299&lt;=90,AF299&gt;60),"61-90",IF(AND(AF299&lt;=180,AF299&gt;90),"91-180",IF(AND(AF299&lt;=360,AF299&gt;180),"181-360",IF(AF299&gt;360,"Más de 360"))))))))</f>
        <v>181-360</v>
      </c>
      <c r="AH299" s="43">
        <v>305010</v>
      </c>
      <c r="AI299" s="43">
        <v>305010</v>
      </c>
      <c r="AJ299" s="43">
        <v>0</v>
      </c>
      <c r="AK299" s="43">
        <v>0</v>
      </c>
      <c r="AL299" s="43">
        <v>0</v>
      </c>
      <c r="AM299" s="43">
        <v>0</v>
      </c>
      <c r="AN299" s="43">
        <v>0</v>
      </c>
      <c r="AO299" s="43">
        <v>0</v>
      </c>
      <c r="AP299" s="42"/>
      <c r="AQ299" s="42"/>
      <c r="AR299" s="42"/>
      <c r="AS299" s="42" t="s">
        <v>671</v>
      </c>
      <c r="AT299" s="42">
        <v>6100</v>
      </c>
      <c r="AU299" s="42">
        <v>305010</v>
      </c>
      <c r="AV299" s="42">
        <v>0</v>
      </c>
      <c r="AW299" s="42"/>
      <c r="AX299" s="42"/>
      <c r="AY299" s="42"/>
      <c r="AZ299" s="42" t="s">
        <v>474</v>
      </c>
      <c r="BA299" s="42"/>
      <c r="BB299" s="42" t="s">
        <v>421</v>
      </c>
      <c r="BC299" s="43">
        <v>0</v>
      </c>
      <c r="BD299" s="43">
        <v>0</v>
      </c>
      <c r="BE299" s="43">
        <v>0</v>
      </c>
      <c r="BF299" s="43">
        <v>0</v>
      </c>
      <c r="BG299" s="43">
        <v>0</v>
      </c>
      <c r="BH299" s="43">
        <v>0</v>
      </c>
      <c r="BI299" s="43">
        <v>0</v>
      </c>
      <c r="BJ299" s="43">
        <v>0</v>
      </c>
      <c r="BK299" s="43">
        <v>0</v>
      </c>
      <c r="BL299" s="43">
        <v>0</v>
      </c>
      <c r="BM299" s="43">
        <v>305010</v>
      </c>
      <c r="BN299" s="43">
        <v>0</v>
      </c>
      <c r="BO299" s="43">
        <v>0</v>
      </c>
      <c r="BP299" s="43">
        <v>0</v>
      </c>
      <c r="BQ299" s="42"/>
      <c r="BR299" s="44"/>
      <c r="BS299" s="42"/>
      <c r="BT299" s="43">
        <v>0</v>
      </c>
    </row>
    <row r="300" spans="1:72" hidden="1" x14ac:dyDescent="0.2">
      <c r="A300" s="14">
        <v>900242742</v>
      </c>
      <c r="B300" s="14" t="s">
        <v>14</v>
      </c>
      <c r="C300" s="14" t="s">
        <v>20</v>
      </c>
      <c r="D300" s="14">
        <v>228167</v>
      </c>
      <c r="E300" s="14" t="str">
        <f>+CONCATENATE(C300,D300)</f>
        <v>FS228167</v>
      </c>
      <c r="F300" s="14" t="s">
        <v>188</v>
      </c>
      <c r="G300" s="14" t="str">
        <f>+CONCATENATE(A300,"_",E300)</f>
        <v>900242742_FS228167</v>
      </c>
      <c r="H300" s="16">
        <v>44904</v>
      </c>
      <c r="I300" s="16">
        <v>44915</v>
      </c>
      <c r="J300" s="17">
        <v>292299</v>
      </c>
      <c r="K300" s="17">
        <v>292299</v>
      </c>
      <c r="L300" s="18" t="s">
        <v>12</v>
      </c>
      <c r="M300" s="19" t="s">
        <v>13</v>
      </c>
      <c r="N300" s="14" t="s">
        <v>15</v>
      </c>
      <c r="O300" s="19"/>
      <c r="P300" s="41">
        <v>0</v>
      </c>
      <c r="Q300" s="41">
        <v>292299</v>
      </c>
      <c r="R300" s="41">
        <v>0</v>
      </c>
      <c r="S300" s="45"/>
      <c r="T300" s="42" t="s">
        <v>1336</v>
      </c>
      <c r="U300" s="42" t="s">
        <v>1336</v>
      </c>
      <c r="V300" s="43">
        <v>286453</v>
      </c>
      <c r="W300" s="46">
        <v>1222485283</v>
      </c>
      <c r="X300" s="42"/>
      <c r="Y300" s="42"/>
      <c r="Z300" s="42"/>
      <c r="AA300" s="42" t="s">
        <v>418</v>
      </c>
      <c r="AB300" s="44">
        <v>44904</v>
      </c>
      <c r="AC300" s="44">
        <v>45485</v>
      </c>
      <c r="AD300" s="44">
        <v>45503</v>
      </c>
      <c r="AE300" s="44"/>
      <c r="AF300" s="42">
        <f>+IF(OR(AA300="Devuelta",AO300&lt;&gt;0),$A$1-AE300,IF(AND(AD300="",AC300=""),"No radicada",IF(AD300&lt;&gt;"",$A$1-AD300,$A$1-AC300)))</f>
        <v>244</v>
      </c>
      <c r="AG300" s="42" t="str">
        <f>+IF(AF300="No radicada","No radicada",IF(AF300&lt;1,"Corriente",IF(AF300&lt;=30,"0-30",IF(AND(AF300&lt;=60,AF300&gt;30),"31-60",IF(AND(AF300&lt;=90,AF300&gt;60),"61-90",IF(AND(AF300&lt;=180,AF300&gt;90),"91-180",IF(AND(AF300&lt;=360,AF300&gt;180),"181-360",IF(AF300&gt;360,"Más de 360"))))))))</f>
        <v>181-360</v>
      </c>
      <c r="AH300" s="43">
        <v>292299</v>
      </c>
      <c r="AI300" s="43">
        <v>292299</v>
      </c>
      <c r="AJ300" s="43">
        <v>0</v>
      </c>
      <c r="AK300" s="43">
        <v>0</v>
      </c>
      <c r="AL300" s="43">
        <v>0</v>
      </c>
      <c r="AM300" s="43">
        <v>0</v>
      </c>
      <c r="AN300" s="43">
        <v>0</v>
      </c>
      <c r="AO300" s="43">
        <v>0</v>
      </c>
      <c r="AP300" s="42"/>
      <c r="AQ300" s="42"/>
      <c r="AR300" s="42" t="s">
        <v>799</v>
      </c>
      <c r="AS300" s="42" t="s">
        <v>603</v>
      </c>
      <c r="AT300" s="42">
        <v>5846</v>
      </c>
      <c r="AU300" s="42">
        <v>292299</v>
      </c>
      <c r="AV300" s="42">
        <v>0</v>
      </c>
      <c r="AW300" s="42"/>
      <c r="AX300" s="42"/>
      <c r="AY300" s="42"/>
      <c r="AZ300" s="42" t="s">
        <v>474</v>
      </c>
      <c r="BA300" s="42"/>
      <c r="BB300" s="42" t="s">
        <v>538</v>
      </c>
      <c r="BC300" s="43">
        <v>0</v>
      </c>
      <c r="BD300" s="43">
        <v>0</v>
      </c>
      <c r="BE300" s="43">
        <v>0</v>
      </c>
      <c r="BF300" s="43">
        <v>0</v>
      </c>
      <c r="BG300" s="43">
        <v>0</v>
      </c>
      <c r="BH300" s="43">
        <v>0</v>
      </c>
      <c r="BI300" s="43">
        <v>0</v>
      </c>
      <c r="BJ300" s="43">
        <v>0</v>
      </c>
      <c r="BK300" s="43">
        <v>0</v>
      </c>
      <c r="BL300" s="43">
        <v>0</v>
      </c>
      <c r="BM300" s="43">
        <v>292299</v>
      </c>
      <c r="BN300" s="43">
        <v>0</v>
      </c>
      <c r="BO300" s="43">
        <v>0</v>
      </c>
      <c r="BP300" s="43">
        <v>0</v>
      </c>
      <c r="BQ300" s="42"/>
      <c r="BR300" s="44"/>
      <c r="BS300" s="42"/>
      <c r="BT300" s="43">
        <v>0</v>
      </c>
    </row>
    <row r="301" spans="1:72" hidden="1" x14ac:dyDescent="0.2">
      <c r="A301" s="14">
        <v>900242742</v>
      </c>
      <c r="B301" s="14" t="s">
        <v>14</v>
      </c>
      <c r="C301" s="14" t="s">
        <v>20</v>
      </c>
      <c r="D301" s="14">
        <v>239827</v>
      </c>
      <c r="E301" s="14" t="str">
        <f>+CONCATENATE(C301,D301)</f>
        <v>FS239827</v>
      </c>
      <c r="F301" s="14" t="s">
        <v>208</v>
      </c>
      <c r="G301" s="14" t="str">
        <f>+CONCATENATE(A301,"_",E301)</f>
        <v>900242742_FS239827</v>
      </c>
      <c r="H301" s="16">
        <v>44963</v>
      </c>
      <c r="I301" s="16">
        <v>44979</v>
      </c>
      <c r="J301" s="17">
        <v>225000</v>
      </c>
      <c r="K301" s="17">
        <v>225000</v>
      </c>
      <c r="L301" s="18" t="s">
        <v>12</v>
      </c>
      <c r="M301" s="19" t="s">
        <v>13</v>
      </c>
      <c r="N301" s="14" t="s">
        <v>15</v>
      </c>
      <c r="O301" s="19"/>
      <c r="P301" s="41">
        <v>0</v>
      </c>
      <c r="Q301" s="41">
        <v>225000</v>
      </c>
      <c r="R301" s="41">
        <v>0</v>
      </c>
      <c r="S301" s="45"/>
      <c r="T301" s="42" t="s">
        <v>1336</v>
      </c>
      <c r="U301" s="42" t="s">
        <v>1336</v>
      </c>
      <c r="V301" s="43">
        <v>220500</v>
      </c>
      <c r="W301" s="46">
        <v>1222315544</v>
      </c>
      <c r="X301" s="42"/>
      <c r="Y301" s="42"/>
      <c r="Z301" s="42"/>
      <c r="AA301" s="42" t="s">
        <v>418</v>
      </c>
      <c r="AB301" s="44">
        <v>44963</v>
      </c>
      <c r="AC301" s="44">
        <v>44979</v>
      </c>
      <c r="AD301" s="44">
        <v>44979</v>
      </c>
      <c r="AE301" s="44"/>
      <c r="AF301" s="42">
        <f>+IF(OR(AA301="Devuelta",AO301&lt;&gt;0),$A$1-AE301,IF(AND(AD301="",AC301=""),"No radicada",IF(AD301&lt;&gt;"",$A$1-AD301,$A$1-AC301)))</f>
        <v>768</v>
      </c>
      <c r="AG301" s="42" t="str">
        <f>+IF(AF301="No radicada","No radicada",IF(AF301&lt;1,"Corriente",IF(AF301&lt;=30,"0-30",IF(AND(AF301&lt;=60,AF301&gt;30),"31-60",IF(AND(AF301&lt;=90,AF301&gt;60),"61-90",IF(AND(AF301&lt;=180,AF301&gt;90),"91-180",IF(AND(AF301&lt;=360,AF301&gt;180),"181-360",IF(AF301&gt;360,"Más de 360"))))))))</f>
        <v>Más de 360</v>
      </c>
      <c r="AH301" s="43">
        <v>225000</v>
      </c>
      <c r="AI301" s="43">
        <v>225000</v>
      </c>
      <c r="AJ301" s="43">
        <v>0</v>
      </c>
      <c r="AK301" s="43">
        <v>0</v>
      </c>
      <c r="AL301" s="43">
        <v>0</v>
      </c>
      <c r="AM301" s="43">
        <v>0</v>
      </c>
      <c r="AN301" s="43">
        <v>0</v>
      </c>
      <c r="AO301" s="43">
        <v>0</v>
      </c>
      <c r="AP301" s="42"/>
      <c r="AQ301" s="42"/>
      <c r="AR301" s="42"/>
      <c r="AS301" s="42"/>
      <c r="AT301" s="42">
        <v>0</v>
      </c>
      <c r="AU301" s="42">
        <v>225000</v>
      </c>
      <c r="AV301" s="42">
        <v>0</v>
      </c>
      <c r="AW301" s="42"/>
      <c r="AX301" s="42"/>
      <c r="AY301" s="42"/>
      <c r="AZ301" s="42"/>
      <c r="BA301" s="42"/>
      <c r="BB301" s="42" t="s">
        <v>421</v>
      </c>
      <c r="BC301" s="43">
        <v>0</v>
      </c>
      <c r="BD301" s="43">
        <v>0</v>
      </c>
      <c r="BE301" s="43">
        <v>0</v>
      </c>
      <c r="BF301" s="43">
        <v>0</v>
      </c>
      <c r="BG301" s="43">
        <v>0</v>
      </c>
      <c r="BH301" s="43">
        <v>0</v>
      </c>
      <c r="BI301" s="43">
        <v>0</v>
      </c>
      <c r="BJ301" s="43">
        <v>0</v>
      </c>
      <c r="BK301" s="43">
        <v>0</v>
      </c>
      <c r="BL301" s="43">
        <v>0</v>
      </c>
      <c r="BM301" s="43">
        <v>225000</v>
      </c>
      <c r="BN301" s="43">
        <v>0</v>
      </c>
      <c r="BO301" s="43">
        <v>0</v>
      </c>
      <c r="BP301" s="43">
        <v>0</v>
      </c>
      <c r="BQ301" s="42"/>
      <c r="BR301" s="44"/>
      <c r="BS301" s="42"/>
      <c r="BT301" s="43">
        <v>0</v>
      </c>
    </row>
    <row r="302" spans="1:72" hidden="1" x14ac:dyDescent="0.2">
      <c r="A302" s="14">
        <v>900242742</v>
      </c>
      <c r="B302" s="14" t="s">
        <v>14</v>
      </c>
      <c r="C302" s="15" t="s">
        <v>17</v>
      </c>
      <c r="D302" s="14">
        <v>239304</v>
      </c>
      <c r="E302" s="14" t="str">
        <f>+CONCATENATE(C302,D302)</f>
        <v>CC239304</v>
      </c>
      <c r="F302" s="14" t="s">
        <v>89</v>
      </c>
      <c r="G302" s="14" t="str">
        <f>+CONCATENATE(A302,"_",E302)</f>
        <v>900242742_CC239304</v>
      </c>
      <c r="H302" s="16">
        <v>42617</v>
      </c>
      <c r="I302" s="16">
        <v>42620</v>
      </c>
      <c r="J302" s="17">
        <v>10730988</v>
      </c>
      <c r="K302" s="17">
        <v>210327</v>
      </c>
      <c r="L302" s="18" t="s">
        <v>12</v>
      </c>
      <c r="M302" s="19" t="s">
        <v>13</v>
      </c>
      <c r="N302" s="14" t="s">
        <v>15</v>
      </c>
      <c r="O302" s="19"/>
      <c r="P302" s="41">
        <v>0</v>
      </c>
      <c r="Q302" s="41">
        <v>210327</v>
      </c>
      <c r="R302" s="41">
        <v>0</v>
      </c>
      <c r="S302" s="45"/>
      <c r="T302" s="42" t="s">
        <v>1336</v>
      </c>
      <c r="U302" s="42" t="s">
        <v>1336</v>
      </c>
      <c r="V302" s="43">
        <v>0</v>
      </c>
      <c r="W302" s="46"/>
      <c r="X302" s="42"/>
      <c r="Y302" s="42"/>
      <c r="Z302" s="42"/>
      <c r="AA302" s="42" t="s">
        <v>418</v>
      </c>
      <c r="AB302" s="44">
        <v>42617</v>
      </c>
      <c r="AC302" s="44">
        <v>42620</v>
      </c>
      <c r="AD302" s="44">
        <v>43626</v>
      </c>
      <c r="AE302" s="44"/>
      <c r="AF302" s="42">
        <f>+IF(OR(AA302="Devuelta",AO302&lt;&gt;0),$A$1-AE302,IF(AND(AD302="",AC302=""),"No radicada",IF(AD302&lt;&gt;"",$A$1-AD302,$A$1-AC302)))</f>
        <v>2121</v>
      </c>
      <c r="AG302" s="42" t="str">
        <f>+IF(AF302="No radicada","No radicada",IF(AF302&lt;1,"Corriente",IF(AF302&lt;=30,"0-30",IF(AND(AF302&lt;=60,AF302&gt;30),"31-60",IF(AND(AF302&lt;=90,AF302&gt;60),"61-90",IF(AND(AF302&lt;=180,AF302&gt;90),"91-180",IF(AND(AF302&lt;=360,AF302&gt;180),"181-360",IF(AF302&gt;360,"Más de 360"))))))))</f>
        <v>Más de 360</v>
      </c>
      <c r="AH302" s="43">
        <v>10516368</v>
      </c>
      <c r="AI302" s="43">
        <v>10516368</v>
      </c>
      <c r="AJ302" s="43">
        <v>0</v>
      </c>
      <c r="AK302" s="43">
        <v>0</v>
      </c>
      <c r="AL302" s="43">
        <v>0</v>
      </c>
      <c r="AM302" s="43">
        <v>0</v>
      </c>
      <c r="AN302" s="43">
        <v>0</v>
      </c>
      <c r="AO302" s="43">
        <v>0</v>
      </c>
      <c r="AP302" s="42"/>
      <c r="AQ302" s="42"/>
      <c r="AR302" s="42" t="s">
        <v>509</v>
      </c>
      <c r="AS302" s="42"/>
      <c r="AT302" s="42">
        <v>0</v>
      </c>
      <c r="AU302" s="42">
        <v>10516368</v>
      </c>
      <c r="AV302" s="42">
        <v>0</v>
      </c>
      <c r="AW302" s="42"/>
      <c r="AX302" s="42"/>
      <c r="AY302" s="42"/>
      <c r="AZ302" s="42"/>
      <c r="BA302" s="42"/>
      <c r="BB302" s="42" t="s">
        <v>421</v>
      </c>
      <c r="BC302" s="43">
        <v>0</v>
      </c>
      <c r="BD302" s="43">
        <v>0</v>
      </c>
      <c r="BE302" s="43">
        <v>0</v>
      </c>
      <c r="BF302" s="43">
        <v>0</v>
      </c>
      <c r="BG302" s="43">
        <v>0</v>
      </c>
      <c r="BH302" s="43">
        <v>0</v>
      </c>
      <c r="BI302" s="43">
        <v>0</v>
      </c>
      <c r="BJ302" s="43">
        <v>0</v>
      </c>
      <c r="BK302" s="43">
        <v>0</v>
      </c>
      <c r="BL302" s="43">
        <v>0</v>
      </c>
      <c r="BM302" s="43">
        <v>210327</v>
      </c>
      <c r="BN302" s="43">
        <v>0</v>
      </c>
      <c r="BO302" s="43">
        <v>10306041</v>
      </c>
      <c r="BP302" s="43">
        <v>0</v>
      </c>
      <c r="BQ302" s="42">
        <v>2200775766</v>
      </c>
      <c r="BR302" s="44">
        <v>43825</v>
      </c>
      <c r="BS302" s="42" t="s">
        <v>1351</v>
      </c>
      <c r="BT302" s="43">
        <v>83006240</v>
      </c>
    </row>
    <row r="303" spans="1:72" hidden="1" x14ac:dyDescent="0.2">
      <c r="A303" s="14">
        <v>900242742</v>
      </c>
      <c r="B303" s="14" t="s">
        <v>14</v>
      </c>
      <c r="C303" s="14" t="s">
        <v>20</v>
      </c>
      <c r="D303" s="14">
        <v>277265</v>
      </c>
      <c r="E303" s="14" t="str">
        <f>+CONCATENATE(C303,D303)</f>
        <v>FS277265</v>
      </c>
      <c r="F303" s="14" t="s">
        <v>251</v>
      </c>
      <c r="G303" s="14" t="str">
        <f>+CONCATENATE(A303,"_",E303)</f>
        <v>900242742_FS277265</v>
      </c>
      <c r="H303" s="16">
        <v>45189</v>
      </c>
      <c r="I303" s="16">
        <v>45211</v>
      </c>
      <c r="J303" s="17">
        <v>144829</v>
      </c>
      <c r="K303" s="17">
        <v>144829</v>
      </c>
      <c r="L303" s="18" t="s">
        <v>12</v>
      </c>
      <c r="M303" s="19" t="s">
        <v>13</v>
      </c>
      <c r="N303" s="14" t="s">
        <v>15</v>
      </c>
      <c r="O303" s="19"/>
      <c r="P303" s="41">
        <v>0</v>
      </c>
      <c r="Q303" s="41">
        <v>144829</v>
      </c>
      <c r="R303" s="41">
        <v>0</v>
      </c>
      <c r="S303" s="45"/>
      <c r="T303" s="42" t="s">
        <v>1336</v>
      </c>
      <c r="U303" s="42" t="s">
        <v>1336</v>
      </c>
      <c r="V303" s="43">
        <v>144829</v>
      </c>
      <c r="W303" s="46">
        <v>1222454723</v>
      </c>
      <c r="X303" s="42"/>
      <c r="Y303" s="42"/>
      <c r="Z303" s="42"/>
      <c r="AA303" s="42" t="s">
        <v>418</v>
      </c>
      <c r="AB303" s="44">
        <v>45189</v>
      </c>
      <c r="AC303" s="44">
        <v>45211</v>
      </c>
      <c r="AD303" s="44">
        <v>45259</v>
      </c>
      <c r="AE303" s="44"/>
      <c r="AF303" s="42">
        <f>+IF(OR(AA303="Devuelta",AO303&lt;&gt;0),$A$1-AE303,IF(AND(AD303="",AC303=""),"No radicada",IF(AD303&lt;&gt;"",$A$1-AD303,$A$1-AC303)))</f>
        <v>488</v>
      </c>
      <c r="AG303" s="42" t="str">
        <f>+IF(AF303="No radicada","No radicada",IF(AF303&lt;1,"Corriente",IF(AF303&lt;=30,"0-30",IF(AND(AF303&lt;=60,AF303&gt;30),"31-60",IF(AND(AF303&lt;=90,AF303&gt;60),"61-90",IF(AND(AF303&lt;=180,AF303&gt;90),"91-180",IF(AND(AF303&lt;=360,AF303&gt;180),"181-360",IF(AF303&gt;360,"Más de 360"))))))))</f>
        <v>Más de 360</v>
      </c>
      <c r="AH303" s="43">
        <v>144829</v>
      </c>
      <c r="AI303" s="43">
        <v>144829</v>
      </c>
      <c r="AJ303" s="43">
        <v>0</v>
      </c>
      <c r="AK303" s="43">
        <v>0</v>
      </c>
      <c r="AL303" s="43">
        <v>0</v>
      </c>
      <c r="AM303" s="43">
        <v>0</v>
      </c>
      <c r="AN303" s="43">
        <v>0</v>
      </c>
      <c r="AO303" s="43">
        <v>0</v>
      </c>
      <c r="AP303" s="42"/>
      <c r="AQ303" s="42"/>
      <c r="AR303" s="42"/>
      <c r="AS303" s="42" t="s">
        <v>539</v>
      </c>
      <c r="AT303" s="42">
        <v>0</v>
      </c>
      <c r="AU303" s="42">
        <v>144829</v>
      </c>
      <c r="AV303" s="42">
        <v>0</v>
      </c>
      <c r="AW303" s="42"/>
      <c r="AX303" s="42"/>
      <c r="AY303" s="42"/>
      <c r="AZ303" s="42" t="s">
        <v>474</v>
      </c>
      <c r="BA303" s="42"/>
      <c r="BB303" s="42" t="s">
        <v>538</v>
      </c>
      <c r="BC303" s="43">
        <v>0</v>
      </c>
      <c r="BD303" s="43">
        <v>0</v>
      </c>
      <c r="BE303" s="43">
        <v>0</v>
      </c>
      <c r="BF303" s="43">
        <v>0</v>
      </c>
      <c r="BG303" s="43">
        <v>0</v>
      </c>
      <c r="BH303" s="43">
        <v>0</v>
      </c>
      <c r="BI303" s="43">
        <v>0</v>
      </c>
      <c r="BJ303" s="43">
        <v>0</v>
      </c>
      <c r="BK303" s="43">
        <v>0</v>
      </c>
      <c r="BL303" s="43">
        <v>0</v>
      </c>
      <c r="BM303" s="43">
        <v>144829</v>
      </c>
      <c r="BN303" s="43">
        <v>0</v>
      </c>
      <c r="BO303" s="43">
        <v>0</v>
      </c>
      <c r="BP303" s="43">
        <v>0</v>
      </c>
      <c r="BQ303" s="42"/>
      <c r="BR303" s="44"/>
      <c r="BS303" s="42"/>
      <c r="BT303" s="43">
        <v>0</v>
      </c>
    </row>
    <row r="304" spans="1:72" hidden="1" x14ac:dyDescent="0.2">
      <c r="A304" s="14">
        <v>900242742</v>
      </c>
      <c r="B304" s="14" t="s">
        <v>14</v>
      </c>
      <c r="C304" s="15" t="s">
        <v>17</v>
      </c>
      <c r="D304" s="14">
        <v>238947</v>
      </c>
      <c r="E304" s="14" t="str">
        <f>+CONCATENATE(C304,D304)</f>
        <v>CC238947</v>
      </c>
      <c r="F304" s="14" t="s">
        <v>88</v>
      </c>
      <c r="G304" s="14" t="str">
        <f>+CONCATENATE(A304,"_",E304)</f>
        <v>900242742_CC238947</v>
      </c>
      <c r="H304" s="16">
        <v>42615</v>
      </c>
      <c r="I304" s="16">
        <v>42692</v>
      </c>
      <c r="J304" s="17">
        <v>1705708</v>
      </c>
      <c r="K304" s="17">
        <v>38072</v>
      </c>
      <c r="L304" s="18" t="s">
        <v>12</v>
      </c>
      <c r="M304" s="19" t="s">
        <v>13</v>
      </c>
      <c r="N304" s="14" t="s">
        <v>15</v>
      </c>
      <c r="O304" s="19"/>
      <c r="P304" s="41">
        <v>0</v>
      </c>
      <c r="Q304" s="41">
        <v>38072</v>
      </c>
      <c r="R304" s="41">
        <v>0</v>
      </c>
      <c r="S304" s="45"/>
      <c r="T304" s="42" t="s">
        <v>1336</v>
      </c>
      <c r="U304" s="42" t="s">
        <v>1336</v>
      </c>
      <c r="V304" s="43">
        <v>0</v>
      </c>
      <c r="W304" s="46"/>
      <c r="X304" s="42"/>
      <c r="Y304" s="42"/>
      <c r="Z304" s="42"/>
      <c r="AA304" s="42" t="s">
        <v>418</v>
      </c>
      <c r="AB304" s="44">
        <v>42615</v>
      </c>
      <c r="AC304" s="44">
        <v>42692</v>
      </c>
      <c r="AD304" s="44">
        <v>43514</v>
      </c>
      <c r="AE304" s="44"/>
      <c r="AF304" s="42">
        <f>+IF(OR(AA304="Devuelta",AO304&lt;&gt;0),$A$1-AE304,IF(AND(AD304="",AC304=""),"No radicada",IF(AD304&lt;&gt;"",$A$1-AD304,$A$1-AC304)))</f>
        <v>2233</v>
      </c>
      <c r="AG304" s="42" t="str">
        <f>+IF(AF304="No radicada","No radicada",IF(AF304&lt;1,"Corriente",IF(AF304&lt;=30,"0-30",IF(AND(AF304&lt;=60,AF304&gt;30),"31-60",IF(AND(AF304&lt;=90,AF304&gt;60),"61-90",IF(AND(AF304&lt;=180,AF304&gt;90),"91-180",IF(AND(AF304&lt;=360,AF304&gt;180),"181-360",IF(AF304&gt;360,"Más de 360"))))))))</f>
        <v>Más de 360</v>
      </c>
      <c r="AH304" s="43">
        <v>1903582</v>
      </c>
      <c r="AI304" s="43">
        <v>1667636</v>
      </c>
      <c r="AJ304" s="43">
        <v>235946</v>
      </c>
      <c r="AK304" s="43">
        <v>0</v>
      </c>
      <c r="AL304" s="43">
        <v>0</v>
      </c>
      <c r="AM304" s="43">
        <v>0</v>
      </c>
      <c r="AN304" s="43">
        <v>0</v>
      </c>
      <c r="AO304" s="43">
        <v>0</v>
      </c>
      <c r="AP304" s="42"/>
      <c r="AQ304" s="42"/>
      <c r="AR304" s="42" t="s">
        <v>488</v>
      </c>
      <c r="AS304" s="42"/>
      <c r="AT304" s="42">
        <v>0</v>
      </c>
      <c r="AU304" s="42">
        <v>1667636</v>
      </c>
      <c r="AV304" s="42">
        <v>0</v>
      </c>
      <c r="AW304" s="42"/>
      <c r="AX304" s="42"/>
      <c r="AY304" s="42"/>
      <c r="AZ304" s="42"/>
      <c r="BA304" s="42"/>
      <c r="BB304" s="42" t="s">
        <v>421</v>
      </c>
      <c r="BC304" s="43">
        <v>0</v>
      </c>
      <c r="BD304" s="43">
        <v>0</v>
      </c>
      <c r="BE304" s="43">
        <v>0</v>
      </c>
      <c r="BF304" s="43">
        <v>0</v>
      </c>
      <c r="BG304" s="43">
        <v>0</v>
      </c>
      <c r="BH304" s="43">
        <v>0</v>
      </c>
      <c r="BI304" s="43">
        <v>0</v>
      </c>
      <c r="BJ304" s="43">
        <v>0</v>
      </c>
      <c r="BK304" s="43">
        <v>0</v>
      </c>
      <c r="BL304" s="43">
        <v>0</v>
      </c>
      <c r="BM304" s="43">
        <v>38072</v>
      </c>
      <c r="BN304" s="43">
        <v>0</v>
      </c>
      <c r="BO304" s="43">
        <v>1629564</v>
      </c>
      <c r="BP304" s="43">
        <v>0</v>
      </c>
      <c r="BQ304" s="42">
        <v>2200693548</v>
      </c>
      <c r="BR304" s="44">
        <v>43679</v>
      </c>
      <c r="BS304" s="42" t="s">
        <v>1351</v>
      </c>
      <c r="BT304" s="43">
        <v>182369289</v>
      </c>
    </row>
    <row r="305" spans="1:72" hidden="1" x14ac:dyDescent="0.2">
      <c r="A305" s="14">
        <v>900242742</v>
      </c>
      <c r="B305" s="14" t="s">
        <v>14</v>
      </c>
      <c r="C305" s="14" t="s">
        <v>20</v>
      </c>
      <c r="D305" s="14">
        <v>240392</v>
      </c>
      <c r="E305" s="14" t="str">
        <f>+CONCATENATE(C305,D305)</f>
        <v>FS240392</v>
      </c>
      <c r="F305" s="14" t="s">
        <v>209</v>
      </c>
      <c r="G305" s="14" t="str">
        <f>+CONCATENATE(A305,"_",E305)</f>
        <v>900242742_FS240392</v>
      </c>
      <c r="H305" s="16">
        <v>44965</v>
      </c>
      <c r="I305" s="16">
        <v>44979</v>
      </c>
      <c r="J305" s="17">
        <v>87702</v>
      </c>
      <c r="K305" s="17">
        <v>87702</v>
      </c>
      <c r="L305" s="18" t="s">
        <v>12</v>
      </c>
      <c r="M305" s="19" t="s">
        <v>13</v>
      </c>
      <c r="N305" s="14" t="s">
        <v>15</v>
      </c>
      <c r="O305" s="19"/>
      <c r="P305" s="41">
        <v>0</v>
      </c>
      <c r="Q305" s="41">
        <v>0</v>
      </c>
      <c r="R305" s="41">
        <v>0</v>
      </c>
      <c r="S305" s="45"/>
      <c r="T305" s="42" t="s">
        <v>1348</v>
      </c>
      <c r="U305" s="42" t="s">
        <v>1348</v>
      </c>
      <c r="V305" s="43">
        <v>85948</v>
      </c>
      <c r="W305" s="46">
        <v>1222315543</v>
      </c>
      <c r="X305" s="42" t="s">
        <v>987</v>
      </c>
      <c r="Y305" s="42"/>
      <c r="Z305" s="42"/>
      <c r="AA305" s="42" t="s">
        <v>418</v>
      </c>
      <c r="AB305" s="44">
        <v>44965</v>
      </c>
      <c r="AC305" s="44">
        <v>44979</v>
      </c>
      <c r="AD305" s="44">
        <v>44979</v>
      </c>
      <c r="AE305" s="44"/>
      <c r="AF305" s="42">
        <f>+IF(OR(AA305="Devuelta",AO305&lt;&gt;0),$A$1-AE305,IF(AND(AD305="",AC305=""),"No radicada",IF(AD305&lt;&gt;"",$A$1-AD305,$A$1-AC305)))</f>
        <v>768</v>
      </c>
      <c r="AG305" s="42" t="str">
        <f>+IF(AF305="No radicada","No radicada",IF(AF305&lt;1,"Corriente",IF(AF305&lt;=30,"0-30",IF(AND(AF305&lt;=60,AF305&gt;30),"31-60",IF(AND(AF305&lt;=90,AF305&gt;60),"61-90",IF(AND(AF305&lt;=180,AF305&gt;90),"91-180",IF(AND(AF305&lt;=360,AF305&gt;180),"181-360",IF(AF305&gt;360,"Más de 360"))))))))</f>
        <v>Más de 360</v>
      </c>
      <c r="AH305" s="43">
        <v>87702</v>
      </c>
      <c r="AI305" s="43">
        <v>87702</v>
      </c>
      <c r="AJ305" s="43">
        <v>0</v>
      </c>
      <c r="AK305" s="43">
        <v>0</v>
      </c>
      <c r="AL305" s="43">
        <v>0</v>
      </c>
      <c r="AM305" s="43">
        <v>0</v>
      </c>
      <c r="AN305" s="43">
        <v>0</v>
      </c>
      <c r="AO305" s="43">
        <v>0</v>
      </c>
      <c r="AP305" s="42"/>
      <c r="AQ305" s="42"/>
      <c r="AR305" s="42"/>
      <c r="AS305" s="42"/>
      <c r="AT305" s="42">
        <v>0</v>
      </c>
      <c r="AU305" s="42">
        <v>87702</v>
      </c>
      <c r="AV305" s="42">
        <v>0</v>
      </c>
      <c r="AW305" s="42"/>
      <c r="AX305" s="42"/>
      <c r="AY305" s="42"/>
      <c r="AZ305" s="42"/>
      <c r="BA305" s="42"/>
      <c r="BB305" s="42" t="s">
        <v>421</v>
      </c>
      <c r="BC305" s="43">
        <v>0</v>
      </c>
      <c r="BD305" s="43">
        <v>0</v>
      </c>
      <c r="BE305" s="43">
        <v>0</v>
      </c>
      <c r="BF305" s="43">
        <v>0</v>
      </c>
      <c r="BG305" s="43">
        <v>0</v>
      </c>
      <c r="BH305" s="43">
        <v>0</v>
      </c>
      <c r="BI305" s="43">
        <v>0</v>
      </c>
      <c r="BJ305" s="43">
        <v>0</v>
      </c>
      <c r="BK305" s="43">
        <v>87702</v>
      </c>
      <c r="BL305" s="43">
        <v>0</v>
      </c>
      <c r="BM305" s="43">
        <v>0</v>
      </c>
      <c r="BN305" s="43">
        <v>0</v>
      </c>
      <c r="BO305" s="43">
        <v>0</v>
      </c>
      <c r="BP305" s="43">
        <v>0</v>
      </c>
      <c r="BQ305" s="42"/>
      <c r="BR305" s="44"/>
      <c r="BS305" s="42"/>
      <c r="BT305" s="43">
        <v>0</v>
      </c>
    </row>
    <row r="306" spans="1:72" hidden="1" x14ac:dyDescent="0.2">
      <c r="A306" s="14">
        <v>900242742</v>
      </c>
      <c r="B306" s="14" t="s">
        <v>14</v>
      </c>
      <c r="C306" s="14" t="s">
        <v>20</v>
      </c>
      <c r="D306" s="14">
        <v>46964</v>
      </c>
      <c r="E306" s="14" t="str">
        <f>+CONCATENATE(C306,D306)</f>
        <v>FS46964</v>
      </c>
      <c r="F306" s="14" t="s">
        <v>367</v>
      </c>
      <c r="G306" s="14" t="str">
        <f>+CONCATENATE(A306,"_",E306)</f>
        <v>900242742_FS46964</v>
      </c>
      <c r="H306" s="16">
        <v>44130</v>
      </c>
      <c r="I306" s="16">
        <v>44142</v>
      </c>
      <c r="J306" s="17">
        <v>217000</v>
      </c>
      <c r="K306" s="17">
        <v>217000</v>
      </c>
      <c r="L306" s="18" t="s">
        <v>12</v>
      </c>
      <c r="M306" s="19" t="s">
        <v>13</v>
      </c>
      <c r="N306" s="14" t="s">
        <v>15</v>
      </c>
      <c r="O306" s="19"/>
      <c r="P306" s="41">
        <v>217000</v>
      </c>
      <c r="Q306" s="41">
        <v>0</v>
      </c>
      <c r="R306" s="41">
        <v>0</v>
      </c>
      <c r="S306" s="45"/>
      <c r="T306" s="42" t="s">
        <v>1350</v>
      </c>
      <c r="U306" s="42" t="s">
        <v>1350</v>
      </c>
      <c r="V306" s="43">
        <v>212660</v>
      </c>
      <c r="W306" s="46">
        <v>1911119061</v>
      </c>
      <c r="X306" s="42" t="s">
        <v>987</v>
      </c>
      <c r="Y306" s="42"/>
      <c r="Z306" s="42"/>
      <c r="AA306" s="42" t="s">
        <v>418</v>
      </c>
      <c r="AB306" s="44">
        <v>44130</v>
      </c>
      <c r="AC306" s="44">
        <v>44141</v>
      </c>
      <c r="AD306" s="44">
        <v>44425</v>
      </c>
      <c r="AE306" s="44"/>
      <c r="AF306" s="42">
        <f>+IF(OR(AA306="Devuelta",AO306&lt;&gt;0),$A$1-AE306,IF(AND(AD306="",AC306=""),"No radicada",IF(AD306&lt;&gt;"",$A$1-AD306,$A$1-AC306)))</f>
        <v>1322</v>
      </c>
      <c r="AG306" s="42" t="str">
        <f>+IF(AF306="No radicada","No radicada",IF(AF306&lt;1,"Corriente",IF(AF306&lt;=30,"0-30",IF(AND(AF306&lt;=60,AF306&gt;30),"31-60",IF(AND(AF306&lt;=90,AF306&gt;60),"61-90",IF(AND(AF306&lt;=180,AF306&gt;90),"91-180",IF(AND(AF306&lt;=360,AF306&gt;180),"181-360",IF(AF306&gt;360,"Más de 360"))))))))</f>
        <v>Más de 360</v>
      </c>
      <c r="AH306" s="43">
        <v>217000</v>
      </c>
      <c r="AI306" s="43">
        <v>217000</v>
      </c>
      <c r="AJ306" s="43">
        <v>0</v>
      </c>
      <c r="AK306" s="43">
        <v>0</v>
      </c>
      <c r="AL306" s="43">
        <v>0</v>
      </c>
      <c r="AM306" s="43">
        <v>0</v>
      </c>
      <c r="AN306" s="43">
        <v>0</v>
      </c>
      <c r="AO306" s="43">
        <v>0</v>
      </c>
      <c r="AP306" s="42"/>
      <c r="AQ306" s="42"/>
      <c r="AR306" s="42" t="s">
        <v>1072</v>
      </c>
      <c r="AS306" s="42"/>
      <c r="AT306" s="42">
        <v>0</v>
      </c>
      <c r="AU306" s="42">
        <v>0</v>
      </c>
      <c r="AV306" s="42">
        <v>0</v>
      </c>
      <c r="AW306" s="42"/>
      <c r="AX306" s="42"/>
      <c r="AY306" s="42"/>
      <c r="AZ306" s="42"/>
      <c r="BA306" s="42"/>
      <c r="BB306" s="42" t="s">
        <v>421</v>
      </c>
      <c r="BC306" s="43">
        <v>0</v>
      </c>
      <c r="BD306" s="43">
        <v>0</v>
      </c>
      <c r="BE306" s="43">
        <v>0</v>
      </c>
      <c r="BF306" s="43">
        <v>0</v>
      </c>
      <c r="BG306" s="43">
        <v>0</v>
      </c>
      <c r="BH306" s="43">
        <v>0</v>
      </c>
      <c r="BI306" s="43">
        <v>0</v>
      </c>
      <c r="BJ306" s="43">
        <v>0</v>
      </c>
      <c r="BK306" s="43">
        <v>217000</v>
      </c>
      <c r="BL306" s="43">
        <v>0</v>
      </c>
      <c r="BM306" s="43">
        <v>0</v>
      </c>
      <c r="BN306" s="43">
        <v>0</v>
      </c>
      <c r="BO306" s="43">
        <v>0</v>
      </c>
      <c r="BP306" s="43">
        <v>0</v>
      </c>
      <c r="BQ306" s="42"/>
      <c r="BR306" s="44"/>
      <c r="BS306" s="42"/>
      <c r="BT306" s="43">
        <v>0</v>
      </c>
    </row>
  </sheetData>
  <autoFilter ref="A2:BT306">
    <filterColumn colId="20">
      <filters>
        <filter val="Factura aceptada por la IPS (compromiso reunion 21/11/2024)"/>
      </filters>
    </filterColumn>
    <sortState ref="A3:BT306">
      <sortCondition descending="1" ref="BF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
  <sheetViews>
    <sheetView workbookViewId="0">
      <selection sqref="A1:E4"/>
    </sheetView>
  </sheetViews>
  <sheetFormatPr baseColWidth="10" defaultRowHeight="10" x14ac:dyDescent="0.2"/>
  <cols>
    <col min="1" max="1" width="7.54296875" style="20" bestFit="1" customWidth="1"/>
    <col min="2" max="3" width="8.453125" style="20" bestFit="1" customWidth="1"/>
    <col min="4" max="5" width="10.36328125" style="20" bestFit="1" customWidth="1"/>
    <col min="6" max="16384" width="10.90625" style="20"/>
  </cols>
  <sheetData>
    <row r="1" spans="1:5" ht="20.5" thickBot="1" x14ac:dyDescent="0.25">
      <c r="A1" s="119" t="s">
        <v>21</v>
      </c>
      <c r="B1" s="120" t="s">
        <v>2</v>
      </c>
      <c r="C1" s="120" t="s">
        <v>3</v>
      </c>
      <c r="D1" s="120" t="s">
        <v>1407</v>
      </c>
      <c r="E1" s="120" t="s">
        <v>1408</v>
      </c>
    </row>
    <row r="2" spans="1:5" ht="10.5" thickBot="1" x14ac:dyDescent="0.25">
      <c r="A2" s="121" t="s">
        <v>463</v>
      </c>
      <c r="B2" s="122">
        <v>43268</v>
      </c>
      <c r="C2" s="122">
        <v>43300</v>
      </c>
      <c r="D2" s="123">
        <v>6844542</v>
      </c>
      <c r="E2" s="123">
        <v>3422271</v>
      </c>
    </row>
    <row r="3" spans="1:5" ht="10.5" thickBot="1" x14ac:dyDescent="0.25">
      <c r="A3" s="121" t="s">
        <v>490</v>
      </c>
      <c r="B3" s="122">
        <v>43305</v>
      </c>
      <c r="C3" s="122">
        <v>43363</v>
      </c>
      <c r="D3" s="123">
        <v>13854383</v>
      </c>
      <c r="E3" s="123">
        <v>6927191</v>
      </c>
    </row>
    <row r="4" spans="1:5" ht="10.5" thickBot="1" x14ac:dyDescent="0.25">
      <c r="A4" s="125" t="s">
        <v>1409</v>
      </c>
      <c r="B4" s="126"/>
      <c r="C4" s="127"/>
      <c r="D4" s="124">
        <f>SUM(D2:D3)</f>
        <v>20698925</v>
      </c>
      <c r="E4" s="124">
        <f>SUM(E2:E3)</f>
        <v>10349462</v>
      </c>
    </row>
  </sheetData>
  <mergeCells count="1">
    <mergeCell ref="A4:C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topLeftCell="A12" zoomScaleNormal="100" workbookViewId="0">
      <selection activeCell="L28" sqref="L28"/>
    </sheetView>
  </sheetViews>
  <sheetFormatPr baseColWidth="10" defaultColWidth="10.90625" defaultRowHeight="12.5" x14ac:dyDescent="0.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2" width="12.453125" style="53" bestFit="1" customWidth="1"/>
    <col min="13" max="13" width="14" style="53" bestFit="1" customWidth="1"/>
    <col min="14" max="16384" width="10.90625" style="53"/>
  </cols>
  <sheetData>
    <row r="1" spans="2:10" ht="6" customHeight="1" thickBot="1" x14ac:dyDescent="0.3"/>
    <row r="2" spans="2:10" ht="19.5" customHeight="1" x14ac:dyDescent="0.25">
      <c r="B2" s="54"/>
      <c r="C2" s="55"/>
      <c r="D2" s="103" t="s">
        <v>1367</v>
      </c>
      <c r="E2" s="104"/>
      <c r="F2" s="104"/>
      <c r="G2" s="104"/>
      <c r="H2" s="104"/>
      <c r="I2" s="105"/>
      <c r="J2" s="109" t="s">
        <v>1368</v>
      </c>
    </row>
    <row r="3" spans="2:10" ht="15.75" customHeight="1" thickBot="1" x14ac:dyDescent="0.3">
      <c r="B3" s="56"/>
      <c r="C3" s="57"/>
      <c r="D3" s="106"/>
      <c r="E3" s="107"/>
      <c r="F3" s="107"/>
      <c r="G3" s="107"/>
      <c r="H3" s="107"/>
      <c r="I3" s="108"/>
      <c r="J3" s="110"/>
    </row>
    <row r="4" spans="2:10" ht="13" x14ac:dyDescent="0.25">
      <c r="B4" s="56"/>
      <c r="C4" s="57"/>
      <c r="D4" s="58"/>
      <c r="E4" s="59"/>
      <c r="F4" s="59"/>
      <c r="G4" s="59"/>
      <c r="H4" s="59"/>
      <c r="I4" s="60"/>
      <c r="J4" s="61"/>
    </row>
    <row r="5" spans="2:10" ht="13" x14ac:dyDescent="0.25">
      <c r="B5" s="56"/>
      <c r="C5" s="57"/>
      <c r="D5" s="62" t="s">
        <v>1369</v>
      </c>
      <c r="E5" s="63"/>
      <c r="F5" s="63"/>
      <c r="G5" s="63"/>
      <c r="H5" s="63"/>
      <c r="I5" s="64"/>
      <c r="J5" s="64" t="s">
        <v>1370</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53" t="s">
        <v>1400</v>
      </c>
      <c r="J9" s="72"/>
    </row>
    <row r="10" spans="2:10" ht="13" x14ac:dyDescent="0.3">
      <c r="B10" s="71"/>
      <c r="C10" s="73"/>
      <c r="E10" s="74"/>
      <c r="H10" s="75"/>
      <c r="J10" s="72"/>
    </row>
    <row r="11" spans="2:10" x14ac:dyDescent="0.25">
      <c r="B11" s="71"/>
      <c r="J11" s="72"/>
    </row>
    <row r="12" spans="2:10" ht="13" x14ac:dyDescent="0.3">
      <c r="B12" s="71"/>
      <c r="C12" s="73" t="s">
        <v>1401</v>
      </c>
      <c r="J12" s="72"/>
    </row>
    <row r="13" spans="2:10" ht="13" x14ac:dyDescent="0.3">
      <c r="B13" s="71"/>
      <c r="C13" s="73" t="s">
        <v>1402</v>
      </c>
      <c r="J13" s="72"/>
    </row>
    <row r="14" spans="2:10" x14ac:dyDescent="0.25">
      <c r="B14" s="71"/>
      <c r="J14" s="72"/>
    </row>
    <row r="15" spans="2:10" x14ac:dyDescent="0.25">
      <c r="B15" s="71"/>
      <c r="C15" s="53" t="s">
        <v>1403</v>
      </c>
      <c r="J15" s="72"/>
    </row>
    <row r="16" spans="2:10" x14ac:dyDescent="0.25">
      <c r="B16" s="71"/>
      <c r="C16" s="76"/>
      <c r="J16" s="72"/>
    </row>
    <row r="17" spans="2:14" ht="13" x14ac:dyDescent="0.25">
      <c r="B17" s="71"/>
      <c r="C17" s="53" t="s">
        <v>1371</v>
      </c>
      <c r="D17" s="74"/>
      <c r="H17" s="77" t="s">
        <v>1372</v>
      </c>
      <c r="I17" s="78" t="s">
        <v>1373</v>
      </c>
      <c r="J17" s="72"/>
      <c r="L17" s="53" t="s">
        <v>1333</v>
      </c>
      <c r="M17" s="117">
        <v>2856649082</v>
      </c>
      <c r="N17" s="53">
        <v>146</v>
      </c>
    </row>
    <row r="18" spans="2:14" ht="13" x14ac:dyDescent="0.3">
      <c r="B18" s="71"/>
      <c r="C18" s="73" t="s">
        <v>1374</v>
      </c>
      <c r="D18" s="73"/>
      <c r="E18" s="73"/>
      <c r="F18" s="73"/>
      <c r="H18" s="79">
        <v>304</v>
      </c>
      <c r="I18" s="80">
        <v>5527370212</v>
      </c>
      <c r="J18" s="72"/>
      <c r="L18" s="53" t="s">
        <v>1404</v>
      </c>
      <c r="M18" s="118">
        <v>268367906</v>
      </c>
      <c r="N18" s="53">
        <v>18</v>
      </c>
    </row>
    <row r="19" spans="2:14" x14ac:dyDescent="0.25">
      <c r="B19" s="71"/>
      <c r="C19" s="53" t="s">
        <v>1375</v>
      </c>
      <c r="H19" s="81">
        <v>4</v>
      </c>
      <c r="I19" s="82">
        <v>7765389</v>
      </c>
      <c r="J19" s="72"/>
      <c r="L19" s="53" t="s">
        <v>1405</v>
      </c>
      <c r="M19" s="118">
        <v>166610080</v>
      </c>
      <c r="N19" s="53">
        <v>11</v>
      </c>
    </row>
    <row r="20" spans="2:14" x14ac:dyDescent="0.25">
      <c r="B20" s="71"/>
      <c r="C20" s="53" t="s">
        <v>1376</v>
      </c>
      <c r="H20" s="81">
        <v>146</v>
      </c>
      <c r="I20" s="82">
        <v>2856649082</v>
      </c>
      <c r="J20" s="72"/>
      <c r="L20" s="53" t="s">
        <v>1406</v>
      </c>
      <c r="M20" s="118">
        <v>5251471</v>
      </c>
      <c r="N20" s="53">
        <v>1</v>
      </c>
    </row>
    <row r="21" spans="2:14" x14ac:dyDescent="0.25">
      <c r="B21" s="71"/>
      <c r="C21" s="53" t="s">
        <v>1377</v>
      </c>
      <c r="H21" s="81">
        <v>0</v>
      </c>
      <c r="I21" s="82">
        <v>0</v>
      </c>
      <c r="J21" s="72"/>
      <c r="L21" s="53" t="s">
        <v>47</v>
      </c>
      <c r="M21" s="118">
        <v>2416419625</v>
      </c>
      <c r="N21" s="118">
        <v>116</v>
      </c>
    </row>
    <row r="22" spans="2:14" x14ac:dyDescent="0.25">
      <c r="B22" s="71"/>
      <c r="C22" s="53" t="s">
        <v>1378</v>
      </c>
      <c r="H22" s="81">
        <v>3</v>
      </c>
      <c r="I22" s="82">
        <v>37007971</v>
      </c>
      <c r="J22" s="72"/>
    </row>
    <row r="23" spans="2:14" x14ac:dyDescent="0.25">
      <c r="B23" s="71"/>
      <c r="C23" s="53" t="s">
        <v>1379</v>
      </c>
      <c r="H23" s="81">
        <v>16</v>
      </c>
      <c r="I23" s="82">
        <v>186198972</v>
      </c>
      <c r="J23" s="72"/>
    </row>
    <row r="24" spans="2:14" ht="13" thickBot="1" x14ac:dyDescent="0.3">
      <c r="B24" s="71"/>
      <c r="C24" s="53" t="s">
        <v>1380</v>
      </c>
      <c r="H24" s="83">
        <v>8</v>
      </c>
      <c r="I24" s="84">
        <v>32999317</v>
      </c>
      <c r="J24" s="72"/>
    </row>
    <row r="25" spans="2:14" ht="13" x14ac:dyDescent="0.3">
      <c r="B25" s="71"/>
      <c r="C25" s="73" t="s">
        <v>1381</v>
      </c>
      <c r="D25" s="73"/>
      <c r="E25" s="73"/>
      <c r="F25" s="73"/>
      <c r="H25" s="79">
        <f>H19+H20+H21+H22+H24+H23</f>
        <v>177</v>
      </c>
      <c r="I25" s="80">
        <f>I19+I20+I21+I22+I24+I23</f>
        <v>3120620731</v>
      </c>
      <c r="J25" s="72"/>
    </row>
    <row r="26" spans="2:14" x14ac:dyDescent="0.25">
      <c r="B26" s="71"/>
      <c r="C26" s="53" t="s">
        <v>1382</v>
      </c>
      <c r="H26" s="81">
        <v>10</v>
      </c>
      <c r="I26" s="82">
        <v>27154710</v>
      </c>
      <c r="J26" s="72"/>
    </row>
    <row r="27" spans="2:14" x14ac:dyDescent="0.25">
      <c r="B27" s="71"/>
      <c r="C27" s="53" t="s">
        <v>23</v>
      </c>
      <c r="H27" s="81">
        <v>10</v>
      </c>
      <c r="I27" s="82">
        <v>203938974</v>
      </c>
      <c r="J27" s="72"/>
      <c r="L27" s="88"/>
    </row>
    <row r="28" spans="2:14" x14ac:dyDescent="0.25">
      <c r="B28" s="71"/>
      <c r="C28" s="53" t="s">
        <v>24</v>
      </c>
      <c r="H28" s="81">
        <v>40</v>
      </c>
      <c r="I28" s="82">
        <v>556656555</v>
      </c>
      <c r="J28" s="72"/>
      <c r="L28" s="88"/>
    </row>
    <row r="29" spans="2:14" hidden="1" x14ac:dyDescent="0.25">
      <c r="B29" s="71"/>
      <c r="C29" s="53" t="s">
        <v>25</v>
      </c>
      <c r="H29" s="81">
        <v>0</v>
      </c>
      <c r="I29" s="82">
        <v>0</v>
      </c>
      <c r="J29" s="72"/>
      <c r="L29" s="88"/>
    </row>
    <row r="30" spans="2:14" ht="13" thickBot="1" x14ac:dyDescent="0.3">
      <c r="B30" s="71"/>
      <c r="C30" s="53" t="s">
        <v>66</v>
      </c>
      <c r="H30" s="83">
        <v>65</v>
      </c>
      <c r="I30" s="84">
        <v>1618694540</v>
      </c>
      <c r="J30" s="72"/>
      <c r="L30" s="88"/>
    </row>
    <row r="31" spans="2:14" ht="13" x14ac:dyDescent="0.3">
      <c r="B31" s="71"/>
      <c r="C31" s="73" t="s">
        <v>1383</v>
      </c>
      <c r="D31" s="73"/>
      <c r="E31" s="73"/>
      <c r="F31" s="73"/>
      <c r="H31" s="79">
        <f>H26+H30+H27+H28+H29</f>
        <v>125</v>
      </c>
      <c r="I31" s="80">
        <f>I26+I30+I27+I28+I29</f>
        <v>2406444779</v>
      </c>
      <c r="J31" s="72"/>
    </row>
    <row r="32" spans="2:14" ht="13.5" thickBot="1" x14ac:dyDescent="0.35">
      <c r="B32" s="71"/>
      <c r="C32" s="53" t="s">
        <v>1384</v>
      </c>
      <c r="D32" s="73"/>
      <c r="E32" s="73"/>
      <c r="F32" s="73"/>
      <c r="H32" s="83">
        <v>2</v>
      </c>
      <c r="I32" s="84">
        <v>304702</v>
      </c>
      <c r="J32" s="72"/>
    </row>
    <row r="33" spans="2:10" ht="13" x14ac:dyDescent="0.3">
      <c r="B33" s="71"/>
      <c r="C33" s="73" t="s">
        <v>1385</v>
      </c>
      <c r="D33" s="73"/>
      <c r="E33" s="73"/>
      <c r="F33" s="73"/>
      <c r="H33" s="81">
        <f>H32</f>
        <v>2</v>
      </c>
      <c r="I33" s="82">
        <f>I32</f>
        <v>304702</v>
      </c>
      <c r="J33" s="72"/>
    </row>
    <row r="34" spans="2:10" ht="13" x14ac:dyDescent="0.3">
      <c r="B34" s="71"/>
      <c r="C34" s="73"/>
      <c r="D34" s="73"/>
      <c r="E34" s="73"/>
      <c r="F34" s="73"/>
      <c r="H34" s="85"/>
      <c r="I34" s="80"/>
      <c r="J34" s="72"/>
    </row>
    <row r="35" spans="2:10" ht="13.5" thickBot="1" x14ac:dyDescent="0.35">
      <c r="B35" s="71"/>
      <c r="C35" s="73" t="s">
        <v>1386</v>
      </c>
      <c r="D35" s="73"/>
      <c r="H35" s="86">
        <f>H25+H31+H33</f>
        <v>304</v>
      </c>
      <c r="I35" s="87">
        <f>I25+I31+I33</f>
        <v>5527370212</v>
      </c>
      <c r="J35" s="72"/>
    </row>
    <row r="36" spans="2:10" ht="13.5" thickTop="1" x14ac:dyDescent="0.3">
      <c r="B36" s="71"/>
      <c r="C36" s="73"/>
      <c r="D36" s="73"/>
      <c r="H36" s="88">
        <f>+H18-H35</f>
        <v>0</v>
      </c>
      <c r="I36" s="82">
        <f>+I18-I35</f>
        <v>0</v>
      </c>
      <c r="J36" s="72"/>
    </row>
    <row r="37" spans="2:10" x14ac:dyDescent="0.25">
      <c r="B37" s="71"/>
      <c r="G37" s="88"/>
      <c r="H37" s="88"/>
      <c r="I37" s="88"/>
      <c r="J37" s="72"/>
    </row>
    <row r="38" spans="2:10" x14ac:dyDescent="0.25">
      <c r="B38" s="71"/>
      <c r="G38" s="88"/>
      <c r="H38" s="88"/>
      <c r="I38" s="88"/>
      <c r="J38" s="72"/>
    </row>
    <row r="39" spans="2:10" ht="13" x14ac:dyDescent="0.3">
      <c r="B39" s="71"/>
      <c r="C39" s="73"/>
      <c r="G39" s="88"/>
      <c r="H39" s="88"/>
      <c r="I39" s="88"/>
      <c r="J39" s="72"/>
    </row>
    <row r="40" spans="2:10" ht="13.5" thickBot="1" x14ac:dyDescent="0.35">
      <c r="B40" s="71"/>
      <c r="C40" s="89" t="s">
        <v>1387</v>
      </c>
      <c r="D40" s="90"/>
      <c r="H40" s="89" t="s">
        <v>1388</v>
      </c>
      <c r="I40" s="90"/>
      <c r="J40" s="72"/>
    </row>
    <row r="41" spans="2:10" ht="13" x14ac:dyDescent="0.3">
      <c r="B41" s="71"/>
      <c r="C41" s="73" t="s">
        <v>1389</v>
      </c>
      <c r="D41" s="88"/>
      <c r="H41" s="91" t="s">
        <v>1390</v>
      </c>
      <c r="I41" s="88"/>
      <c r="J41" s="72"/>
    </row>
    <row r="42" spans="2:10" ht="13" x14ac:dyDescent="0.3">
      <c r="B42" s="71"/>
      <c r="C42" s="73" t="s">
        <v>382</v>
      </c>
      <c r="H42" s="73" t="s">
        <v>1391</v>
      </c>
      <c r="I42" s="88"/>
      <c r="J42" s="72"/>
    </row>
    <row r="43" spans="2:10" x14ac:dyDescent="0.25">
      <c r="B43" s="71"/>
      <c r="G43" s="88"/>
      <c r="H43" s="88"/>
      <c r="I43" s="88"/>
      <c r="J43" s="72"/>
    </row>
    <row r="44" spans="2:10" ht="12.75" customHeight="1" x14ac:dyDescent="0.25">
      <c r="B44" s="71"/>
      <c r="C44" s="111" t="s">
        <v>1392</v>
      </c>
      <c r="D44" s="111"/>
      <c r="E44" s="111"/>
      <c r="F44" s="111"/>
      <c r="G44" s="111"/>
      <c r="H44" s="111"/>
      <c r="I44" s="111"/>
      <c r="J44" s="72"/>
    </row>
    <row r="45" spans="2:10" ht="18.75" customHeight="1" thickBot="1" x14ac:dyDescent="0.3">
      <c r="B45" s="92"/>
      <c r="C45" s="93"/>
      <c r="D45" s="93"/>
      <c r="E45" s="93"/>
      <c r="F45" s="93"/>
      <c r="G45" s="93"/>
      <c r="H45" s="93"/>
      <c r="I45" s="93"/>
      <c r="J45" s="94"/>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N16" sqref="N16"/>
    </sheetView>
  </sheetViews>
  <sheetFormatPr baseColWidth="10" defaultColWidth="11.453125" defaultRowHeight="12.5" x14ac:dyDescent="0.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x14ac:dyDescent="0.3"/>
    <row r="2" spans="2:10" ht="19.5" customHeight="1" x14ac:dyDescent="0.25">
      <c r="B2" s="54"/>
      <c r="C2" s="55"/>
      <c r="D2" s="103" t="s">
        <v>1393</v>
      </c>
      <c r="E2" s="104"/>
      <c r="F2" s="104"/>
      <c r="G2" s="104"/>
      <c r="H2" s="104"/>
      <c r="I2" s="105"/>
      <c r="J2" s="109" t="s">
        <v>1368</v>
      </c>
    </row>
    <row r="3" spans="2:10" ht="15.75" customHeight="1" thickBot="1" x14ac:dyDescent="0.3">
      <c r="B3" s="56"/>
      <c r="C3" s="57"/>
      <c r="D3" s="106"/>
      <c r="E3" s="107"/>
      <c r="F3" s="107"/>
      <c r="G3" s="107"/>
      <c r="H3" s="107"/>
      <c r="I3" s="108"/>
      <c r="J3" s="110"/>
    </row>
    <row r="4" spans="2:10" ht="13" x14ac:dyDescent="0.25">
      <c r="B4" s="56"/>
      <c r="C4" s="57"/>
      <c r="E4" s="59"/>
      <c r="F4" s="59"/>
      <c r="G4" s="59"/>
      <c r="H4" s="59"/>
      <c r="I4" s="60"/>
      <c r="J4" s="61"/>
    </row>
    <row r="5" spans="2:10" ht="13" x14ac:dyDescent="0.25">
      <c r="B5" s="56"/>
      <c r="C5" s="57"/>
      <c r="D5" s="112" t="s">
        <v>1394</v>
      </c>
      <c r="E5" s="113"/>
      <c r="F5" s="113"/>
      <c r="G5" s="113"/>
      <c r="H5" s="113"/>
      <c r="I5" s="114"/>
      <c r="J5" s="64" t="s">
        <v>1395</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53" t="str">
        <f>+'FOR-CSA-018'!C9</f>
        <v>Santiago de Cali, abril 22 2025</v>
      </c>
      <c r="D9" s="75"/>
      <c r="E9" s="74"/>
      <c r="J9" s="72"/>
    </row>
    <row r="10" spans="2:10" ht="13" x14ac:dyDescent="0.3">
      <c r="B10" s="71"/>
      <c r="C10" s="73"/>
      <c r="J10" s="72"/>
    </row>
    <row r="11" spans="2:10" ht="13" x14ac:dyDescent="0.3">
      <c r="B11" s="71"/>
      <c r="C11" s="73" t="str">
        <f>+'FOR-CSA-018'!C12</f>
        <v>Señores : FABILU SAS</v>
      </c>
      <c r="J11" s="72"/>
    </row>
    <row r="12" spans="2:10" ht="13" x14ac:dyDescent="0.3">
      <c r="B12" s="71"/>
      <c r="C12" s="73" t="str">
        <f>+'FOR-CSA-018'!C13</f>
        <v>NIT: 900242742</v>
      </c>
      <c r="J12" s="72"/>
    </row>
    <row r="13" spans="2:10" x14ac:dyDescent="0.25">
      <c r="B13" s="71"/>
      <c r="J13" s="72"/>
    </row>
    <row r="14" spans="2:10" x14ac:dyDescent="0.25">
      <c r="B14" s="71"/>
      <c r="C14" s="53" t="s">
        <v>1396</v>
      </c>
      <c r="J14" s="72"/>
    </row>
    <row r="15" spans="2:10" x14ac:dyDescent="0.25">
      <c r="B15" s="71"/>
      <c r="C15" s="76"/>
      <c r="J15" s="72"/>
    </row>
    <row r="16" spans="2:10" ht="13" x14ac:dyDescent="0.3">
      <c r="B16" s="71"/>
      <c r="C16" s="95"/>
      <c r="D16" s="74"/>
      <c r="H16" s="96" t="s">
        <v>1372</v>
      </c>
      <c r="I16" s="96" t="s">
        <v>1373</v>
      </c>
      <c r="J16" s="72"/>
    </row>
    <row r="17" spans="2:10" ht="13" x14ac:dyDescent="0.3">
      <c r="B17" s="71"/>
      <c r="C17" s="73" t="str">
        <f>+'FOR-CSA-018'!C17</f>
        <v>Con Corte al dia: 31/03/2025</v>
      </c>
      <c r="D17" s="73"/>
      <c r="E17" s="73"/>
      <c r="F17" s="73"/>
      <c r="H17" s="97">
        <f>+SUM(H18:H23)</f>
        <v>177</v>
      </c>
      <c r="I17" s="98">
        <f>+SUM(I18:I23)</f>
        <v>3120620731</v>
      </c>
      <c r="J17" s="72"/>
    </row>
    <row r="18" spans="2:10" x14ac:dyDescent="0.25">
      <c r="B18" s="71"/>
      <c r="C18" s="53" t="s">
        <v>1375</v>
      </c>
      <c r="H18" s="99">
        <f>+'FOR-CSA-018'!H19</f>
        <v>4</v>
      </c>
      <c r="I18" s="100">
        <f>+'FOR-CSA-018'!I19</f>
        <v>7765389</v>
      </c>
      <c r="J18" s="72"/>
    </row>
    <row r="19" spans="2:10" x14ac:dyDescent="0.25">
      <c r="B19" s="71"/>
      <c r="C19" s="53" t="s">
        <v>1376</v>
      </c>
      <c r="H19" s="99">
        <f>+'FOR-CSA-018'!H20</f>
        <v>146</v>
      </c>
      <c r="I19" s="100">
        <f>+'FOR-CSA-018'!I20</f>
        <v>2856649082</v>
      </c>
      <c r="J19" s="72"/>
    </row>
    <row r="20" spans="2:10" x14ac:dyDescent="0.25">
      <c r="B20" s="71"/>
      <c r="C20" s="53" t="s">
        <v>1377</v>
      </c>
      <c r="H20" s="99">
        <f>+'FOR-CSA-018'!H21</f>
        <v>0</v>
      </c>
      <c r="I20" s="100">
        <f>+'FOR-CSA-018'!I21</f>
        <v>0</v>
      </c>
      <c r="J20" s="72"/>
    </row>
    <row r="21" spans="2:10" x14ac:dyDescent="0.25">
      <c r="B21" s="71"/>
      <c r="C21" s="53" t="s">
        <v>1378</v>
      </c>
      <c r="H21" s="99">
        <f>+'FOR-CSA-018'!H22</f>
        <v>3</v>
      </c>
      <c r="I21" s="100">
        <f>+'FOR-CSA-018'!I22</f>
        <v>37007971</v>
      </c>
      <c r="J21" s="72"/>
    </row>
    <row r="22" spans="2:10" x14ac:dyDescent="0.25">
      <c r="B22" s="71"/>
      <c r="C22" s="53" t="s">
        <v>1379</v>
      </c>
      <c r="H22" s="99">
        <f>+'FOR-CSA-018'!H23</f>
        <v>16</v>
      </c>
      <c r="I22" s="100">
        <f>+'FOR-CSA-018'!I23</f>
        <v>186198972</v>
      </c>
      <c r="J22" s="72"/>
    </row>
    <row r="23" spans="2:10" x14ac:dyDescent="0.25">
      <c r="B23" s="71"/>
      <c r="C23" s="53" t="s">
        <v>1397</v>
      </c>
      <c r="H23" s="99">
        <f>+'FOR-CSA-018'!H24</f>
        <v>8</v>
      </c>
      <c r="I23" s="100">
        <f>+'FOR-CSA-018'!I24</f>
        <v>32999317</v>
      </c>
      <c r="J23" s="72"/>
    </row>
    <row r="24" spans="2:10" ht="13" x14ac:dyDescent="0.3">
      <c r="B24" s="71"/>
      <c r="C24" s="73" t="s">
        <v>1398</v>
      </c>
      <c r="D24" s="73"/>
      <c r="E24" s="73"/>
      <c r="F24" s="73"/>
      <c r="H24" s="97">
        <f>SUM(H18:H23)</f>
        <v>177</v>
      </c>
      <c r="I24" s="98">
        <f>+SUBTOTAL(9,I18:I23)</f>
        <v>3120620731</v>
      </c>
      <c r="J24" s="72"/>
    </row>
    <row r="25" spans="2:10" ht="13.5" thickBot="1" x14ac:dyDescent="0.35">
      <c r="B25" s="71"/>
      <c r="C25" s="73"/>
      <c r="D25" s="73"/>
      <c r="H25" s="101"/>
      <c r="I25" s="102"/>
      <c r="J25" s="72"/>
    </row>
    <row r="26" spans="2:10" ht="13.5" thickTop="1" x14ac:dyDescent="0.3">
      <c r="B26" s="71"/>
      <c r="C26" s="73"/>
      <c r="D26" s="73"/>
      <c r="H26" s="88"/>
      <c r="I26" s="82"/>
      <c r="J26" s="72"/>
    </row>
    <row r="27" spans="2:10" ht="13" x14ac:dyDescent="0.3">
      <c r="B27" s="71"/>
      <c r="C27" s="73"/>
      <c r="D27" s="73"/>
      <c r="H27" s="88"/>
      <c r="I27" s="82"/>
      <c r="J27" s="72"/>
    </row>
    <row r="28" spans="2:10" ht="13" x14ac:dyDescent="0.3">
      <c r="B28" s="71"/>
      <c r="C28" s="73"/>
      <c r="D28" s="73"/>
      <c r="H28" s="88"/>
      <c r="I28" s="82"/>
      <c r="J28" s="72"/>
    </row>
    <row r="29" spans="2:10" x14ac:dyDescent="0.25">
      <c r="B29" s="71"/>
      <c r="G29" s="88"/>
      <c r="H29" s="88"/>
      <c r="I29" s="88"/>
      <c r="J29" s="72"/>
    </row>
    <row r="30" spans="2:10" ht="13.5" thickBot="1" x14ac:dyDescent="0.35">
      <c r="B30" s="71"/>
      <c r="C30" s="89" t="str">
        <f>+'FOR-CSA-018'!C40</f>
        <v>Nombre</v>
      </c>
      <c r="D30" s="89"/>
      <c r="G30" s="89" t="str">
        <f>+'FOR-CSA-018'!H40</f>
        <v>Juan Camilo Paez R.</v>
      </c>
      <c r="H30" s="90"/>
      <c r="I30" s="88"/>
      <c r="J30" s="72"/>
    </row>
    <row r="31" spans="2:10" ht="13" x14ac:dyDescent="0.3">
      <c r="B31" s="71"/>
      <c r="C31" s="91" t="str">
        <f>+'FOR-CSA-018'!C41</f>
        <v>Cargo</v>
      </c>
      <c r="D31" s="91"/>
      <c r="G31" s="91" t="str">
        <f>+'FOR-CSA-018'!H41</f>
        <v>Cartera - Cuentas Salud</v>
      </c>
      <c r="H31" s="88"/>
      <c r="I31" s="88"/>
      <c r="J31" s="72"/>
    </row>
    <row r="32" spans="2:10" ht="13" x14ac:dyDescent="0.3">
      <c r="B32" s="71"/>
      <c r="C32" s="91" t="str">
        <f>+'FOR-CSA-018'!C42</f>
        <v>Entidad</v>
      </c>
      <c r="D32" s="91"/>
      <c r="G32" s="91" t="str">
        <f>+'FOR-CSA-018'!H42</f>
        <v>EPS Comfenalco Valle.</v>
      </c>
      <c r="H32" s="88"/>
      <c r="I32" s="88"/>
      <c r="J32" s="72"/>
    </row>
    <row r="33" spans="2:10" ht="13" x14ac:dyDescent="0.3">
      <c r="B33" s="71"/>
      <c r="C33" s="91"/>
      <c r="D33" s="91"/>
      <c r="G33" s="91"/>
      <c r="H33" s="88"/>
      <c r="I33" s="88"/>
      <c r="J33" s="72"/>
    </row>
    <row r="34" spans="2:10" ht="13" x14ac:dyDescent="0.3">
      <c r="B34" s="71"/>
      <c r="C34" s="91"/>
      <c r="D34" s="91"/>
      <c r="G34" s="91"/>
      <c r="H34" s="88"/>
      <c r="I34" s="88"/>
      <c r="J34" s="72"/>
    </row>
    <row r="35" spans="2:10" ht="14" x14ac:dyDescent="0.25">
      <c r="B35" s="71"/>
      <c r="C35" s="115" t="s">
        <v>1399</v>
      </c>
      <c r="D35" s="115"/>
      <c r="E35" s="115"/>
      <c r="F35" s="115"/>
      <c r="G35" s="115"/>
      <c r="H35" s="115"/>
      <c r="I35" s="115"/>
      <c r="J35" s="72"/>
    </row>
    <row r="36" spans="2:10" ht="13" x14ac:dyDescent="0.3">
      <c r="B36" s="71"/>
      <c r="C36" s="91"/>
      <c r="D36" s="91"/>
      <c r="G36" s="91"/>
      <c r="H36" s="88"/>
      <c r="I36" s="88"/>
      <c r="J36" s="72"/>
    </row>
    <row r="37" spans="2:10" ht="18.75" customHeight="1" thickBot="1" x14ac:dyDescent="0.3">
      <c r="B37" s="92"/>
      <c r="C37" s="93"/>
      <c r="D37" s="93"/>
      <c r="E37" s="93"/>
      <c r="F37" s="93"/>
      <c r="G37" s="90"/>
      <c r="H37" s="90"/>
      <c r="I37" s="90"/>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18"/>
  <sheetViews>
    <sheetView topLeftCell="T1" workbookViewId="0"/>
  </sheetViews>
  <sheetFormatPr baseColWidth="10" defaultRowHeight="14.5" x14ac:dyDescent="0.35"/>
  <sheetData>
    <row r="1" spans="1:35" x14ac:dyDescent="0.35">
      <c r="A1" t="s">
        <v>380</v>
      </c>
      <c r="B1" t="s">
        <v>381</v>
      </c>
      <c r="C1" t="s">
        <v>382</v>
      </c>
      <c r="D1" t="s">
        <v>383</v>
      </c>
      <c r="E1" t="s">
        <v>384</v>
      </c>
      <c r="F1" t="s">
        <v>385</v>
      </c>
      <c r="G1" t="s">
        <v>386</v>
      </c>
      <c r="H1" t="s">
        <v>387</v>
      </c>
      <c r="I1" t="s">
        <v>388</v>
      </c>
      <c r="J1" t="s">
        <v>389</v>
      </c>
      <c r="K1" t="s">
        <v>390</v>
      </c>
      <c r="L1" t="s">
        <v>391</v>
      </c>
      <c r="M1" t="s">
        <v>392</v>
      </c>
      <c r="N1" t="s">
        <v>393</v>
      </c>
      <c r="O1" t="s">
        <v>394</v>
      </c>
      <c r="P1" t="s">
        <v>395</v>
      </c>
      <c r="Q1" t="s">
        <v>396</v>
      </c>
      <c r="R1" t="s">
        <v>397</v>
      </c>
      <c r="S1" t="s">
        <v>398</v>
      </c>
      <c r="T1" t="s">
        <v>399</v>
      </c>
      <c r="U1" t="s">
        <v>400</v>
      </c>
      <c r="V1" t="s">
        <v>401</v>
      </c>
      <c r="W1" t="s">
        <v>402</v>
      </c>
      <c r="X1" t="s">
        <v>403</v>
      </c>
      <c r="Y1" t="s">
        <v>404</v>
      </c>
      <c r="Z1" t="s">
        <v>405</v>
      </c>
      <c r="AA1" t="s">
        <v>406</v>
      </c>
      <c r="AB1" t="s">
        <v>407</v>
      </c>
      <c r="AC1" t="s">
        <v>408</v>
      </c>
      <c r="AD1" t="s">
        <v>409</v>
      </c>
      <c r="AE1" t="s">
        <v>410</v>
      </c>
      <c r="AF1" t="s">
        <v>411</v>
      </c>
      <c r="AG1" t="s">
        <v>412</v>
      </c>
      <c r="AH1" t="s">
        <v>413</v>
      </c>
      <c r="AI1" t="s">
        <v>414</v>
      </c>
    </row>
    <row r="2" spans="1:35" x14ac:dyDescent="0.35">
      <c r="A2" t="s">
        <v>415</v>
      </c>
      <c r="B2">
        <v>900242742</v>
      </c>
      <c r="C2" t="s">
        <v>416</v>
      </c>
      <c r="D2" t="s">
        <v>417</v>
      </c>
      <c r="E2" t="s">
        <v>418</v>
      </c>
      <c r="F2" s="47">
        <v>40969</v>
      </c>
      <c r="G2" s="47">
        <v>40988</v>
      </c>
      <c r="H2" s="47">
        <v>42900</v>
      </c>
      <c r="I2" t="s">
        <v>419</v>
      </c>
      <c r="J2">
        <v>14230226</v>
      </c>
      <c r="K2">
        <v>14230226</v>
      </c>
      <c r="L2">
        <v>0</v>
      </c>
      <c r="M2">
        <v>0</v>
      </c>
      <c r="N2">
        <v>0</v>
      </c>
      <c r="O2">
        <v>0</v>
      </c>
      <c r="P2">
        <v>14230226</v>
      </c>
      <c r="Q2">
        <v>0</v>
      </c>
      <c r="R2">
        <v>0</v>
      </c>
      <c r="S2" t="s">
        <v>419</v>
      </c>
      <c r="T2" t="s">
        <v>419</v>
      </c>
      <c r="U2" t="s">
        <v>419</v>
      </c>
      <c r="V2" t="s">
        <v>419</v>
      </c>
      <c r="W2" t="s">
        <v>419</v>
      </c>
      <c r="X2" t="s">
        <v>419</v>
      </c>
      <c r="Y2" t="s">
        <v>419</v>
      </c>
      <c r="Z2" t="s">
        <v>419</v>
      </c>
      <c r="AA2" t="s">
        <v>419</v>
      </c>
      <c r="AB2">
        <v>0</v>
      </c>
      <c r="AC2">
        <v>2</v>
      </c>
      <c r="AD2" t="s">
        <v>419</v>
      </c>
      <c r="AE2" t="s">
        <v>419</v>
      </c>
      <c r="AF2" t="s">
        <v>420</v>
      </c>
      <c r="AG2" t="s">
        <v>421</v>
      </c>
      <c r="AH2" t="s">
        <v>419</v>
      </c>
      <c r="AI2" t="s">
        <v>422</v>
      </c>
    </row>
    <row r="3" spans="1:35" x14ac:dyDescent="0.35">
      <c r="A3" t="s">
        <v>423</v>
      </c>
      <c r="B3">
        <v>900242742</v>
      </c>
      <c r="C3" t="s">
        <v>416</v>
      </c>
      <c r="D3" t="s">
        <v>424</v>
      </c>
      <c r="E3" t="s">
        <v>418</v>
      </c>
      <c r="F3" s="47">
        <v>42395</v>
      </c>
      <c r="G3" s="47">
        <v>42432</v>
      </c>
      <c r="H3" s="47">
        <v>42618</v>
      </c>
      <c r="I3" t="s">
        <v>419</v>
      </c>
      <c r="J3">
        <v>4886292</v>
      </c>
      <c r="K3">
        <v>4886292</v>
      </c>
      <c r="L3">
        <v>0</v>
      </c>
      <c r="M3">
        <v>0</v>
      </c>
      <c r="N3">
        <v>0</v>
      </c>
      <c r="O3">
        <v>0</v>
      </c>
      <c r="P3">
        <v>4886292</v>
      </c>
      <c r="Q3">
        <v>0</v>
      </c>
      <c r="R3">
        <v>0</v>
      </c>
      <c r="S3" t="s">
        <v>419</v>
      </c>
      <c r="T3" t="s">
        <v>419</v>
      </c>
      <c r="U3" t="s">
        <v>419</v>
      </c>
      <c r="V3" t="s">
        <v>425</v>
      </c>
      <c r="W3" t="s">
        <v>419</v>
      </c>
      <c r="X3" t="s">
        <v>419</v>
      </c>
      <c r="Y3" t="s">
        <v>419</v>
      </c>
      <c r="Z3" t="s">
        <v>419</v>
      </c>
      <c r="AA3" t="s">
        <v>419</v>
      </c>
      <c r="AB3">
        <v>0</v>
      </c>
      <c r="AC3">
        <v>2</v>
      </c>
      <c r="AD3" t="s">
        <v>419</v>
      </c>
      <c r="AE3" t="s">
        <v>419</v>
      </c>
      <c r="AF3" t="s">
        <v>420</v>
      </c>
      <c r="AG3" t="s">
        <v>421</v>
      </c>
      <c r="AH3" t="s">
        <v>419</v>
      </c>
      <c r="AI3" t="s">
        <v>422</v>
      </c>
    </row>
    <row r="4" spans="1:35" x14ac:dyDescent="0.35">
      <c r="A4" t="s">
        <v>426</v>
      </c>
      <c r="B4">
        <v>900242742</v>
      </c>
      <c r="C4" t="s">
        <v>416</v>
      </c>
      <c r="D4" t="s">
        <v>427</v>
      </c>
      <c r="E4" t="s">
        <v>428</v>
      </c>
      <c r="F4" s="47">
        <v>43273</v>
      </c>
      <c r="G4" s="47">
        <v>43300</v>
      </c>
      <c r="H4" s="47">
        <v>43300</v>
      </c>
      <c r="I4" s="47">
        <v>43418</v>
      </c>
      <c r="J4">
        <v>10502942</v>
      </c>
      <c r="K4">
        <v>10502942</v>
      </c>
      <c r="L4">
        <v>10502942</v>
      </c>
      <c r="M4">
        <v>0</v>
      </c>
      <c r="N4">
        <v>0</v>
      </c>
      <c r="O4">
        <v>0</v>
      </c>
      <c r="P4">
        <v>0</v>
      </c>
      <c r="Q4">
        <v>0</v>
      </c>
      <c r="R4">
        <v>0</v>
      </c>
      <c r="S4" t="s">
        <v>419</v>
      </c>
      <c r="T4" t="s">
        <v>419</v>
      </c>
      <c r="U4" t="s">
        <v>429</v>
      </c>
      <c r="V4" t="s">
        <v>430</v>
      </c>
      <c r="W4" t="s">
        <v>47</v>
      </c>
      <c r="X4" t="s">
        <v>431</v>
      </c>
      <c r="Y4" t="s">
        <v>432</v>
      </c>
      <c r="Z4">
        <v>10502942</v>
      </c>
      <c r="AA4" t="s">
        <v>433</v>
      </c>
      <c r="AB4">
        <v>0</v>
      </c>
      <c r="AC4">
        <v>1</v>
      </c>
      <c r="AD4" t="s">
        <v>419</v>
      </c>
      <c r="AE4" t="s">
        <v>419</v>
      </c>
      <c r="AF4" t="s">
        <v>420</v>
      </c>
      <c r="AG4" t="s">
        <v>421</v>
      </c>
      <c r="AH4" t="s">
        <v>419</v>
      </c>
      <c r="AI4" t="s">
        <v>434</v>
      </c>
    </row>
    <row r="5" spans="1:35" x14ac:dyDescent="0.35">
      <c r="A5" t="s">
        <v>435</v>
      </c>
      <c r="B5">
        <v>900242742</v>
      </c>
      <c r="C5" t="s">
        <v>416</v>
      </c>
      <c r="D5" t="s">
        <v>436</v>
      </c>
      <c r="E5" t="s">
        <v>437</v>
      </c>
      <c r="F5" s="47">
        <v>43298</v>
      </c>
      <c r="G5" t="s">
        <v>419</v>
      </c>
      <c r="H5" t="s">
        <v>419</v>
      </c>
      <c r="I5" t="s">
        <v>419</v>
      </c>
      <c r="J5">
        <v>12946072</v>
      </c>
      <c r="K5">
        <v>12946072</v>
      </c>
      <c r="L5">
        <v>0</v>
      </c>
      <c r="M5">
        <v>0</v>
      </c>
      <c r="N5">
        <v>0</v>
      </c>
      <c r="O5">
        <v>0</v>
      </c>
      <c r="P5">
        <v>0</v>
      </c>
      <c r="Q5">
        <v>0</v>
      </c>
      <c r="R5">
        <v>0</v>
      </c>
      <c r="S5" t="s">
        <v>419</v>
      </c>
      <c r="T5" t="s">
        <v>419</v>
      </c>
      <c r="U5" t="s">
        <v>419</v>
      </c>
      <c r="V5" t="s">
        <v>430</v>
      </c>
      <c r="W5" t="s">
        <v>47</v>
      </c>
      <c r="X5" t="s">
        <v>429</v>
      </c>
      <c r="Y5" t="s">
        <v>438</v>
      </c>
      <c r="Z5">
        <v>12946072</v>
      </c>
      <c r="AA5" t="s">
        <v>433</v>
      </c>
      <c r="AB5">
        <v>0</v>
      </c>
      <c r="AC5" t="s">
        <v>419</v>
      </c>
      <c r="AD5" t="s">
        <v>419</v>
      </c>
      <c r="AE5" t="s">
        <v>419</v>
      </c>
      <c r="AF5" t="s">
        <v>420</v>
      </c>
      <c r="AG5" t="s">
        <v>419</v>
      </c>
      <c r="AH5" t="s">
        <v>419</v>
      </c>
      <c r="AI5" t="s">
        <v>434</v>
      </c>
    </row>
    <row r="6" spans="1:35" x14ac:dyDescent="0.35">
      <c r="A6" t="s">
        <v>439</v>
      </c>
      <c r="B6">
        <v>900242742</v>
      </c>
      <c r="C6" t="s">
        <v>416</v>
      </c>
      <c r="D6" t="s">
        <v>440</v>
      </c>
      <c r="E6" t="s">
        <v>428</v>
      </c>
      <c r="F6" s="47">
        <v>42314</v>
      </c>
      <c r="G6" s="47">
        <v>42402</v>
      </c>
      <c r="H6" s="47">
        <v>44847</v>
      </c>
      <c r="I6" s="47">
        <v>42408</v>
      </c>
      <c r="J6">
        <v>609866</v>
      </c>
      <c r="K6">
        <v>609866</v>
      </c>
      <c r="L6">
        <v>609866</v>
      </c>
      <c r="M6">
        <v>0</v>
      </c>
      <c r="N6">
        <v>0</v>
      </c>
      <c r="O6">
        <v>0</v>
      </c>
      <c r="P6">
        <v>0</v>
      </c>
      <c r="Q6">
        <v>0</v>
      </c>
      <c r="R6">
        <v>0</v>
      </c>
      <c r="S6" t="s">
        <v>419</v>
      </c>
      <c r="T6" t="s">
        <v>419</v>
      </c>
      <c r="U6" t="s">
        <v>429</v>
      </c>
      <c r="V6" t="s">
        <v>441</v>
      </c>
      <c r="W6" t="s">
        <v>47</v>
      </c>
      <c r="X6" t="s">
        <v>442</v>
      </c>
      <c r="Y6" t="s">
        <v>438</v>
      </c>
      <c r="Z6">
        <v>609866</v>
      </c>
      <c r="AA6" t="s">
        <v>433</v>
      </c>
      <c r="AB6">
        <v>0</v>
      </c>
      <c r="AC6">
        <v>5</v>
      </c>
      <c r="AD6" t="s">
        <v>419</v>
      </c>
      <c r="AE6" t="s">
        <v>419</v>
      </c>
      <c r="AF6" t="s">
        <v>420</v>
      </c>
      <c r="AG6" t="s">
        <v>421</v>
      </c>
      <c r="AH6" t="s">
        <v>419</v>
      </c>
      <c r="AI6" t="s">
        <v>422</v>
      </c>
    </row>
    <row r="7" spans="1:35" x14ac:dyDescent="0.35">
      <c r="A7" t="s">
        <v>443</v>
      </c>
      <c r="B7">
        <v>900242742</v>
      </c>
      <c r="C7" t="s">
        <v>416</v>
      </c>
      <c r="D7" t="s">
        <v>444</v>
      </c>
      <c r="E7" t="s">
        <v>418</v>
      </c>
      <c r="F7" s="47">
        <v>42376</v>
      </c>
      <c r="G7" s="47">
        <v>42432</v>
      </c>
      <c r="H7" s="47">
        <v>42618</v>
      </c>
      <c r="I7" t="s">
        <v>419</v>
      </c>
      <c r="J7">
        <v>7653386</v>
      </c>
      <c r="K7">
        <v>7653386</v>
      </c>
      <c r="L7">
        <v>0</v>
      </c>
      <c r="M7">
        <v>0</v>
      </c>
      <c r="N7">
        <v>0</v>
      </c>
      <c r="O7">
        <v>0</v>
      </c>
      <c r="P7">
        <v>7653386</v>
      </c>
      <c r="Q7">
        <v>0</v>
      </c>
      <c r="R7">
        <v>0</v>
      </c>
      <c r="S7" t="s">
        <v>419</v>
      </c>
      <c r="T7" t="s">
        <v>419</v>
      </c>
      <c r="U7" t="s">
        <v>419</v>
      </c>
      <c r="V7" t="s">
        <v>445</v>
      </c>
      <c r="W7" t="s">
        <v>419</v>
      </c>
      <c r="X7" t="s">
        <v>419</v>
      </c>
      <c r="Y7" t="s">
        <v>419</v>
      </c>
      <c r="Z7" t="s">
        <v>419</v>
      </c>
      <c r="AA7" t="s">
        <v>419</v>
      </c>
      <c r="AB7">
        <v>0</v>
      </c>
      <c r="AC7">
        <v>2</v>
      </c>
      <c r="AD7" t="s">
        <v>419</v>
      </c>
      <c r="AE7" t="s">
        <v>419</v>
      </c>
      <c r="AF7" t="s">
        <v>420</v>
      </c>
      <c r="AG7" t="s">
        <v>421</v>
      </c>
      <c r="AH7" t="s">
        <v>419</v>
      </c>
      <c r="AI7" t="s">
        <v>422</v>
      </c>
    </row>
    <row r="8" spans="1:35" x14ac:dyDescent="0.35">
      <c r="A8" t="s">
        <v>446</v>
      </c>
      <c r="B8">
        <v>900242742</v>
      </c>
      <c r="C8" t="s">
        <v>416</v>
      </c>
      <c r="D8" t="s">
        <v>447</v>
      </c>
      <c r="E8" t="s">
        <v>418</v>
      </c>
      <c r="F8" s="47">
        <v>42380</v>
      </c>
      <c r="G8" s="47">
        <v>42432</v>
      </c>
      <c r="H8" s="47">
        <v>42618</v>
      </c>
      <c r="I8" t="s">
        <v>419</v>
      </c>
      <c r="J8">
        <v>9354884</v>
      </c>
      <c r="K8">
        <v>9354884</v>
      </c>
      <c r="L8">
        <v>0</v>
      </c>
      <c r="M8">
        <v>0</v>
      </c>
      <c r="N8">
        <v>0</v>
      </c>
      <c r="O8">
        <v>0</v>
      </c>
      <c r="P8">
        <v>9354884</v>
      </c>
      <c r="Q8">
        <v>0</v>
      </c>
      <c r="R8">
        <v>0</v>
      </c>
      <c r="S8" t="s">
        <v>419</v>
      </c>
      <c r="T8" t="s">
        <v>419</v>
      </c>
      <c r="U8" t="s">
        <v>419</v>
      </c>
      <c r="V8" t="s">
        <v>448</v>
      </c>
      <c r="W8" t="s">
        <v>419</v>
      </c>
      <c r="X8" t="s">
        <v>419</v>
      </c>
      <c r="Y8" t="s">
        <v>419</v>
      </c>
      <c r="Z8" t="s">
        <v>419</v>
      </c>
      <c r="AA8" t="s">
        <v>419</v>
      </c>
      <c r="AB8">
        <v>0</v>
      </c>
      <c r="AC8">
        <v>2</v>
      </c>
      <c r="AD8" t="s">
        <v>419</v>
      </c>
      <c r="AE8" t="s">
        <v>419</v>
      </c>
      <c r="AF8" t="s">
        <v>420</v>
      </c>
      <c r="AG8" t="s">
        <v>421</v>
      </c>
      <c r="AH8" t="s">
        <v>419</v>
      </c>
      <c r="AI8" t="s">
        <v>422</v>
      </c>
    </row>
    <row r="9" spans="1:35" x14ac:dyDescent="0.35">
      <c r="A9" t="s">
        <v>449</v>
      </c>
      <c r="B9">
        <v>900242742</v>
      </c>
      <c r="C9" t="s">
        <v>416</v>
      </c>
      <c r="D9" t="s">
        <v>450</v>
      </c>
      <c r="E9" t="s">
        <v>418</v>
      </c>
      <c r="F9" s="47">
        <v>42383</v>
      </c>
      <c r="G9" s="47">
        <v>42432</v>
      </c>
      <c r="H9" s="47">
        <v>42618</v>
      </c>
      <c r="I9" t="s">
        <v>419</v>
      </c>
      <c r="J9">
        <v>16113633</v>
      </c>
      <c r="K9">
        <v>16113633</v>
      </c>
      <c r="L9">
        <v>0</v>
      </c>
      <c r="M9">
        <v>0</v>
      </c>
      <c r="N9">
        <v>0</v>
      </c>
      <c r="O9">
        <v>0</v>
      </c>
      <c r="P9">
        <v>16113633</v>
      </c>
      <c r="Q9">
        <v>0</v>
      </c>
      <c r="R9">
        <v>0</v>
      </c>
      <c r="S9" t="s">
        <v>419</v>
      </c>
      <c r="T9" t="s">
        <v>419</v>
      </c>
      <c r="U9" t="s">
        <v>419</v>
      </c>
      <c r="V9" t="s">
        <v>425</v>
      </c>
      <c r="W9" t="s">
        <v>419</v>
      </c>
      <c r="X9" t="s">
        <v>419</v>
      </c>
      <c r="Y9" t="s">
        <v>419</v>
      </c>
      <c r="Z9" t="s">
        <v>419</v>
      </c>
      <c r="AA9" t="s">
        <v>419</v>
      </c>
      <c r="AB9">
        <v>0</v>
      </c>
      <c r="AC9">
        <v>2</v>
      </c>
      <c r="AD9" t="s">
        <v>419</v>
      </c>
      <c r="AE9" t="s">
        <v>419</v>
      </c>
      <c r="AF9" t="s">
        <v>420</v>
      </c>
      <c r="AG9" t="s">
        <v>421</v>
      </c>
      <c r="AH9" t="s">
        <v>419</v>
      </c>
      <c r="AI9" t="s">
        <v>422</v>
      </c>
    </row>
    <row r="10" spans="1:35" x14ac:dyDescent="0.35">
      <c r="A10" t="s">
        <v>451</v>
      </c>
      <c r="B10">
        <v>900242742</v>
      </c>
      <c r="C10" t="s">
        <v>416</v>
      </c>
      <c r="D10" t="s">
        <v>452</v>
      </c>
      <c r="E10" t="s">
        <v>428</v>
      </c>
      <c r="F10" s="47">
        <v>42431</v>
      </c>
      <c r="G10" s="47">
        <v>42494</v>
      </c>
      <c r="H10" s="47">
        <v>44781</v>
      </c>
      <c r="I10" s="47">
        <v>42503</v>
      </c>
      <c r="J10">
        <v>30419244</v>
      </c>
      <c r="K10">
        <v>30419244</v>
      </c>
      <c r="L10">
        <v>30419244</v>
      </c>
      <c r="M10">
        <v>0</v>
      </c>
      <c r="N10">
        <v>0</v>
      </c>
      <c r="O10">
        <v>0</v>
      </c>
      <c r="P10">
        <v>0</v>
      </c>
      <c r="Q10">
        <v>0</v>
      </c>
      <c r="R10">
        <v>0</v>
      </c>
      <c r="S10" t="s">
        <v>419</v>
      </c>
      <c r="T10" t="s">
        <v>419</v>
      </c>
      <c r="U10" t="s">
        <v>429</v>
      </c>
      <c r="V10" t="s">
        <v>453</v>
      </c>
      <c r="W10" t="s">
        <v>47</v>
      </c>
      <c r="X10" t="s">
        <v>454</v>
      </c>
      <c r="Y10" t="s">
        <v>455</v>
      </c>
      <c r="Z10">
        <v>30419244</v>
      </c>
      <c r="AA10" t="s">
        <v>433</v>
      </c>
      <c r="AB10">
        <v>0</v>
      </c>
      <c r="AC10">
        <v>3</v>
      </c>
      <c r="AD10" t="s">
        <v>419</v>
      </c>
      <c r="AE10" t="s">
        <v>419</v>
      </c>
      <c r="AF10" t="s">
        <v>420</v>
      </c>
      <c r="AG10" t="s">
        <v>421</v>
      </c>
      <c r="AH10" t="s">
        <v>419</v>
      </c>
      <c r="AI10" t="s">
        <v>422</v>
      </c>
    </row>
    <row r="11" spans="1:35" x14ac:dyDescent="0.35">
      <c r="A11" t="s">
        <v>456</v>
      </c>
      <c r="B11">
        <v>900242742</v>
      </c>
      <c r="C11" t="s">
        <v>416</v>
      </c>
      <c r="D11" t="s">
        <v>457</v>
      </c>
      <c r="E11" t="s">
        <v>418</v>
      </c>
      <c r="F11" s="47">
        <v>42674</v>
      </c>
      <c r="G11" s="47">
        <v>42684</v>
      </c>
      <c r="H11" s="47">
        <v>44831</v>
      </c>
      <c r="I11" t="s">
        <v>419</v>
      </c>
      <c r="J11">
        <v>1733678</v>
      </c>
      <c r="K11">
        <v>751864</v>
      </c>
      <c r="L11">
        <v>0</v>
      </c>
      <c r="M11">
        <v>0</v>
      </c>
      <c r="N11">
        <v>0</v>
      </c>
      <c r="O11">
        <v>0</v>
      </c>
      <c r="P11">
        <v>0</v>
      </c>
      <c r="Q11">
        <v>0</v>
      </c>
      <c r="R11">
        <v>751864</v>
      </c>
      <c r="S11" t="s">
        <v>419</v>
      </c>
      <c r="T11" t="s">
        <v>419</v>
      </c>
      <c r="U11" t="s">
        <v>419</v>
      </c>
      <c r="V11" t="s">
        <v>458</v>
      </c>
      <c r="W11" t="s">
        <v>419</v>
      </c>
      <c r="X11" t="s">
        <v>419</v>
      </c>
      <c r="Y11" t="s">
        <v>419</v>
      </c>
      <c r="Z11" t="s">
        <v>419</v>
      </c>
      <c r="AA11" t="s">
        <v>419</v>
      </c>
      <c r="AB11">
        <v>0</v>
      </c>
      <c r="AC11">
        <v>3</v>
      </c>
      <c r="AD11" t="s">
        <v>419</v>
      </c>
      <c r="AE11" t="s">
        <v>419</v>
      </c>
      <c r="AF11" t="s">
        <v>420</v>
      </c>
      <c r="AG11" t="s">
        <v>421</v>
      </c>
      <c r="AH11" t="s">
        <v>419</v>
      </c>
      <c r="AI11" t="s">
        <v>422</v>
      </c>
    </row>
    <row r="12" spans="1:35" x14ac:dyDescent="0.35">
      <c r="A12" t="s">
        <v>459</v>
      </c>
      <c r="B12">
        <v>900242742</v>
      </c>
      <c r="C12" t="s">
        <v>416</v>
      </c>
      <c r="D12" t="s">
        <v>460</v>
      </c>
      <c r="E12" t="s">
        <v>418</v>
      </c>
      <c r="F12" s="47">
        <v>42768</v>
      </c>
      <c r="G12" s="47">
        <v>43084</v>
      </c>
      <c r="H12" s="47">
        <v>44503</v>
      </c>
      <c r="I12" t="s">
        <v>419</v>
      </c>
      <c r="J12">
        <v>222400</v>
      </c>
      <c r="K12">
        <v>222400</v>
      </c>
      <c r="L12">
        <v>0</v>
      </c>
      <c r="M12">
        <v>0</v>
      </c>
      <c r="N12">
        <v>0</v>
      </c>
      <c r="O12">
        <v>0</v>
      </c>
      <c r="P12">
        <v>222400</v>
      </c>
      <c r="Q12">
        <v>0</v>
      </c>
      <c r="R12">
        <v>0</v>
      </c>
      <c r="S12" t="s">
        <v>419</v>
      </c>
      <c r="T12" t="s">
        <v>419</v>
      </c>
      <c r="U12" t="s">
        <v>419</v>
      </c>
      <c r="V12" t="s">
        <v>461</v>
      </c>
      <c r="W12" t="s">
        <v>419</v>
      </c>
      <c r="X12" t="s">
        <v>419</v>
      </c>
      <c r="Y12" t="s">
        <v>419</v>
      </c>
      <c r="Z12" t="s">
        <v>419</v>
      </c>
      <c r="AA12" t="s">
        <v>419</v>
      </c>
      <c r="AB12">
        <v>0</v>
      </c>
      <c r="AC12">
        <v>2</v>
      </c>
      <c r="AD12" t="s">
        <v>419</v>
      </c>
      <c r="AE12" t="s">
        <v>419</v>
      </c>
      <c r="AF12" t="s">
        <v>420</v>
      </c>
      <c r="AG12" t="s">
        <v>421</v>
      </c>
      <c r="AH12" t="s">
        <v>419</v>
      </c>
      <c r="AI12" t="s">
        <v>422</v>
      </c>
    </row>
    <row r="13" spans="1:35" x14ac:dyDescent="0.35">
      <c r="A13" t="s">
        <v>462</v>
      </c>
      <c r="B13">
        <v>900242742</v>
      </c>
      <c r="C13" t="s">
        <v>416</v>
      </c>
      <c r="D13" t="s">
        <v>463</v>
      </c>
      <c r="E13" t="s">
        <v>428</v>
      </c>
      <c r="F13" s="47">
        <v>43268</v>
      </c>
      <c r="G13" s="47">
        <v>43300</v>
      </c>
      <c r="H13" s="47">
        <v>43300</v>
      </c>
      <c r="I13" s="47">
        <v>43304</v>
      </c>
      <c r="J13">
        <v>6844542</v>
      </c>
      <c r="K13">
        <v>6844542</v>
      </c>
      <c r="L13">
        <v>6844542</v>
      </c>
      <c r="M13">
        <v>0</v>
      </c>
      <c r="N13">
        <v>0</v>
      </c>
      <c r="O13">
        <v>0</v>
      </c>
      <c r="P13">
        <v>0</v>
      </c>
      <c r="Q13">
        <v>0</v>
      </c>
      <c r="R13">
        <v>0</v>
      </c>
      <c r="S13" t="s">
        <v>419</v>
      </c>
      <c r="T13" t="s">
        <v>419</v>
      </c>
      <c r="U13" t="s">
        <v>429</v>
      </c>
      <c r="V13" t="s">
        <v>464</v>
      </c>
      <c r="W13" t="s">
        <v>47</v>
      </c>
      <c r="X13" t="s">
        <v>465</v>
      </c>
      <c r="Y13" t="s">
        <v>455</v>
      </c>
      <c r="Z13">
        <v>6844542</v>
      </c>
      <c r="AA13" t="s">
        <v>433</v>
      </c>
      <c r="AB13">
        <v>0</v>
      </c>
      <c r="AC13">
        <v>1</v>
      </c>
      <c r="AD13" t="s">
        <v>419</v>
      </c>
      <c r="AE13" t="s">
        <v>419</v>
      </c>
      <c r="AF13" t="s">
        <v>420</v>
      </c>
      <c r="AG13" t="s">
        <v>421</v>
      </c>
      <c r="AH13" t="s">
        <v>419</v>
      </c>
      <c r="AI13" t="s">
        <v>434</v>
      </c>
    </row>
    <row r="14" spans="1:35" x14ac:dyDescent="0.35">
      <c r="A14" t="s">
        <v>466</v>
      </c>
      <c r="B14">
        <v>900242742</v>
      </c>
      <c r="C14" t="s">
        <v>416</v>
      </c>
      <c r="D14" t="s">
        <v>467</v>
      </c>
      <c r="E14" t="s">
        <v>418</v>
      </c>
      <c r="F14" s="47">
        <v>41578</v>
      </c>
      <c r="G14" s="47">
        <v>41682</v>
      </c>
      <c r="H14" s="47">
        <v>42900</v>
      </c>
      <c r="I14" t="s">
        <v>419</v>
      </c>
      <c r="J14">
        <v>3588183</v>
      </c>
      <c r="K14">
        <v>3588183</v>
      </c>
      <c r="L14">
        <v>0</v>
      </c>
      <c r="M14">
        <v>0</v>
      </c>
      <c r="N14">
        <v>0</v>
      </c>
      <c r="O14">
        <v>0</v>
      </c>
      <c r="P14">
        <v>3588183</v>
      </c>
      <c r="Q14">
        <v>0</v>
      </c>
      <c r="R14">
        <v>0</v>
      </c>
      <c r="S14" t="s">
        <v>419</v>
      </c>
      <c r="T14" t="s">
        <v>419</v>
      </c>
      <c r="U14" t="s">
        <v>419</v>
      </c>
      <c r="V14" t="s">
        <v>468</v>
      </c>
      <c r="W14" t="s">
        <v>419</v>
      </c>
      <c r="X14" t="s">
        <v>419</v>
      </c>
      <c r="Y14" t="s">
        <v>419</v>
      </c>
      <c r="Z14" t="s">
        <v>419</v>
      </c>
      <c r="AA14" t="s">
        <v>419</v>
      </c>
      <c r="AB14">
        <v>0</v>
      </c>
      <c r="AC14">
        <v>2</v>
      </c>
      <c r="AD14" t="s">
        <v>419</v>
      </c>
      <c r="AE14" t="s">
        <v>419</v>
      </c>
      <c r="AF14" t="s">
        <v>420</v>
      </c>
      <c r="AG14" t="s">
        <v>421</v>
      </c>
      <c r="AH14" t="s">
        <v>419</v>
      </c>
      <c r="AI14" t="s">
        <v>422</v>
      </c>
    </row>
    <row r="15" spans="1:35" x14ac:dyDescent="0.35">
      <c r="A15" t="s">
        <v>469</v>
      </c>
      <c r="B15">
        <v>900242742</v>
      </c>
      <c r="C15" t="s">
        <v>416</v>
      </c>
      <c r="D15" t="s">
        <v>470</v>
      </c>
      <c r="E15" t="s">
        <v>428</v>
      </c>
      <c r="F15" s="47">
        <v>43609</v>
      </c>
      <c r="G15" s="47">
        <v>45691</v>
      </c>
      <c r="H15" t="s">
        <v>419</v>
      </c>
      <c r="I15" s="47">
        <v>45734</v>
      </c>
      <c r="J15">
        <v>22756813</v>
      </c>
      <c r="K15">
        <v>22756813</v>
      </c>
      <c r="L15">
        <v>22756813</v>
      </c>
      <c r="M15">
        <v>0</v>
      </c>
      <c r="N15">
        <v>0</v>
      </c>
      <c r="O15">
        <v>0</v>
      </c>
      <c r="P15">
        <v>0</v>
      </c>
      <c r="Q15">
        <v>0</v>
      </c>
      <c r="R15">
        <v>0</v>
      </c>
      <c r="S15" t="s">
        <v>419</v>
      </c>
      <c r="T15" t="s">
        <v>419</v>
      </c>
      <c r="U15" t="s">
        <v>471</v>
      </c>
      <c r="V15" t="s">
        <v>472</v>
      </c>
      <c r="W15" t="s">
        <v>47</v>
      </c>
      <c r="X15" t="s">
        <v>473</v>
      </c>
      <c r="Y15" t="s">
        <v>438</v>
      </c>
      <c r="Z15">
        <v>22756813</v>
      </c>
      <c r="AA15" t="s">
        <v>474</v>
      </c>
      <c r="AB15">
        <v>0</v>
      </c>
      <c r="AC15" t="s">
        <v>419</v>
      </c>
      <c r="AD15" t="s">
        <v>474</v>
      </c>
      <c r="AE15" t="s">
        <v>475</v>
      </c>
      <c r="AF15" t="s">
        <v>420</v>
      </c>
      <c r="AG15" t="s">
        <v>419</v>
      </c>
      <c r="AH15" t="s">
        <v>419</v>
      </c>
      <c r="AI15" t="s">
        <v>434</v>
      </c>
    </row>
    <row r="16" spans="1:35" x14ac:dyDescent="0.35">
      <c r="A16" t="s">
        <v>476</v>
      </c>
      <c r="B16">
        <v>900242742</v>
      </c>
      <c r="C16" t="s">
        <v>416</v>
      </c>
      <c r="D16" t="s">
        <v>477</v>
      </c>
      <c r="E16" t="s">
        <v>418</v>
      </c>
      <c r="F16" s="47">
        <v>42369</v>
      </c>
      <c r="G16" s="47">
        <v>42432</v>
      </c>
      <c r="H16" s="47">
        <v>42618</v>
      </c>
      <c r="I16" t="s">
        <v>419</v>
      </c>
      <c r="J16">
        <v>746900</v>
      </c>
      <c r="K16">
        <v>746900</v>
      </c>
      <c r="L16">
        <v>0</v>
      </c>
      <c r="M16">
        <v>0</v>
      </c>
      <c r="N16">
        <v>0</v>
      </c>
      <c r="O16">
        <v>0</v>
      </c>
      <c r="P16">
        <v>746900</v>
      </c>
      <c r="Q16">
        <v>0</v>
      </c>
      <c r="R16">
        <v>0</v>
      </c>
      <c r="S16" t="s">
        <v>419</v>
      </c>
      <c r="T16" t="s">
        <v>419</v>
      </c>
      <c r="U16" t="s">
        <v>419</v>
      </c>
      <c r="V16" t="s">
        <v>478</v>
      </c>
      <c r="W16" t="s">
        <v>419</v>
      </c>
      <c r="X16" t="s">
        <v>419</v>
      </c>
      <c r="Y16" t="s">
        <v>419</v>
      </c>
      <c r="Z16" t="s">
        <v>419</v>
      </c>
      <c r="AA16" t="s">
        <v>419</v>
      </c>
      <c r="AB16">
        <v>0</v>
      </c>
      <c r="AC16">
        <v>2</v>
      </c>
      <c r="AD16" t="s">
        <v>419</v>
      </c>
      <c r="AE16" t="s">
        <v>419</v>
      </c>
      <c r="AF16" t="s">
        <v>420</v>
      </c>
      <c r="AG16" t="s">
        <v>421</v>
      </c>
      <c r="AH16" t="s">
        <v>419</v>
      </c>
      <c r="AI16" t="s">
        <v>422</v>
      </c>
    </row>
    <row r="17" spans="1:35" x14ac:dyDescent="0.35">
      <c r="A17" t="s">
        <v>479</v>
      </c>
      <c r="B17">
        <v>900242742</v>
      </c>
      <c r="C17" t="s">
        <v>416</v>
      </c>
      <c r="D17" t="s">
        <v>480</v>
      </c>
      <c r="E17" t="s">
        <v>418</v>
      </c>
      <c r="F17" s="47">
        <v>42387</v>
      </c>
      <c r="G17" s="47">
        <v>42432</v>
      </c>
      <c r="H17" s="47">
        <v>42618</v>
      </c>
      <c r="I17" t="s">
        <v>419</v>
      </c>
      <c r="J17">
        <v>10033574</v>
      </c>
      <c r="K17">
        <v>10033574</v>
      </c>
      <c r="L17">
        <v>0</v>
      </c>
      <c r="M17">
        <v>0</v>
      </c>
      <c r="N17">
        <v>0</v>
      </c>
      <c r="O17">
        <v>0</v>
      </c>
      <c r="P17">
        <v>10033574</v>
      </c>
      <c r="Q17">
        <v>0</v>
      </c>
      <c r="R17">
        <v>0</v>
      </c>
      <c r="S17" t="s">
        <v>419</v>
      </c>
      <c r="T17" t="s">
        <v>419</v>
      </c>
      <c r="U17" t="s">
        <v>419</v>
      </c>
      <c r="V17" t="s">
        <v>448</v>
      </c>
      <c r="W17" t="s">
        <v>419</v>
      </c>
      <c r="X17" t="s">
        <v>419</v>
      </c>
      <c r="Y17" t="s">
        <v>419</v>
      </c>
      <c r="Z17" t="s">
        <v>419</v>
      </c>
      <c r="AA17" t="s">
        <v>419</v>
      </c>
      <c r="AB17">
        <v>0</v>
      </c>
      <c r="AC17">
        <v>2</v>
      </c>
      <c r="AD17" t="s">
        <v>419</v>
      </c>
      <c r="AE17" t="s">
        <v>419</v>
      </c>
      <c r="AF17" t="s">
        <v>420</v>
      </c>
      <c r="AG17" t="s">
        <v>421</v>
      </c>
      <c r="AH17" t="s">
        <v>419</v>
      </c>
      <c r="AI17" t="s">
        <v>422</v>
      </c>
    </row>
    <row r="18" spans="1:35" x14ac:dyDescent="0.35">
      <c r="A18" t="s">
        <v>481</v>
      </c>
      <c r="B18">
        <v>900242742</v>
      </c>
      <c r="C18" t="s">
        <v>416</v>
      </c>
      <c r="D18" t="s">
        <v>482</v>
      </c>
      <c r="E18" t="s">
        <v>418</v>
      </c>
      <c r="F18" s="47">
        <v>42405</v>
      </c>
      <c r="G18" s="47">
        <v>42432</v>
      </c>
      <c r="H18" s="47">
        <v>42618</v>
      </c>
      <c r="I18" t="s">
        <v>419</v>
      </c>
      <c r="J18">
        <v>11211782</v>
      </c>
      <c r="K18">
        <v>11211782</v>
      </c>
      <c r="L18">
        <v>0</v>
      </c>
      <c r="M18">
        <v>0</v>
      </c>
      <c r="N18">
        <v>0</v>
      </c>
      <c r="O18">
        <v>0</v>
      </c>
      <c r="P18">
        <v>11211782</v>
      </c>
      <c r="Q18">
        <v>0</v>
      </c>
      <c r="R18">
        <v>0</v>
      </c>
      <c r="S18" t="s">
        <v>419</v>
      </c>
      <c r="T18" t="s">
        <v>419</v>
      </c>
      <c r="U18" t="s">
        <v>419</v>
      </c>
      <c r="V18" t="s">
        <v>425</v>
      </c>
      <c r="W18" t="s">
        <v>419</v>
      </c>
      <c r="X18" t="s">
        <v>419</v>
      </c>
      <c r="Y18" t="s">
        <v>419</v>
      </c>
      <c r="Z18" t="s">
        <v>419</v>
      </c>
      <c r="AA18" t="s">
        <v>419</v>
      </c>
      <c r="AB18">
        <v>0</v>
      </c>
      <c r="AC18">
        <v>2</v>
      </c>
      <c r="AD18" t="s">
        <v>419</v>
      </c>
      <c r="AE18" t="s">
        <v>419</v>
      </c>
      <c r="AF18" t="s">
        <v>420</v>
      </c>
      <c r="AG18" t="s">
        <v>421</v>
      </c>
      <c r="AH18" t="s">
        <v>419</v>
      </c>
      <c r="AI18" t="s">
        <v>422</v>
      </c>
    </row>
    <row r="19" spans="1:35" x14ac:dyDescent="0.35">
      <c r="A19" t="s">
        <v>483</v>
      </c>
      <c r="B19">
        <v>900242742</v>
      </c>
      <c r="C19" t="s">
        <v>416</v>
      </c>
      <c r="D19" t="s">
        <v>484</v>
      </c>
      <c r="E19" t="s">
        <v>418</v>
      </c>
      <c r="F19" s="47">
        <v>42615</v>
      </c>
      <c r="G19" s="47">
        <v>42620</v>
      </c>
      <c r="H19" s="47">
        <v>44398</v>
      </c>
      <c r="I19" t="s">
        <v>419</v>
      </c>
      <c r="J19">
        <v>61385843</v>
      </c>
      <c r="K19">
        <v>2553455</v>
      </c>
      <c r="L19">
        <v>0</v>
      </c>
      <c r="M19">
        <v>0</v>
      </c>
      <c r="N19">
        <v>0</v>
      </c>
      <c r="O19">
        <v>0</v>
      </c>
      <c r="P19">
        <v>102549</v>
      </c>
      <c r="Q19">
        <v>0</v>
      </c>
      <c r="R19">
        <v>2450906</v>
      </c>
      <c r="S19" t="s">
        <v>419</v>
      </c>
      <c r="T19" t="s">
        <v>419</v>
      </c>
      <c r="U19" t="s">
        <v>419</v>
      </c>
      <c r="V19" t="s">
        <v>485</v>
      </c>
      <c r="W19" t="s">
        <v>419</v>
      </c>
      <c r="X19" t="s">
        <v>419</v>
      </c>
      <c r="Y19" t="s">
        <v>419</v>
      </c>
      <c r="Z19" t="s">
        <v>419</v>
      </c>
      <c r="AA19" t="s">
        <v>419</v>
      </c>
      <c r="AB19">
        <v>0</v>
      </c>
      <c r="AC19">
        <v>3</v>
      </c>
      <c r="AD19" t="s">
        <v>419</v>
      </c>
      <c r="AE19" t="s">
        <v>419</v>
      </c>
      <c r="AF19" t="s">
        <v>420</v>
      </c>
      <c r="AG19" t="s">
        <v>421</v>
      </c>
      <c r="AH19" t="s">
        <v>419</v>
      </c>
      <c r="AI19" t="s">
        <v>422</v>
      </c>
    </row>
    <row r="20" spans="1:35" x14ac:dyDescent="0.35">
      <c r="A20" t="s">
        <v>486</v>
      </c>
      <c r="B20">
        <v>900242742</v>
      </c>
      <c r="C20" t="s">
        <v>416</v>
      </c>
      <c r="D20" t="s">
        <v>487</v>
      </c>
      <c r="E20" t="s">
        <v>418</v>
      </c>
      <c r="F20" s="47">
        <v>42615</v>
      </c>
      <c r="G20" s="47">
        <v>42692</v>
      </c>
      <c r="H20" s="47">
        <v>43514</v>
      </c>
      <c r="I20" t="s">
        <v>419</v>
      </c>
      <c r="J20">
        <v>1903582</v>
      </c>
      <c r="K20">
        <v>1667636</v>
      </c>
      <c r="L20">
        <v>0</v>
      </c>
      <c r="M20">
        <v>0</v>
      </c>
      <c r="N20">
        <v>235946</v>
      </c>
      <c r="O20">
        <v>0</v>
      </c>
      <c r="P20">
        <v>0</v>
      </c>
      <c r="Q20">
        <v>0</v>
      </c>
      <c r="R20">
        <v>1667636</v>
      </c>
      <c r="S20" t="s">
        <v>419</v>
      </c>
      <c r="T20" t="s">
        <v>419</v>
      </c>
      <c r="U20" t="s">
        <v>419</v>
      </c>
      <c r="V20" t="s">
        <v>488</v>
      </c>
      <c r="W20" t="s">
        <v>419</v>
      </c>
      <c r="X20" t="s">
        <v>419</v>
      </c>
      <c r="Y20" t="s">
        <v>419</v>
      </c>
      <c r="Z20" t="s">
        <v>419</v>
      </c>
      <c r="AA20" t="s">
        <v>419</v>
      </c>
      <c r="AB20">
        <v>0</v>
      </c>
      <c r="AC20">
        <v>2</v>
      </c>
      <c r="AD20" t="s">
        <v>419</v>
      </c>
      <c r="AE20" t="s">
        <v>419</v>
      </c>
      <c r="AF20" t="s">
        <v>420</v>
      </c>
      <c r="AG20" t="s">
        <v>421</v>
      </c>
      <c r="AH20" t="s">
        <v>419</v>
      </c>
      <c r="AI20" t="s">
        <v>422</v>
      </c>
    </row>
    <row r="21" spans="1:35" x14ac:dyDescent="0.35">
      <c r="A21" t="s">
        <v>489</v>
      </c>
      <c r="B21">
        <v>900242742</v>
      </c>
      <c r="C21" t="s">
        <v>416</v>
      </c>
      <c r="D21" t="s">
        <v>490</v>
      </c>
      <c r="E21" t="s">
        <v>428</v>
      </c>
      <c r="F21" s="47">
        <v>43305</v>
      </c>
      <c r="G21" s="47">
        <v>43363</v>
      </c>
      <c r="H21" s="47">
        <v>44122</v>
      </c>
      <c r="I21" s="47">
        <v>43369</v>
      </c>
      <c r="J21">
        <v>13854383</v>
      </c>
      <c r="K21">
        <v>13854383</v>
      </c>
      <c r="L21">
        <v>13854383</v>
      </c>
      <c r="M21">
        <v>0</v>
      </c>
      <c r="N21">
        <v>0</v>
      </c>
      <c r="O21">
        <v>0</v>
      </c>
      <c r="P21">
        <v>0</v>
      </c>
      <c r="Q21">
        <v>0</v>
      </c>
      <c r="R21">
        <v>0</v>
      </c>
      <c r="S21" t="s">
        <v>419</v>
      </c>
      <c r="T21" t="s">
        <v>419</v>
      </c>
      <c r="U21" t="s">
        <v>429</v>
      </c>
      <c r="V21" t="s">
        <v>491</v>
      </c>
      <c r="W21" t="s">
        <v>47</v>
      </c>
      <c r="X21" t="s">
        <v>492</v>
      </c>
      <c r="Y21" t="s">
        <v>455</v>
      </c>
      <c r="Z21">
        <v>13854383</v>
      </c>
      <c r="AA21" t="s">
        <v>433</v>
      </c>
      <c r="AB21">
        <v>0</v>
      </c>
      <c r="AC21">
        <v>2</v>
      </c>
      <c r="AD21" t="s">
        <v>419</v>
      </c>
      <c r="AE21" t="s">
        <v>419</v>
      </c>
      <c r="AF21" t="s">
        <v>420</v>
      </c>
      <c r="AG21" t="s">
        <v>421</v>
      </c>
      <c r="AH21" t="s">
        <v>419</v>
      </c>
      <c r="AI21" t="s">
        <v>422</v>
      </c>
    </row>
    <row r="22" spans="1:35" x14ac:dyDescent="0.35">
      <c r="A22" t="s">
        <v>493</v>
      </c>
      <c r="B22">
        <v>900242742</v>
      </c>
      <c r="C22" t="s">
        <v>416</v>
      </c>
      <c r="D22" t="s">
        <v>494</v>
      </c>
      <c r="E22" t="s">
        <v>418</v>
      </c>
      <c r="F22" s="47">
        <v>41201</v>
      </c>
      <c r="G22" s="47">
        <v>41226</v>
      </c>
      <c r="H22" s="47">
        <v>42900</v>
      </c>
      <c r="I22" t="s">
        <v>419</v>
      </c>
      <c r="J22">
        <v>6524100</v>
      </c>
      <c r="K22">
        <v>6524100</v>
      </c>
      <c r="L22">
        <v>0</v>
      </c>
      <c r="M22">
        <v>0</v>
      </c>
      <c r="N22">
        <v>0</v>
      </c>
      <c r="O22">
        <v>0</v>
      </c>
      <c r="P22">
        <v>6524100</v>
      </c>
      <c r="Q22">
        <v>0</v>
      </c>
      <c r="R22">
        <v>0</v>
      </c>
      <c r="S22" t="s">
        <v>419</v>
      </c>
      <c r="T22" t="s">
        <v>419</v>
      </c>
      <c r="U22" t="s">
        <v>419</v>
      </c>
      <c r="V22" t="s">
        <v>419</v>
      </c>
      <c r="W22" t="s">
        <v>419</v>
      </c>
      <c r="X22" t="s">
        <v>419</v>
      </c>
      <c r="Y22" t="s">
        <v>419</v>
      </c>
      <c r="Z22" t="s">
        <v>419</v>
      </c>
      <c r="AA22" t="s">
        <v>419</v>
      </c>
      <c r="AB22">
        <v>0</v>
      </c>
      <c r="AC22">
        <v>2</v>
      </c>
      <c r="AD22" t="s">
        <v>419</v>
      </c>
      <c r="AE22" t="s">
        <v>419</v>
      </c>
      <c r="AF22" t="s">
        <v>420</v>
      </c>
      <c r="AG22" t="s">
        <v>421</v>
      </c>
      <c r="AH22" t="s">
        <v>419</v>
      </c>
      <c r="AI22" t="s">
        <v>422</v>
      </c>
    </row>
    <row r="23" spans="1:35" x14ac:dyDescent="0.35">
      <c r="A23" t="s">
        <v>495</v>
      </c>
      <c r="B23">
        <v>900242742</v>
      </c>
      <c r="C23" t="s">
        <v>416</v>
      </c>
      <c r="D23" t="s">
        <v>496</v>
      </c>
      <c r="E23" t="s">
        <v>418</v>
      </c>
      <c r="F23" s="47">
        <v>41606</v>
      </c>
      <c r="G23" s="47">
        <v>41682</v>
      </c>
      <c r="H23" s="47">
        <v>42900</v>
      </c>
      <c r="I23" t="s">
        <v>419</v>
      </c>
      <c r="J23">
        <v>8842440</v>
      </c>
      <c r="K23">
        <v>8842440</v>
      </c>
      <c r="L23">
        <v>0</v>
      </c>
      <c r="M23">
        <v>0</v>
      </c>
      <c r="N23">
        <v>0</v>
      </c>
      <c r="O23">
        <v>0</v>
      </c>
      <c r="P23">
        <v>8842440</v>
      </c>
      <c r="Q23">
        <v>0</v>
      </c>
      <c r="R23">
        <v>0</v>
      </c>
      <c r="S23" t="s">
        <v>419</v>
      </c>
      <c r="T23" t="s">
        <v>419</v>
      </c>
      <c r="U23" t="s">
        <v>419</v>
      </c>
      <c r="V23" t="s">
        <v>497</v>
      </c>
      <c r="W23" t="s">
        <v>419</v>
      </c>
      <c r="X23" t="s">
        <v>419</v>
      </c>
      <c r="Y23" t="s">
        <v>419</v>
      </c>
      <c r="Z23" t="s">
        <v>419</v>
      </c>
      <c r="AA23" t="s">
        <v>419</v>
      </c>
      <c r="AB23">
        <v>0</v>
      </c>
      <c r="AC23">
        <v>2</v>
      </c>
      <c r="AD23" t="s">
        <v>419</v>
      </c>
      <c r="AE23" t="s">
        <v>419</v>
      </c>
      <c r="AF23" t="s">
        <v>420</v>
      </c>
      <c r="AG23" t="s">
        <v>421</v>
      </c>
      <c r="AH23" t="s">
        <v>419</v>
      </c>
      <c r="AI23" t="s">
        <v>422</v>
      </c>
    </row>
    <row r="24" spans="1:35" x14ac:dyDescent="0.35">
      <c r="A24" t="s">
        <v>498</v>
      </c>
      <c r="B24">
        <v>900242742</v>
      </c>
      <c r="C24" t="s">
        <v>416</v>
      </c>
      <c r="D24" t="s">
        <v>499</v>
      </c>
      <c r="E24" t="s">
        <v>418</v>
      </c>
      <c r="F24" s="47">
        <v>42387</v>
      </c>
      <c r="G24" s="47">
        <v>42432</v>
      </c>
      <c r="H24" s="47">
        <v>42618</v>
      </c>
      <c r="I24" t="s">
        <v>419</v>
      </c>
      <c r="J24">
        <v>7517645</v>
      </c>
      <c r="K24">
        <v>7517645</v>
      </c>
      <c r="L24">
        <v>0</v>
      </c>
      <c r="M24">
        <v>0</v>
      </c>
      <c r="N24">
        <v>0</v>
      </c>
      <c r="O24">
        <v>0</v>
      </c>
      <c r="P24">
        <v>7517645</v>
      </c>
      <c r="Q24">
        <v>0</v>
      </c>
      <c r="R24">
        <v>0</v>
      </c>
      <c r="S24" t="s">
        <v>419</v>
      </c>
      <c r="T24" t="s">
        <v>419</v>
      </c>
      <c r="U24" t="s">
        <v>419</v>
      </c>
      <c r="V24" t="s">
        <v>500</v>
      </c>
      <c r="W24" t="s">
        <v>419</v>
      </c>
      <c r="X24" t="s">
        <v>419</v>
      </c>
      <c r="Y24" t="s">
        <v>419</v>
      </c>
      <c r="Z24" t="s">
        <v>419</v>
      </c>
      <c r="AA24" t="s">
        <v>419</v>
      </c>
      <c r="AB24">
        <v>0</v>
      </c>
      <c r="AC24">
        <v>2</v>
      </c>
      <c r="AD24" t="s">
        <v>419</v>
      </c>
      <c r="AE24" t="s">
        <v>419</v>
      </c>
      <c r="AF24" t="s">
        <v>420</v>
      </c>
      <c r="AG24" t="s">
        <v>421</v>
      </c>
      <c r="AH24" t="s">
        <v>419</v>
      </c>
      <c r="AI24" t="s">
        <v>422</v>
      </c>
    </row>
    <row r="25" spans="1:35" x14ac:dyDescent="0.35">
      <c r="A25" t="s">
        <v>501</v>
      </c>
      <c r="B25">
        <v>900242742</v>
      </c>
      <c r="C25" t="s">
        <v>416</v>
      </c>
      <c r="D25" t="s">
        <v>502</v>
      </c>
      <c r="E25" t="s">
        <v>418</v>
      </c>
      <c r="F25" s="47">
        <v>42400</v>
      </c>
      <c r="G25" s="47">
        <v>42447</v>
      </c>
      <c r="H25" s="47">
        <v>42618</v>
      </c>
      <c r="I25" t="s">
        <v>419</v>
      </c>
      <c r="J25">
        <v>72440082</v>
      </c>
      <c r="K25">
        <v>72440082</v>
      </c>
      <c r="L25">
        <v>0</v>
      </c>
      <c r="M25">
        <v>0</v>
      </c>
      <c r="N25">
        <v>0</v>
      </c>
      <c r="O25">
        <v>0</v>
      </c>
      <c r="P25">
        <v>72440082</v>
      </c>
      <c r="Q25">
        <v>0</v>
      </c>
      <c r="R25">
        <v>0</v>
      </c>
      <c r="S25" t="s">
        <v>419</v>
      </c>
      <c r="T25" t="s">
        <v>419</v>
      </c>
      <c r="U25" t="s">
        <v>419</v>
      </c>
      <c r="V25" t="s">
        <v>503</v>
      </c>
      <c r="W25" t="s">
        <v>419</v>
      </c>
      <c r="X25" t="s">
        <v>419</v>
      </c>
      <c r="Y25" t="s">
        <v>419</v>
      </c>
      <c r="Z25" t="s">
        <v>419</v>
      </c>
      <c r="AA25" t="s">
        <v>419</v>
      </c>
      <c r="AB25">
        <v>0</v>
      </c>
      <c r="AC25">
        <v>2</v>
      </c>
      <c r="AD25" t="s">
        <v>419</v>
      </c>
      <c r="AE25" t="s">
        <v>419</v>
      </c>
      <c r="AF25" t="s">
        <v>420</v>
      </c>
      <c r="AG25" t="s">
        <v>421</v>
      </c>
      <c r="AH25" t="s">
        <v>419</v>
      </c>
      <c r="AI25" t="s">
        <v>422</v>
      </c>
    </row>
    <row r="26" spans="1:35" x14ac:dyDescent="0.35">
      <c r="A26" t="s">
        <v>504</v>
      </c>
      <c r="B26">
        <v>900242742</v>
      </c>
      <c r="C26" t="s">
        <v>416</v>
      </c>
      <c r="D26" t="s">
        <v>505</v>
      </c>
      <c r="E26" t="s">
        <v>418</v>
      </c>
      <c r="F26" s="47">
        <v>42405</v>
      </c>
      <c r="G26" s="47">
        <v>42710</v>
      </c>
      <c r="H26" s="47">
        <v>44503</v>
      </c>
      <c r="I26" t="s">
        <v>419</v>
      </c>
      <c r="J26">
        <v>45274</v>
      </c>
      <c r="K26">
        <v>45274</v>
      </c>
      <c r="L26">
        <v>0</v>
      </c>
      <c r="M26">
        <v>0</v>
      </c>
      <c r="N26">
        <v>0</v>
      </c>
      <c r="O26">
        <v>0</v>
      </c>
      <c r="P26">
        <v>45274</v>
      </c>
      <c r="Q26">
        <v>0</v>
      </c>
      <c r="R26">
        <v>0</v>
      </c>
      <c r="S26" t="s">
        <v>419</v>
      </c>
      <c r="T26" t="s">
        <v>419</v>
      </c>
      <c r="U26" t="s">
        <v>419</v>
      </c>
      <c r="V26" t="s">
        <v>506</v>
      </c>
      <c r="W26" t="s">
        <v>419</v>
      </c>
      <c r="X26" t="s">
        <v>419</v>
      </c>
      <c r="Y26" t="s">
        <v>419</v>
      </c>
      <c r="Z26" t="s">
        <v>419</v>
      </c>
      <c r="AA26" t="s">
        <v>419</v>
      </c>
      <c r="AB26">
        <v>0</v>
      </c>
      <c r="AC26">
        <v>2</v>
      </c>
      <c r="AD26" t="s">
        <v>419</v>
      </c>
      <c r="AE26" t="s">
        <v>419</v>
      </c>
      <c r="AF26" t="s">
        <v>420</v>
      </c>
      <c r="AG26" t="s">
        <v>421</v>
      </c>
      <c r="AH26" t="s">
        <v>419</v>
      </c>
      <c r="AI26" t="s">
        <v>422</v>
      </c>
    </row>
    <row r="27" spans="1:35" x14ac:dyDescent="0.35">
      <c r="A27" t="s">
        <v>507</v>
      </c>
      <c r="B27">
        <v>900242742</v>
      </c>
      <c r="C27" t="s">
        <v>416</v>
      </c>
      <c r="D27" t="s">
        <v>508</v>
      </c>
      <c r="E27" t="s">
        <v>418</v>
      </c>
      <c r="F27" s="47">
        <v>42617</v>
      </c>
      <c r="G27" s="47">
        <v>42620</v>
      </c>
      <c r="H27" s="47">
        <v>43626</v>
      </c>
      <c r="I27" t="s">
        <v>419</v>
      </c>
      <c r="J27">
        <v>10516368</v>
      </c>
      <c r="K27">
        <v>10516368</v>
      </c>
      <c r="L27">
        <v>0</v>
      </c>
      <c r="M27">
        <v>0</v>
      </c>
      <c r="N27">
        <v>0</v>
      </c>
      <c r="O27">
        <v>0</v>
      </c>
      <c r="P27">
        <v>0</v>
      </c>
      <c r="Q27">
        <v>0</v>
      </c>
      <c r="R27">
        <v>10516368</v>
      </c>
      <c r="S27" t="s">
        <v>419</v>
      </c>
      <c r="T27" t="s">
        <v>419</v>
      </c>
      <c r="U27" t="s">
        <v>419</v>
      </c>
      <c r="V27" t="s">
        <v>509</v>
      </c>
      <c r="W27" t="s">
        <v>419</v>
      </c>
      <c r="X27" t="s">
        <v>419</v>
      </c>
      <c r="Y27" t="s">
        <v>419</v>
      </c>
      <c r="Z27" t="s">
        <v>419</v>
      </c>
      <c r="AA27" t="s">
        <v>419</v>
      </c>
      <c r="AB27">
        <v>0</v>
      </c>
      <c r="AC27">
        <v>2</v>
      </c>
      <c r="AD27" t="s">
        <v>419</v>
      </c>
      <c r="AE27" t="s">
        <v>419</v>
      </c>
      <c r="AF27" t="s">
        <v>420</v>
      </c>
      <c r="AG27" t="s">
        <v>421</v>
      </c>
      <c r="AH27" t="s">
        <v>419</v>
      </c>
      <c r="AI27" t="s">
        <v>422</v>
      </c>
    </row>
    <row r="28" spans="1:35" x14ac:dyDescent="0.35">
      <c r="A28" t="s">
        <v>510</v>
      </c>
      <c r="B28">
        <v>900242742</v>
      </c>
      <c r="C28" t="s">
        <v>416</v>
      </c>
      <c r="D28" t="s">
        <v>511</v>
      </c>
      <c r="E28" t="s">
        <v>428</v>
      </c>
      <c r="F28" s="47">
        <v>43551</v>
      </c>
      <c r="G28" s="47">
        <v>45691</v>
      </c>
      <c r="H28" t="s">
        <v>419</v>
      </c>
      <c r="I28" s="47">
        <v>45734</v>
      </c>
      <c r="J28">
        <v>18207190</v>
      </c>
      <c r="K28">
        <v>18207190</v>
      </c>
      <c r="L28">
        <v>18207190</v>
      </c>
      <c r="M28">
        <v>0</v>
      </c>
      <c r="N28">
        <v>0</v>
      </c>
      <c r="O28">
        <v>0</v>
      </c>
      <c r="P28">
        <v>0</v>
      </c>
      <c r="Q28">
        <v>0</v>
      </c>
      <c r="R28">
        <v>0</v>
      </c>
      <c r="S28" t="s">
        <v>419</v>
      </c>
      <c r="T28" t="s">
        <v>419</v>
      </c>
      <c r="U28" t="s">
        <v>471</v>
      </c>
      <c r="V28" t="s">
        <v>472</v>
      </c>
      <c r="W28" t="s">
        <v>47</v>
      </c>
      <c r="X28" t="s">
        <v>473</v>
      </c>
      <c r="Y28" t="s">
        <v>438</v>
      </c>
      <c r="Z28">
        <v>18207190</v>
      </c>
      <c r="AA28" t="s">
        <v>474</v>
      </c>
      <c r="AB28">
        <v>0</v>
      </c>
      <c r="AC28" t="s">
        <v>419</v>
      </c>
      <c r="AD28" t="s">
        <v>474</v>
      </c>
      <c r="AE28" t="s">
        <v>475</v>
      </c>
      <c r="AF28" t="s">
        <v>420</v>
      </c>
      <c r="AG28" t="s">
        <v>419</v>
      </c>
      <c r="AH28" t="s">
        <v>419</v>
      </c>
      <c r="AI28" t="s">
        <v>434</v>
      </c>
    </row>
    <row r="29" spans="1:35" x14ac:dyDescent="0.35">
      <c r="A29" t="s">
        <v>512</v>
      </c>
      <c r="B29">
        <v>900242742</v>
      </c>
      <c r="C29" t="s">
        <v>416</v>
      </c>
      <c r="D29" t="s">
        <v>513</v>
      </c>
      <c r="E29" t="s">
        <v>428</v>
      </c>
      <c r="F29" s="47">
        <v>43727</v>
      </c>
      <c r="G29" s="47">
        <v>45691</v>
      </c>
      <c r="H29" t="s">
        <v>419</v>
      </c>
      <c r="I29" s="47">
        <v>45733</v>
      </c>
      <c r="J29">
        <v>57757688</v>
      </c>
      <c r="K29">
        <v>57757688</v>
      </c>
      <c r="L29">
        <v>57757688</v>
      </c>
      <c r="M29">
        <v>0</v>
      </c>
      <c r="N29">
        <v>0</v>
      </c>
      <c r="O29">
        <v>0</v>
      </c>
      <c r="P29">
        <v>0</v>
      </c>
      <c r="Q29">
        <v>0</v>
      </c>
      <c r="R29">
        <v>0</v>
      </c>
      <c r="S29" t="s">
        <v>419</v>
      </c>
      <c r="T29" t="s">
        <v>419</v>
      </c>
      <c r="U29" t="s">
        <v>471</v>
      </c>
      <c r="V29" t="s">
        <v>472</v>
      </c>
      <c r="W29" t="s">
        <v>47</v>
      </c>
      <c r="X29" t="s">
        <v>473</v>
      </c>
      <c r="Y29" t="s">
        <v>438</v>
      </c>
      <c r="Z29">
        <v>57757688</v>
      </c>
      <c r="AA29" t="s">
        <v>474</v>
      </c>
      <c r="AB29">
        <v>0</v>
      </c>
      <c r="AC29" t="s">
        <v>419</v>
      </c>
      <c r="AD29" t="s">
        <v>474</v>
      </c>
      <c r="AE29" t="s">
        <v>475</v>
      </c>
      <c r="AF29" t="s">
        <v>420</v>
      </c>
      <c r="AG29" t="s">
        <v>419</v>
      </c>
      <c r="AH29" t="s">
        <v>419</v>
      </c>
      <c r="AI29" t="s">
        <v>434</v>
      </c>
    </row>
    <row r="30" spans="1:35" x14ac:dyDescent="0.35">
      <c r="A30" t="s">
        <v>514</v>
      </c>
      <c r="B30">
        <v>900242742</v>
      </c>
      <c r="C30" t="s">
        <v>416</v>
      </c>
      <c r="D30" t="s">
        <v>515</v>
      </c>
      <c r="E30" t="s">
        <v>418</v>
      </c>
      <c r="F30" s="47">
        <v>41360</v>
      </c>
      <c r="G30" s="47">
        <v>41374</v>
      </c>
      <c r="H30" s="47">
        <v>42900</v>
      </c>
      <c r="I30" t="s">
        <v>419</v>
      </c>
      <c r="J30">
        <v>12788171</v>
      </c>
      <c r="K30">
        <v>12788171</v>
      </c>
      <c r="L30">
        <v>0</v>
      </c>
      <c r="M30">
        <v>0</v>
      </c>
      <c r="N30">
        <v>0</v>
      </c>
      <c r="O30">
        <v>0</v>
      </c>
      <c r="P30">
        <v>12788171</v>
      </c>
      <c r="Q30">
        <v>0</v>
      </c>
      <c r="R30">
        <v>0</v>
      </c>
      <c r="S30" t="s">
        <v>419</v>
      </c>
      <c r="T30" t="s">
        <v>419</v>
      </c>
      <c r="U30" t="s">
        <v>419</v>
      </c>
      <c r="V30" t="s">
        <v>419</v>
      </c>
      <c r="W30" t="s">
        <v>419</v>
      </c>
      <c r="X30" t="s">
        <v>419</v>
      </c>
      <c r="Y30" t="s">
        <v>419</v>
      </c>
      <c r="Z30" t="s">
        <v>419</v>
      </c>
      <c r="AA30" t="s">
        <v>419</v>
      </c>
      <c r="AB30">
        <v>0</v>
      </c>
      <c r="AC30">
        <v>2</v>
      </c>
      <c r="AD30" t="s">
        <v>419</v>
      </c>
      <c r="AE30" t="s">
        <v>419</v>
      </c>
      <c r="AF30" t="s">
        <v>420</v>
      </c>
      <c r="AG30" t="s">
        <v>421</v>
      </c>
      <c r="AH30" t="s">
        <v>419</v>
      </c>
      <c r="AI30" t="s">
        <v>422</v>
      </c>
    </row>
    <row r="31" spans="1:35" x14ac:dyDescent="0.35">
      <c r="A31" t="s">
        <v>516</v>
      </c>
      <c r="B31">
        <v>900242742</v>
      </c>
      <c r="C31" t="s">
        <v>416</v>
      </c>
      <c r="D31" t="s">
        <v>517</v>
      </c>
      <c r="E31" t="s">
        <v>428</v>
      </c>
      <c r="F31" s="47">
        <v>43550</v>
      </c>
      <c r="G31" s="47">
        <v>44914</v>
      </c>
      <c r="H31" s="47">
        <v>44914</v>
      </c>
      <c r="I31" s="47">
        <v>44916</v>
      </c>
      <c r="J31">
        <v>500000</v>
      </c>
      <c r="K31">
        <v>500000</v>
      </c>
      <c r="L31">
        <v>500000</v>
      </c>
      <c r="M31">
        <v>0</v>
      </c>
      <c r="N31">
        <v>0</v>
      </c>
      <c r="O31">
        <v>0</v>
      </c>
      <c r="P31">
        <v>0</v>
      </c>
      <c r="Q31">
        <v>0</v>
      </c>
      <c r="R31">
        <v>0</v>
      </c>
      <c r="S31" t="s">
        <v>419</v>
      </c>
      <c r="T31" t="s">
        <v>419</v>
      </c>
      <c r="U31" t="s">
        <v>518</v>
      </c>
      <c r="V31" t="s">
        <v>519</v>
      </c>
      <c r="W31" t="s">
        <v>47</v>
      </c>
      <c r="X31" t="s">
        <v>520</v>
      </c>
      <c r="Y31" t="s">
        <v>521</v>
      </c>
      <c r="Z31">
        <v>500000</v>
      </c>
      <c r="AA31" t="s">
        <v>433</v>
      </c>
      <c r="AB31">
        <v>0</v>
      </c>
      <c r="AC31">
        <v>1</v>
      </c>
      <c r="AD31" t="s">
        <v>419</v>
      </c>
      <c r="AE31" t="s">
        <v>419</v>
      </c>
      <c r="AF31" t="s">
        <v>420</v>
      </c>
      <c r="AG31" t="s">
        <v>421</v>
      </c>
      <c r="AH31" t="s">
        <v>419</v>
      </c>
      <c r="AI31" t="s">
        <v>434</v>
      </c>
    </row>
    <row r="32" spans="1:35" x14ac:dyDescent="0.35">
      <c r="A32" t="s">
        <v>522</v>
      </c>
      <c r="B32">
        <v>900242742</v>
      </c>
      <c r="C32" t="s">
        <v>416</v>
      </c>
      <c r="D32" t="s">
        <v>523</v>
      </c>
      <c r="E32" t="s">
        <v>428</v>
      </c>
      <c r="F32" s="47">
        <v>43625</v>
      </c>
      <c r="G32" s="47">
        <v>45691</v>
      </c>
      <c r="H32" t="s">
        <v>419</v>
      </c>
      <c r="I32" s="47">
        <v>45735</v>
      </c>
      <c r="J32">
        <v>7129416</v>
      </c>
      <c r="K32">
        <v>7129416</v>
      </c>
      <c r="L32">
        <v>7129416</v>
      </c>
      <c r="M32">
        <v>0</v>
      </c>
      <c r="N32">
        <v>0</v>
      </c>
      <c r="O32">
        <v>0</v>
      </c>
      <c r="P32">
        <v>0</v>
      </c>
      <c r="Q32">
        <v>0</v>
      </c>
      <c r="R32">
        <v>0</v>
      </c>
      <c r="S32" t="s">
        <v>419</v>
      </c>
      <c r="T32" t="s">
        <v>419</v>
      </c>
      <c r="U32" t="s">
        <v>524</v>
      </c>
      <c r="V32" t="s">
        <v>472</v>
      </c>
      <c r="W32" t="s">
        <v>47</v>
      </c>
      <c r="X32" t="s">
        <v>525</v>
      </c>
      <c r="Y32" t="s">
        <v>438</v>
      </c>
      <c r="Z32">
        <v>7129416</v>
      </c>
      <c r="AA32" t="s">
        <v>474</v>
      </c>
      <c r="AB32">
        <v>0</v>
      </c>
      <c r="AC32" t="s">
        <v>419</v>
      </c>
      <c r="AD32" t="s">
        <v>474</v>
      </c>
      <c r="AE32" t="s">
        <v>475</v>
      </c>
      <c r="AF32" t="s">
        <v>420</v>
      </c>
      <c r="AG32" t="s">
        <v>419</v>
      </c>
      <c r="AH32" t="s">
        <v>419</v>
      </c>
      <c r="AI32" t="s">
        <v>434</v>
      </c>
    </row>
    <row r="33" spans="1:35" x14ac:dyDescent="0.35">
      <c r="A33" t="s">
        <v>526</v>
      </c>
      <c r="B33">
        <v>900242742</v>
      </c>
      <c r="C33" t="s">
        <v>416</v>
      </c>
      <c r="D33" t="s">
        <v>527</v>
      </c>
      <c r="E33" t="s">
        <v>428</v>
      </c>
      <c r="F33" s="47">
        <v>43724</v>
      </c>
      <c r="G33" s="47">
        <v>45691</v>
      </c>
      <c r="H33" t="s">
        <v>419</v>
      </c>
      <c r="I33" s="47">
        <v>45733</v>
      </c>
      <c r="J33">
        <v>33334823</v>
      </c>
      <c r="K33">
        <v>33334823</v>
      </c>
      <c r="L33">
        <v>33334823</v>
      </c>
      <c r="M33">
        <v>0</v>
      </c>
      <c r="N33">
        <v>0</v>
      </c>
      <c r="O33">
        <v>0</v>
      </c>
      <c r="P33">
        <v>0</v>
      </c>
      <c r="Q33">
        <v>0</v>
      </c>
      <c r="R33">
        <v>0</v>
      </c>
      <c r="S33" t="s">
        <v>419</v>
      </c>
      <c r="T33" t="s">
        <v>419</v>
      </c>
      <c r="U33" t="s">
        <v>471</v>
      </c>
      <c r="V33" t="s">
        <v>472</v>
      </c>
      <c r="W33" t="s">
        <v>47</v>
      </c>
      <c r="X33" t="s">
        <v>473</v>
      </c>
      <c r="Y33" t="s">
        <v>438</v>
      </c>
      <c r="Z33">
        <v>33334823</v>
      </c>
      <c r="AA33" t="s">
        <v>474</v>
      </c>
      <c r="AB33">
        <v>0</v>
      </c>
      <c r="AC33" t="s">
        <v>419</v>
      </c>
      <c r="AD33" t="s">
        <v>474</v>
      </c>
      <c r="AE33" t="s">
        <v>475</v>
      </c>
      <c r="AF33" t="s">
        <v>420</v>
      </c>
      <c r="AG33" t="s">
        <v>419</v>
      </c>
      <c r="AH33" t="s">
        <v>419</v>
      </c>
      <c r="AI33" t="s">
        <v>434</v>
      </c>
    </row>
    <row r="34" spans="1:35" x14ac:dyDescent="0.35">
      <c r="A34" t="s">
        <v>528</v>
      </c>
      <c r="B34">
        <v>900242742</v>
      </c>
      <c r="C34" t="s">
        <v>416</v>
      </c>
      <c r="D34" t="s">
        <v>529</v>
      </c>
      <c r="E34" t="s">
        <v>418</v>
      </c>
      <c r="F34" s="47">
        <v>44376</v>
      </c>
      <c r="G34" s="47">
        <v>44391</v>
      </c>
      <c r="H34" s="47">
        <v>44984</v>
      </c>
      <c r="I34" t="s">
        <v>419</v>
      </c>
      <c r="J34">
        <v>1396946</v>
      </c>
      <c r="K34">
        <v>1396946</v>
      </c>
      <c r="L34">
        <v>0</v>
      </c>
      <c r="M34">
        <v>0</v>
      </c>
      <c r="N34">
        <v>0</v>
      </c>
      <c r="O34">
        <v>0</v>
      </c>
      <c r="P34">
        <v>0</v>
      </c>
      <c r="Q34">
        <v>0</v>
      </c>
      <c r="R34">
        <v>1396946</v>
      </c>
      <c r="S34" t="s">
        <v>419</v>
      </c>
      <c r="T34" t="s">
        <v>419</v>
      </c>
      <c r="U34" t="s">
        <v>419</v>
      </c>
      <c r="V34" t="s">
        <v>530</v>
      </c>
      <c r="W34" t="s">
        <v>419</v>
      </c>
      <c r="X34" t="s">
        <v>419</v>
      </c>
      <c r="Y34" t="s">
        <v>419</v>
      </c>
      <c r="Z34" t="s">
        <v>419</v>
      </c>
      <c r="AA34" t="s">
        <v>419</v>
      </c>
      <c r="AB34">
        <v>0</v>
      </c>
      <c r="AC34">
        <v>5</v>
      </c>
      <c r="AD34" t="s">
        <v>419</v>
      </c>
      <c r="AE34" t="s">
        <v>419</v>
      </c>
      <c r="AF34" t="s">
        <v>420</v>
      </c>
      <c r="AG34" t="s">
        <v>421</v>
      </c>
      <c r="AH34" t="s">
        <v>419</v>
      </c>
      <c r="AI34" t="s">
        <v>422</v>
      </c>
    </row>
    <row r="35" spans="1:35" x14ac:dyDescent="0.35">
      <c r="A35" t="s">
        <v>531</v>
      </c>
      <c r="B35">
        <v>900242742</v>
      </c>
      <c r="C35" t="s">
        <v>416</v>
      </c>
      <c r="D35" t="s">
        <v>532</v>
      </c>
      <c r="E35" t="s">
        <v>533</v>
      </c>
      <c r="F35" s="47">
        <v>44424</v>
      </c>
      <c r="G35" s="47">
        <v>45637</v>
      </c>
      <c r="H35" t="s">
        <v>419</v>
      </c>
      <c r="I35" t="s">
        <v>419</v>
      </c>
      <c r="J35">
        <v>13814935</v>
      </c>
      <c r="K35">
        <v>13814935</v>
      </c>
      <c r="L35">
        <v>0</v>
      </c>
      <c r="M35">
        <v>0</v>
      </c>
      <c r="N35">
        <v>0</v>
      </c>
      <c r="O35">
        <v>0</v>
      </c>
      <c r="P35">
        <v>0</v>
      </c>
      <c r="Q35">
        <v>0</v>
      </c>
      <c r="R35">
        <v>0</v>
      </c>
      <c r="S35" t="s">
        <v>419</v>
      </c>
      <c r="T35" t="s">
        <v>419</v>
      </c>
      <c r="U35" t="s">
        <v>419</v>
      </c>
      <c r="V35" t="s">
        <v>534</v>
      </c>
      <c r="W35" t="s">
        <v>419</v>
      </c>
      <c r="X35" t="s">
        <v>419</v>
      </c>
      <c r="Y35" t="s">
        <v>419</v>
      </c>
      <c r="Z35" t="s">
        <v>419</v>
      </c>
      <c r="AA35" t="s">
        <v>419</v>
      </c>
      <c r="AB35">
        <v>0</v>
      </c>
      <c r="AC35" t="s">
        <v>419</v>
      </c>
      <c r="AD35" t="s">
        <v>474</v>
      </c>
      <c r="AE35" t="s">
        <v>475</v>
      </c>
      <c r="AF35" t="s">
        <v>420</v>
      </c>
      <c r="AG35" t="s">
        <v>419</v>
      </c>
      <c r="AH35" t="s">
        <v>419</v>
      </c>
      <c r="AI35" t="s">
        <v>434</v>
      </c>
    </row>
    <row r="36" spans="1:35" x14ac:dyDescent="0.35">
      <c r="A36" t="s">
        <v>535</v>
      </c>
      <c r="B36">
        <v>900242742</v>
      </c>
      <c r="C36" t="s">
        <v>416</v>
      </c>
      <c r="D36" t="s">
        <v>536</v>
      </c>
      <c r="E36" t="s">
        <v>418</v>
      </c>
      <c r="F36" s="47">
        <v>44447</v>
      </c>
      <c r="G36" s="47">
        <v>45517</v>
      </c>
      <c r="H36" s="47">
        <v>45533</v>
      </c>
      <c r="I36" t="s">
        <v>419</v>
      </c>
      <c r="J36">
        <v>1266800</v>
      </c>
      <c r="K36">
        <v>1266800</v>
      </c>
      <c r="L36">
        <v>0</v>
      </c>
      <c r="M36">
        <v>0</v>
      </c>
      <c r="N36">
        <v>0</v>
      </c>
      <c r="O36">
        <v>0</v>
      </c>
      <c r="P36">
        <v>0</v>
      </c>
      <c r="Q36">
        <v>0</v>
      </c>
      <c r="R36">
        <v>1266800</v>
      </c>
      <c r="S36" t="s">
        <v>419</v>
      </c>
      <c r="T36" t="s">
        <v>419</v>
      </c>
      <c r="U36" t="s">
        <v>419</v>
      </c>
      <c r="V36" t="s">
        <v>537</v>
      </c>
      <c r="W36" t="s">
        <v>419</v>
      </c>
      <c r="X36" t="s">
        <v>419</v>
      </c>
      <c r="Y36" t="s">
        <v>419</v>
      </c>
      <c r="Z36" t="s">
        <v>419</v>
      </c>
      <c r="AA36" t="s">
        <v>419</v>
      </c>
      <c r="AB36">
        <v>25336</v>
      </c>
      <c r="AC36">
        <v>1</v>
      </c>
      <c r="AD36" t="s">
        <v>474</v>
      </c>
      <c r="AE36" t="s">
        <v>475</v>
      </c>
      <c r="AF36" t="s">
        <v>420</v>
      </c>
      <c r="AG36" t="s">
        <v>538</v>
      </c>
      <c r="AH36" t="s">
        <v>539</v>
      </c>
      <c r="AI36" t="s">
        <v>434</v>
      </c>
    </row>
    <row r="37" spans="1:35" x14ac:dyDescent="0.35">
      <c r="A37" t="s">
        <v>540</v>
      </c>
      <c r="B37">
        <v>900242742</v>
      </c>
      <c r="C37" t="s">
        <v>416</v>
      </c>
      <c r="D37" t="s">
        <v>541</v>
      </c>
      <c r="E37" t="s">
        <v>428</v>
      </c>
      <c r="F37" s="47">
        <v>44512</v>
      </c>
      <c r="G37" s="47">
        <v>44533</v>
      </c>
      <c r="H37" s="47">
        <v>44821</v>
      </c>
      <c r="I37" s="47">
        <v>44543</v>
      </c>
      <c r="J37">
        <v>1430200</v>
      </c>
      <c r="K37">
        <v>1430200</v>
      </c>
      <c r="L37">
        <v>1430200</v>
      </c>
      <c r="M37">
        <v>0</v>
      </c>
      <c r="N37">
        <v>0</v>
      </c>
      <c r="O37">
        <v>0</v>
      </c>
      <c r="P37">
        <v>0</v>
      </c>
      <c r="Q37">
        <v>0</v>
      </c>
      <c r="R37">
        <v>0</v>
      </c>
      <c r="S37" t="s">
        <v>419</v>
      </c>
      <c r="T37" t="s">
        <v>419</v>
      </c>
      <c r="U37" t="s">
        <v>429</v>
      </c>
      <c r="V37" t="s">
        <v>542</v>
      </c>
      <c r="W37" t="s">
        <v>47</v>
      </c>
      <c r="X37" t="s">
        <v>543</v>
      </c>
      <c r="Y37" t="s">
        <v>438</v>
      </c>
      <c r="Z37">
        <v>1430200</v>
      </c>
      <c r="AA37" t="s">
        <v>433</v>
      </c>
      <c r="AB37">
        <v>0</v>
      </c>
      <c r="AC37">
        <v>2</v>
      </c>
      <c r="AD37" t="s">
        <v>419</v>
      </c>
      <c r="AE37" t="s">
        <v>419</v>
      </c>
      <c r="AF37" t="s">
        <v>420</v>
      </c>
      <c r="AG37" t="s">
        <v>421</v>
      </c>
      <c r="AH37" t="s">
        <v>419</v>
      </c>
      <c r="AI37" t="s">
        <v>422</v>
      </c>
    </row>
    <row r="38" spans="1:35" x14ac:dyDescent="0.35">
      <c r="A38" t="s">
        <v>544</v>
      </c>
      <c r="B38">
        <v>900242742</v>
      </c>
      <c r="C38" t="s">
        <v>416</v>
      </c>
      <c r="D38" t="s">
        <v>545</v>
      </c>
      <c r="E38" t="s">
        <v>428</v>
      </c>
      <c r="F38" s="47">
        <v>44517</v>
      </c>
      <c r="G38" s="47">
        <v>45691</v>
      </c>
      <c r="H38" t="s">
        <v>419</v>
      </c>
      <c r="I38" s="47">
        <v>45735</v>
      </c>
      <c r="J38">
        <v>528400</v>
      </c>
      <c r="K38">
        <v>528400</v>
      </c>
      <c r="L38">
        <v>528400</v>
      </c>
      <c r="M38">
        <v>0</v>
      </c>
      <c r="N38">
        <v>0</v>
      </c>
      <c r="O38">
        <v>0</v>
      </c>
      <c r="P38">
        <v>0</v>
      </c>
      <c r="Q38">
        <v>0</v>
      </c>
      <c r="R38">
        <v>0</v>
      </c>
      <c r="S38" t="s">
        <v>419</v>
      </c>
      <c r="T38" t="s">
        <v>419</v>
      </c>
      <c r="U38" t="s">
        <v>524</v>
      </c>
      <c r="V38" t="s">
        <v>546</v>
      </c>
      <c r="W38" t="s">
        <v>47</v>
      </c>
      <c r="X38" t="s">
        <v>525</v>
      </c>
      <c r="Y38" t="s">
        <v>438</v>
      </c>
      <c r="Z38">
        <v>528400</v>
      </c>
      <c r="AA38" t="s">
        <v>474</v>
      </c>
      <c r="AB38">
        <v>0</v>
      </c>
      <c r="AC38" t="s">
        <v>419</v>
      </c>
      <c r="AD38" t="s">
        <v>474</v>
      </c>
      <c r="AE38" t="s">
        <v>475</v>
      </c>
      <c r="AF38" t="s">
        <v>420</v>
      </c>
      <c r="AG38" t="s">
        <v>419</v>
      </c>
      <c r="AH38" t="s">
        <v>419</v>
      </c>
      <c r="AI38" t="s">
        <v>434</v>
      </c>
    </row>
    <row r="39" spans="1:35" x14ac:dyDescent="0.35">
      <c r="A39" t="s">
        <v>547</v>
      </c>
      <c r="B39">
        <v>900242742</v>
      </c>
      <c r="C39" t="s">
        <v>416</v>
      </c>
      <c r="D39" t="s">
        <v>548</v>
      </c>
      <c r="E39" t="s">
        <v>428</v>
      </c>
      <c r="F39" s="47">
        <v>44522</v>
      </c>
      <c r="G39" s="47">
        <v>45691</v>
      </c>
      <c r="H39" t="s">
        <v>419</v>
      </c>
      <c r="I39" s="47">
        <v>45735</v>
      </c>
      <c r="J39">
        <v>13783477</v>
      </c>
      <c r="K39">
        <v>13783477</v>
      </c>
      <c r="L39">
        <v>13783477</v>
      </c>
      <c r="M39">
        <v>0</v>
      </c>
      <c r="N39">
        <v>0</v>
      </c>
      <c r="O39">
        <v>0</v>
      </c>
      <c r="P39">
        <v>0</v>
      </c>
      <c r="Q39">
        <v>0</v>
      </c>
      <c r="R39">
        <v>0</v>
      </c>
      <c r="S39" t="s">
        <v>419</v>
      </c>
      <c r="T39" t="s">
        <v>419</v>
      </c>
      <c r="U39" t="s">
        <v>549</v>
      </c>
      <c r="V39" t="s">
        <v>550</v>
      </c>
      <c r="W39" t="s">
        <v>47</v>
      </c>
      <c r="X39" t="s">
        <v>551</v>
      </c>
      <c r="Y39" t="s">
        <v>438</v>
      </c>
      <c r="Z39">
        <v>13783477</v>
      </c>
      <c r="AA39" t="s">
        <v>474</v>
      </c>
      <c r="AB39">
        <v>0</v>
      </c>
      <c r="AC39" t="s">
        <v>419</v>
      </c>
      <c r="AD39" t="s">
        <v>474</v>
      </c>
      <c r="AE39" t="s">
        <v>475</v>
      </c>
      <c r="AF39" t="s">
        <v>420</v>
      </c>
      <c r="AG39" t="s">
        <v>419</v>
      </c>
      <c r="AH39" t="s">
        <v>419</v>
      </c>
      <c r="AI39" t="s">
        <v>434</v>
      </c>
    </row>
    <row r="40" spans="1:35" x14ac:dyDescent="0.35">
      <c r="A40" t="s">
        <v>552</v>
      </c>
      <c r="B40">
        <v>900242742</v>
      </c>
      <c r="C40" t="s">
        <v>416</v>
      </c>
      <c r="D40" t="s">
        <v>553</v>
      </c>
      <c r="E40" t="s">
        <v>428</v>
      </c>
      <c r="F40" s="47">
        <v>44507</v>
      </c>
      <c r="G40" s="47">
        <v>45691</v>
      </c>
      <c r="H40" t="s">
        <v>419</v>
      </c>
      <c r="I40" s="47">
        <v>45735</v>
      </c>
      <c r="J40">
        <v>1035554</v>
      </c>
      <c r="K40">
        <v>1035554</v>
      </c>
      <c r="L40">
        <v>1035554</v>
      </c>
      <c r="M40">
        <v>0</v>
      </c>
      <c r="N40">
        <v>0</v>
      </c>
      <c r="O40">
        <v>0</v>
      </c>
      <c r="P40">
        <v>0</v>
      </c>
      <c r="Q40">
        <v>0</v>
      </c>
      <c r="R40">
        <v>0</v>
      </c>
      <c r="S40" t="s">
        <v>419</v>
      </c>
      <c r="T40" t="s">
        <v>419</v>
      </c>
      <c r="U40" t="s">
        <v>524</v>
      </c>
      <c r="V40" t="s">
        <v>554</v>
      </c>
      <c r="W40" t="s">
        <v>47</v>
      </c>
      <c r="X40" t="s">
        <v>525</v>
      </c>
      <c r="Y40" t="s">
        <v>438</v>
      </c>
      <c r="Z40">
        <v>1035554</v>
      </c>
      <c r="AA40" t="s">
        <v>474</v>
      </c>
      <c r="AB40">
        <v>0</v>
      </c>
      <c r="AC40" t="s">
        <v>419</v>
      </c>
      <c r="AD40" t="s">
        <v>474</v>
      </c>
      <c r="AE40" t="s">
        <v>475</v>
      </c>
      <c r="AF40" t="s">
        <v>420</v>
      </c>
      <c r="AG40" t="s">
        <v>419</v>
      </c>
      <c r="AH40" t="s">
        <v>419</v>
      </c>
      <c r="AI40" t="s">
        <v>434</v>
      </c>
    </row>
    <row r="41" spans="1:35" x14ac:dyDescent="0.35">
      <c r="A41" t="s">
        <v>555</v>
      </c>
      <c r="B41">
        <v>900242742</v>
      </c>
      <c r="C41" t="s">
        <v>416</v>
      </c>
      <c r="D41" t="s">
        <v>556</v>
      </c>
      <c r="E41" t="s">
        <v>428</v>
      </c>
      <c r="F41" s="47">
        <v>43550</v>
      </c>
      <c r="G41" s="47">
        <v>45691</v>
      </c>
      <c r="H41" t="s">
        <v>419</v>
      </c>
      <c r="I41" s="47">
        <v>45735</v>
      </c>
      <c r="J41">
        <v>5518319</v>
      </c>
      <c r="K41">
        <v>5518319</v>
      </c>
      <c r="L41">
        <v>5518319</v>
      </c>
      <c r="M41">
        <v>0</v>
      </c>
      <c r="N41">
        <v>0</v>
      </c>
      <c r="O41">
        <v>0</v>
      </c>
      <c r="P41">
        <v>0</v>
      </c>
      <c r="Q41">
        <v>0</v>
      </c>
      <c r="R41">
        <v>0</v>
      </c>
      <c r="S41" t="s">
        <v>419</v>
      </c>
      <c r="T41" t="s">
        <v>419</v>
      </c>
      <c r="U41" t="s">
        <v>524</v>
      </c>
      <c r="V41" t="s">
        <v>472</v>
      </c>
      <c r="W41" t="s">
        <v>47</v>
      </c>
      <c r="X41" t="s">
        <v>525</v>
      </c>
      <c r="Y41" t="s">
        <v>438</v>
      </c>
      <c r="Z41">
        <v>5518319</v>
      </c>
      <c r="AA41" t="s">
        <v>474</v>
      </c>
      <c r="AB41">
        <v>0</v>
      </c>
      <c r="AC41" t="s">
        <v>419</v>
      </c>
      <c r="AD41" t="s">
        <v>474</v>
      </c>
      <c r="AE41" t="s">
        <v>475</v>
      </c>
      <c r="AF41" t="s">
        <v>420</v>
      </c>
      <c r="AG41" t="s">
        <v>419</v>
      </c>
      <c r="AH41" t="s">
        <v>419</v>
      </c>
      <c r="AI41" t="s">
        <v>434</v>
      </c>
    </row>
    <row r="42" spans="1:35" x14ac:dyDescent="0.35">
      <c r="A42" t="s">
        <v>557</v>
      </c>
      <c r="B42">
        <v>900242742</v>
      </c>
      <c r="C42" t="s">
        <v>416</v>
      </c>
      <c r="D42" t="s">
        <v>558</v>
      </c>
      <c r="E42" t="s">
        <v>428</v>
      </c>
      <c r="F42" s="47">
        <v>43626</v>
      </c>
      <c r="G42" s="47">
        <v>44622</v>
      </c>
      <c r="H42" s="47">
        <v>44622</v>
      </c>
      <c r="I42" s="47">
        <v>44629</v>
      </c>
      <c r="J42">
        <v>17918953</v>
      </c>
      <c r="K42">
        <v>17918953</v>
      </c>
      <c r="L42">
        <v>17918953</v>
      </c>
      <c r="M42">
        <v>0</v>
      </c>
      <c r="N42">
        <v>0</v>
      </c>
      <c r="O42">
        <v>0</v>
      </c>
      <c r="P42">
        <v>0</v>
      </c>
      <c r="Q42">
        <v>0</v>
      </c>
      <c r="R42">
        <v>0</v>
      </c>
      <c r="S42" t="s">
        <v>419</v>
      </c>
      <c r="T42" t="s">
        <v>419</v>
      </c>
      <c r="U42" t="s">
        <v>559</v>
      </c>
      <c r="V42" t="s">
        <v>560</v>
      </c>
      <c r="W42" t="s">
        <v>47</v>
      </c>
      <c r="X42" t="s">
        <v>561</v>
      </c>
      <c r="Y42" t="s">
        <v>455</v>
      </c>
      <c r="Z42">
        <v>17918953</v>
      </c>
      <c r="AA42" t="s">
        <v>433</v>
      </c>
      <c r="AB42">
        <v>0</v>
      </c>
      <c r="AC42">
        <v>1</v>
      </c>
      <c r="AD42" t="s">
        <v>419</v>
      </c>
      <c r="AE42" t="s">
        <v>419</v>
      </c>
      <c r="AF42" t="s">
        <v>420</v>
      </c>
      <c r="AG42" t="s">
        <v>421</v>
      </c>
      <c r="AH42" t="s">
        <v>419</v>
      </c>
      <c r="AI42" t="s">
        <v>434</v>
      </c>
    </row>
    <row r="43" spans="1:35" x14ac:dyDescent="0.35">
      <c r="A43" t="s">
        <v>562</v>
      </c>
      <c r="B43">
        <v>900242742</v>
      </c>
      <c r="C43" t="s">
        <v>416</v>
      </c>
      <c r="D43" t="s">
        <v>563</v>
      </c>
      <c r="E43" t="s">
        <v>418</v>
      </c>
      <c r="F43" s="47">
        <v>43760</v>
      </c>
      <c r="G43" s="47">
        <v>43888</v>
      </c>
      <c r="H43" s="47">
        <v>43888</v>
      </c>
      <c r="I43" t="s">
        <v>419</v>
      </c>
      <c r="J43">
        <v>81157662</v>
      </c>
      <c r="K43">
        <v>81157662</v>
      </c>
      <c r="L43">
        <v>0</v>
      </c>
      <c r="M43">
        <v>0</v>
      </c>
      <c r="N43">
        <v>0</v>
      </c>
      <c r="O43">
        <v>0</v>
      </c>
      <c r="P43">
        <v>0</v>
      </c>
      <c r="Q43">
        <v>0</v>
      </c>
      <c r="R43">
        <v>0</v>
      </c>
      <c r="S43" t="s">
        <v>419</v>
      </c>
      <c r="T43" t="s">
        <v>419</v>
      </c>
      <c r="U43" t="s">
        <v>419</v>
      </c>
      <c r="V43" t="s">
        <v>564</v>
      </c>
      <c r="W43" t="s">
        <v>419</v>
      </c>
      <c r="X43" t="s">
        <v>419</v>
      </c>
      <c r="Y43" t="s">
        <v>419</v>
      </c>
      <c r="Z43" t="s">
        <v>419</v>
      </c>
      <c r="AA43" t="s">
        <v>419</v>
      </c>
      <c r="AB43">
        <v>0</v>
      </c>
      <c r="AC43">
        <v>1</v>
      </c>
      <c r="AD43" t="s">
        <v>419</v>
      </c>
      <c r="AE43" t="s">
        <v>419</v>
      </c>
      <c r="AF43" t="s">
        <v>420</v>
      </c>
      <c r="AG43" t="s">
        <v>421</v>
      </c>
      <c r="AH43" t="s">
        <v>419</v>
      </c>
      <c r="AI43" t="s">
        <v>434</v>
      </c>
    </row>
    <row r="44" spans="1:35" x14ac:dyDescent="0.35">
      <c r="A44" t="s">
        <v>565</v>
      </c>
      <c r="B44">
        <v>900242742</v>
      </c>
      <c r="C44" t="s">
        <v>416</v>
      </c>
      <c r="D44" t="s">
        <v>566</v>
      </c>
      <c r="E44" t="s">
        <v>428</v>
      </c>
      <c r="F44" s="47">
        <v>43837</v>
      </c>
      <c r="G44" s="47">
        <v>45691</v>
      </c>
      <c r="H44" t="s">
        <v>419</v>
      </c>
      <c r="I44" s="47">
        <v>45735</v>
      </c>
      <c r="J44">
        <v>2810178</v>
      </c>
      <c r="K44">
        <v>2810178</v>
      </c>
      <c r="L44">
        <v>2810178</v>
      </c>
      <c r="M44">
        <v>0</v>
      </c>
      <c r="N44">
        <v>0</v>
      </c>
      <c r="O44">
        <v>0</v>
      </c>
      <c r="P44">
        <v>0</v>
      </c>
      <c r="Q44">
        <v>0</v>
      </c>
      <c r="R44">
        <v>0</v>
      </c>
      <c r="S44" t="s">
        <v>419</v>
      </c>
      <c r="T44" t="s">
        <v>419</v>
      </c>
      <c r="U44" t="s">
        <v>524</v>
      </c>
      <c r="V44" t="s">
        <v>472</v>
      </c>
      <c r="W44" t="s">
        <v>47</v>
      </c>
      <c r="X44" t="s">
        <v>525</v>
      </c>
      <c r="Y44" t="s">
        <v>438</v>
      </c>
      <c r="Z44">
        <v>2810178</v>
      </c>
      <c r="AA44" t="s">
        <v>474</v>
      </c>
      <c r="AB44">
        <v>0</v>
      </c>
      <c r="AC44" t="s">
        <v>419</v>
      </c>
      <c r="AD44" t="s">
        <v>474</v>
      </c>
      <c r="AE44" t="s">
        <v>475</v>
      </c>
      <c r="AF44" t="s">
        <v>420</v>
      </c>
      <c r="AG44" t="s">
        <v>419</v>
      </c>
      <c r="AH44" t="s">
        <v>419</v>
      </c>
      <c r="AI44" t="s">
        <v>434</v>
      </c>
    </row>
    <row r="45" spans="1:35" x14ac:dyDescent="0.35">
      <c r="A45" t="s">
        <v>567</v>
      </c>
      <c r="B45">
        <v>900242742</v>
      </c>
      <c r="C45" t="s">
        <v>416</v>
      </c>
      <c r="D45" t="s">
        <v>568</v>
      </c>
      <c r="E45" t="s">
        <v>428</v>
      </c>
      <c r="F45" s="47">
        <v>44539</v>
      </c>
      <c r="G45" s="47">
        <v>45691</v>
      </c>
      <c r="H45" t="s">
        <v>419</v>
      </c>
      <c r="I45" s="47">
        <v>45734</v>
      </c>
      <c r="J45">
        <v>21721612</v>
      </c>
      <c r="K45">
        <v>21721612</v>
      </c>
      <c r="L45">
        <v>21721612</v>
      </c>
      <c r="M45">
        <v>0</v>
      </c>
      <c r="N45">
        <v>0</v>
      </c>
      <c r="O45">
        <v>0</v>
      </c>
      <c r="P45">
        <v>0</v>
      </c>
      <c r="Q45">
        <v>0</v>
      </c>
      <c r="R45">
        <v>0</v>
      </c>
      <c r="S45" t="s">
        <v>419</v>
      </c>
      <c r="T45" t="s">
        <v>419</v>
      </c>
      <c r="U45" t="s">
        <v>471</v>
      </c>
      <c r="V45" t="s">
        <v>569</v>
      </c>
      <c r="W45" t="s">
        <v>47</v>
      </c>
      <c r="X45" t="s">
        <v>473</v>
      </c>
      <c r="Y45" t="s">
        <v>438</v>
      </c>
      <c r="Z45">
        <v>21721612</v>
      </c>
      <c r="AA45" t="s">
        <v>474</v>
      </c>
      <c r="AB45">
        <v>0</v>
      </c>
      <c r="AC45" t="s">
        <v>419</v>
      </c>
      <c r="AD45" t="s">
        <v>474</v>
      </c>
      <c r="AE45" t="s">
        <v>475</v>
      </c>
      <c r="AF45" t="s">
        <v>420</v>
      </c>
      <c r="AG45" t="s">
        <v>419</v>
      </c>
      <c r="AH45" t="s">
        <v>419</v>
      </c>
      <c r="AI45" t="s">
        <v>434</v>
      </c>
    </row>
    <row r="46" spans="1:35" x14ac:dyDescent="0.35">
      <c r="A46" t="s">
        <v>570</v>
      </c>
      <c r="B46">
        <v>900242742</v>
      </c>
      <c r="C46" t="s">
        <v>416</v>
      </c>
      <c r="D46" t="s">
        <v>571</v>
      </c>
      <c r="E46" t="s">
        <v>428</v>
      </c>
      <c r="F46" s="47">
        <v>44566</v>
      </c>
      <c r="G46" s="47">
        <v>45691</v>
      </c>
      <c r="H46" t="s">
        <v>419</v>
      </c>
      <c r="I46" s="47">
        <v>45735</v>
      </c>
      <c r="J46">
        <v>811505</v>
      </c>
      <c r="K46">
        <v>811505</v>
      </c>
      <c r="L46">
        <v>811505</v>
      </c>
      <c r="M46">
        <v>0</v>
      </c>
      <c r="N46">
        <v>0</v>
      </c>
      <c r="O46">
        <v>0</v>
      </c>
      <c r="P46">
        <v>0</v>
      </c>
      <c r="Q46">
        <v>0</v>
      </c>
      <c r="R46">
        <v>0</v>
      </c>
      <c r="S46" t="s">
        <v>419</v>
      </c>
      <c r="T46" t="s">
        <v>419</v>
      </c>
      <c r="U46" t="s">
        <v>524</v>
      </c>
      <c r="V46" t="s">
        <v>572</v>
      </c>
      <c r="W46" t="s">
        <v>47</v>
      </c>
      <c r="X46" t="s">
        <v>525</v>
      </c>
      <c r="Y46" t="s">
        <v>438</v>
      </c>
      <c r="Z46">
        <v>811505</v>
      </c>
      <c r="AA46" t="s">
        <v>474</v>
      </c>
      <c r="AB46">
        <v>0</v>
      </c>
      <c r="AC46" t="s">
        <v>419</v>
      </c>
      <c r="AD46" t="s">
        <v>474</v>
      </c>
      <c r="AE46" t="s">
        <v>475</v>
      </c>
      <c r="AF46" t="s">
        <v>420</v>
      </c>
      <c r="AG46" t="s">
        <v>419</v>
      </c>
      <c r="AH46" t="s">
        <v>419</v>
      </c>
      <c r="AI46" t="s">
        <v>434</v>
      </c>
    </row>
    <row r="47" spans="1:35" x14ac:dyDescent="0.35">
      <c r="A47" t="s">
        <v>573</v>
      </c>
      <c r="B47">
        <v>900242742</v>
      </c>
      <c r="C47" t="s">
        <v>416</v>
      </c>
      <c r="D47" t="s">
        <v>574</v>
      </c>
      <c r="E47" t="s">
        <v>418</v>
      </c>
      <c r="F47" s="47">
        <v>44595</v>
      </c>
      <c r="G47" s="47">
        <v>45324</v>
      </c>
      <c r="H47" s="47">
        <v>45460</v>
      </c>
      <c r="I47" t="s">
        <v>419</v>
      </c>
      <c r="J47">
        <v>16800390</v>
      </c>
      <c r="K47">
        <v>4314925</v>
      </c>
      <c r="L47">
        <v>0</v>
      </c>
      <c r="M47">
        <v>0</v>
      </c>
      <c r="N47">
        <v>0</v>
      </c>
      <c r="O47">
        <v>0</v>
      </c>
      <c r="P47">
        <v>2377113</v>
      </c>
      <c r="Q47">
        <v>0</v>
      </c>
      <c r="R47">
        <v>1937812</v>
      </c>
      <c r="S47" t="s">
        <v>419</v>
      </c>
      <c r="T47" t="s">
        <v>419</v>
      </c>
      <c r="U47" t="s">
        <v>419</v>
      </c>
      <c r="V47" t="s">
        <v>575</v>
      </c>
      <c r="W47" t="s">
        <v>419</v>
      </c>
      <c r="X47" t="s">
        <v>419</v>
      </c>
      <c r="Y47" t="s">
        <v>419</v>
      </c>
      <c r="Z47" t="s">
        <v>419</v>
      </c>
      <c r="AA47" t="s">
        <v>419</v>
      </c>
      <c r="AB47">
        <v>38756</v>
      </c>
      <c r="AC47">
        <v>8</v>
      </c>
      <c r="AD47" t="s">
        <v>474</v>
      </c>
      <c r="AE47" t="s">
        <v>475</v>
      </c>
      <c r="AF47" t="s">
        <v>420</v>
      </c>
      <c r="AG47" t="s">
        <v>538</v>
      </c>
      <c r="AH47" t="s">
        <v>576</v>
      </c>
      <c r="AI47" t="s">
        <v>422</v>
      </c>
    </row>
    <row r="48" spans="1:35" x14ac:dyDescent="0.35">
      <c r="A48" t="s">
        <v>577</v>
      </c>
      <c r="B48">
        <v>900242742</v>
      </c>
      <c r="C48" t="s">
        <v>416</v>
      </c>
      <c r="D48" t="s">
        <v>578</v>
      </c>
      <c r="E48" t="s">
        <v>428</v>
      </c>
      <c r="F48" s="47">
        <v>44609</v>
      </c>
      <c r="G48" s="47">
        <v>45691</v>
      </c>
      <c r="H48" t="s">
        <v>419</v>
      </c>
      <c r="I48" s="47">
        <v>45733</v>
      </c>
      <c r="J48">
        <v>59027340</v>
      </c>
      <c r="K48">
        <v>59027340</v>
      </c>
      <c r="L48">
        <v>59027340</v>
      </c>
      <c r="M48">
        <v>0</v>
      </c>
      <c r="N48">
        <v>0</v>
      </c>
      <c r="O48">
        <v>0</v>
      </c>
      <c r="P48">
        <v>0</v>
      </c>
      <c r="Q48">
        <v>0</v>
      </c>
      <c r="R48">
        <v>0</v>
      </c>
      <c r="S48" t="s">
        <v>419</v>
      </c>
      <c r="T48" t="s">
        <v>419</v>
      </c>
      <c r="U48" t="s">
        <v>579</v>
      </c>
      <c r="V48" t="s">
        <v>580</v>
      </c>
      <c r="W48" t="s">
        <v>47</v>
      </c>
      <c r="X48" t="s">
        <v>473</v>
      </c>
      <c r="Y48" t="s">
        <v>438</v>
      </c>
      <c r="Z48">
        <v>59027340</v>
      </c>
      <c r="AA48" t="s">
        <v>474</v>
      </c>
      <c r="AB48">
        <v>0</v>
      </c>
      <c r="AC48" t="s">
        <v>419</v>
      </c>
      <c r="AD48" t="s">
        <v>474</v>
      </c>
      <c r="AE48" t="s">
        <v>475</v>
      </c>
      <c r="AF48" t="s">
        <v>420</v>
      </c>
      <c r="AG48" t="s">
        <v>419</v>
      </c>
      <c r="AH48" t="s">
        <v>419</v>
      </c>
      <c r="AI48" t="s">
        <v>434</v>
      </c>
    </row>
    <row r="49" spans="1:35" x14ac:dyDescent="0.35">
      <c r="A49" t="s">
        <v>581</v>
      </c>
      <c r="B49">
        <v>900242742</v>
      </c>
      <c r="C49" t="s">
        <v>416</v>
      </c>
      <c r="D49" t="s">
        <v>582</v>
      </c>
      <c r="E49" t="s">
        <v>418</v>
      </c>
      <c r="F49" s="47">
        <v>44609</v>
      </c>
      <c r="G49" s="47">
        <v>45324</v>
      </c>
      <c r="H49" s="47">
        <v>45460</v>
      </c>
      <c r="I49" t="s">
        <v>419</v>
      </c>
      <c r="J49">
        <v>74352991</v>
      </c>
      <c r="K49">
        <v>30964801</v>
      </c>
      <c r="L49">
        <v>0</v>
      </c>
      <c r="M49">
        <v>0</v>
      </c>
      <c r="N49">
        <v>0</v>
      </c>
      <c r="O49">
        <v>0</v>
      </c>
      <c r="P49">
        <v>4741280</v>
      </c>
      <c r="Q49">
        <v>0</v>
      </c>
      <c r="R49">
        <v>26223521</v>
      </c>
      <c r="S49" t="s">
        <v>419</v>
      </c>
      <c r="T49" t="s">
        <v>419</v>
      </c>
      <c r="U49" t="s">
        <v>419</v>
      </c>
      <c r="V49" t="s">
        <v>583</v>
      </c>
      <c r="W49" t="s">
        <v>419</v>
      </c>
      <c r="X49" t="s">
        <v>419</v>
      </c>
      <c r="Y49" t="s">
        <v>419</v>
      </c>
      <c r="Z49" t="s">
        <v>419</v>
      </c>
      <c r="AA49" t="s">
        <v>419</v>
      </c>
      <c r="AB49">
        <v>524470</v>
      </c>
      <c r="AC49">
        <v>6</v>
      </c>
      <c r="AD49" t="s">
        <v>474</v>
      </c>
      <c r="AE49" t="s">
        <v>475</v>
      </c>
      <c r="AF49" t="s">
        <v>420</v>
      </c>
      <c r="AG49" t="s">
        <v>538</v>
      </c>
      <c r="AH49" t="s">
        <v>576</v>
      </c>
      <c r="AI49" t="s">
        <v>422</v>
      </c>
    </row>
    <row r="50" spans="1:35" x14ac:dyDescent="0.35">
      <c r="A50" t="s">
        <v>584</v>
      </c>
      <c r="B50">
        <v>900242742</v>
      </c>
      <c r="C50" t="s">
        <v>416</v>
      </c>
      <c r="D50" t="s">
        <v>585</v>
      </c>
      <c r="E50" t="s">
        <v>586</v>
      </c>
      <c r="F50" s="47">
        <v>44610</v>
      </c>
      <c r="G50" s="47">
        <v>45537</v>
      </c>
      <c r="H50" s="47">
        <v>45743</v>
      </c>
      <c r="I50" t="s">
        <v>419</v>
      </c>
      <c r="J50">
        <v>18452635</v>
      </c>
      <c r="K50">
        <v>277800</v>
      </c>
      <c r="L50">
        <v>0</v>
      </c>
      <c r="M50">
        <v>277800</v>
      </c>
      <c r="N50">
        <v>0</v>
      </c>
      <c r="O50">
        <v>0</v>
      </c>
      <c r="P50">
        <v>0</v>
      </c>
      <c r="Q50">
        <v>0</v>
      </c>
      <c r="R50">
        <v>0</v>
      </c>
      <c r="S50" t="s">
        <v>419</v>
      </c>
      <c r="T50" t="s">
        <v>419</v>
      </c>
      <c r="U50" t="s">
        <v>419</v>
      </c>
      <c r="V50" t="s">
        <v>587</v>
      </c>
      <c r="W50" t="s">
        <v>588</v>
      </c>
      <c r="X50" t="s">
        <v>589</v>
      </c>
      <c r="Y50" t="s">
        <v>590</v>
      </c>
      <c r="Z50">
        <v>277800</v>
      </c>
      <c r="AA50" t="s">
        <v>474</v>
      </c>
      <c r="AB50">
        <v>0</v>
      </c>
      <c r="AC50">
        <v>14</v>
      </c>
      <c r="AD50" t="s">
        <v>474</v>
      </c>
      <c r="AE50" t="s">
        <v>475</v>
      </c>
      <c r="AF50" t="s">
        <v>420</v>
      </c>
      <c r="AG50" t="s">
        <v>538</v>
      </c>
      <c r="AH50" t="s">
        <v>591</v>
      </c>
      <c r="AI50" t="s">
        <v>422</v>
      </c>
    </row>
    <row r="51" spans="1:35" x14ac:dyDescent="0.35">
      <c r="A51" t="s">
        <v>592</v>
      </c>
      <c r="B51">
        <v>900242742</v>
      </c>
      <c r="C51" t="s">
        <v>416</v>
      </c>
      <c r="D51" t="s">
        <v>593</v>
      </c>
      <c r="E51" t="s">
        <v>428</v>
      </c>
      <c r="F51" s="47">
        <v>44541</v>
      </c>
      <c r="G51" s="47">
        <v>45691</v>
      </c>
      <c r="H51" t="s">
        <v>419</v>
      </c>
      <c r="I51" s="47">
        <v>45734</v>
      </c>
      <c r="J51">
        <v>26555539</v>
      </c>
      <c r="K51">
        <v>26555539</v>
      </c>
      <c r="L51">
        <v>26555539</v>
      </c>
      <c r="M51">
        <v>0</v>
      </c>
      <c r="N51">
        <v>0</v>
      </c>
      <c r="O51">
        <v>0</v>
      </c>
      <c r="P51">
        <v>0</v>
      </c>
      <c r="Q51">
        <v>0</v>
      </c>
      <c r="R51">
        <v>0</v>
      </c>
      <c r="S51" t="s">
        <v>419</v>
      </c>
      <c r="T51" t="s">
        <v>419</v>
      </c>
      <c r="U51" t="s">
        <v>471</v>
      </c>
      <c r="V51" t="s">
        <v>594</v>
      </c>
      <c r="W51" t="s">
        <v>47</v>
      </c>
      <c r="X51" t="s">
        <v>473</v>
      </c>
      <c r="Y51" t="s">
        <v>438</v>
      </c>
      <c r="Z51">
        <v>26555539</v>
      </c>
      <c r="AA51" t="s">
        <v>474</v>
      </c>
      <c r="AB51">
        <v>0</v>
      </c>
      <c r="AC51" t="s">
        <v>419</v>
      </c>
      <c r="AD51" t="s">
        <v>474</v>
      </c>
      <c r="AE51" t="s">
        <v>475</v>
      </c>
      <c r="AF51" t="s">
        <v>420</v>
      </c>
      <c r="AG51" t="s">
        <v>419</v>
      </c>
      <c r="AH51" t="s">
        <v>419</v>
      </c>
      <c r="AI51" t="s">
        <v>434</v>
      </c>
    </row>
    <row r="52" spans="1:35" x14ac:dyDescent="0.35">
      <c r="A52" t="s">
        <v>595</v>
      </c>
      <c r="B52">
        <v>900242742</v>
      </c>
      <c r="C52" t="s">
        <v>416</v>
      </c>
      <c r="D52" t="s">
        <v>596</v>
      </c>
      <c r="E52" t="s">
        <v>428</v>
      </c>
      <c r="F52" s="47">
        <v>44593</v>
      </c>
      <c r="G52" s="47">
        <v>45691</v>
      </c>
      <c r="H52" t="s">
        <v>419</v>
      </c>
      <c r="I52" s="47">
        <v>45735</v>
      </c>
      <c r="J52">
        <v>14177015</v>
      </c>
      <c r="K52">
        <v>14177015</v>
      </c>
      <c r="L52">
        <v>14177015</v>
      </c>
      <c r="M52">
        <v>0</v>
      </c>
      <c r="N52">
        <v>0</v>
      </c>
      <c r="O52">
        <v>0</v>
      </c>
      <c r="P52">
        <v>0</v>
      </c>
      <c r="Q52">
        <v>0</v>
      </c>
      <c r="R52">
        <v>0</v>
      </c>
      <c r="S52" t="s">
        <v>419</v>
      </c>
      <c r="T52" t="s">
        <v>419</v>
      </c>
      <c r="U52" t="s">
        <v>549</v>
      </c>
      <c r="V52" t="s">
        <v>597</v>
      </c>
      <c r="W52" t="s">
        <v>47</v>
      </c>
      <c r="X52" t="s">
        <v>551</v>
      </c>
      <c r="Y52" t="s">
        <v>438</v>
      </c>
      <c r="Z52">
        <v>14177015</v>
      </c>
      <c r="AA52" t="s">
        <v>474</v>
      </c>
      <c r="AB52">
        <v>0</v>
      </c>
      <c r="AC52" t="s">
        <v>419</v>
      </c>
      <c r="AD52" t="s">
        <v>474</v>
      </c>
      <c r="AE52" t="s">
        <v>475</v>
      </c>
      <c r="AF52" t="s">
        <v>420</v>
      </c>
      <c r="AG52" t="s">
        <v>419</v>
      </c>
      <c r="AH52" t="s">
        <v>419</v>
      </c>
      <c r="AI52" t="s">
        <v>434</v>
      </c>
    </row>
    <row r="53" spans="1:35" x14ac:dyDescent="0.35">
      <c r="A53" t="s">
        <v>598</v>
      </c>
      <c r="B53">
        <v>900242742</v>
      </c>
      <c r="C53" t="s">
        <v>416</v>
      </c>
      <c r="D53" t="s">
        <v>599</v>
      </c>
      <c r="E53" t="s">
        <v>600</v>
      </c>
      <c r="F53" s="47">
        <v>44599</v>
      </c>
      <c r="G53" s="47">
        <v>45457</v>
      </c>
      <c r="H53" s="47">
        <v>45470</v>
      </c>
      <c r="I53" t="s">
        <v>419</v>
      </c>
      <c r="J53">
        <v>45095814</v>
      </c>
      <c r="K53">
        <v>45095814</v>
      </c>
      <c r="L53">
        <v>0</v>
      </c>
      <c r="M53">
        <v>1910200</v>
      </c>
      <c r="N53">
        <v>0</v>
      </c>
      <c r="O53">
        <v>0</v>
      </c>
      <c r="P53">
        <v>0</v>
      </c>
      <c r="Q53">
        <v>0</v>
      </c>
      <c r="R53">
        <v>43185614</v>
      </c>
      <c r="S53" t="s">
        <v>419</v>
      </c>
      <c r="T53" t="s">
        <v>419</v>
      </c>
      <c r="U53" t="s">
        <v>419</v>
      </c>
      <c r="V53" t="s">
        <v>601</v>
      </c>
      <c r="W53" t="s">
        <v>588</v>
      </c>
      <c r="X53" t="s">
        <v>602</v>
      </c>
      <c r="Y53" t="s">
        <v>590</v>
      </c>
      <c r="Z53">
        <v>1910200</v>
      </c>
      <c r="AA53" t="s">
        <v>474</v>
      </c>
      <c r="AB53">
        <v>863712</v>
      </c>
      <c r="AC53">
        <v>1</v>
      </c>
      <c r="AD53" t="s">
        <v>474</v>
      </c>
      <c r="AE53" t="s">
        <v>475</v>
      </c>
      <c r="AF53" t="s">
        <v>420</v>
      </c>
      <c r="AG53" t="s">
        <v>538</v>
      </c>
      <c r="AH53" t="s">
        <v>603</v>
      </c>
      <c r="AI53" t="s">
        <v>434</v>
      </c>
    </row>
    <row r="54" spans="1:35" x14ac:dyDescent="0.35">
      <c r="A54" t="s">
        <v>604</v>
      </c>
      <c r="B54">
        <v>900242742</v>
      </c>
      <c r="C54" t="s">
        <v>416</v>
      </c>
      <c r="D54" t="s">
        <v>605</v>
      </c>
      <c r="E54" t="s">
        <v>428</v>
      </c>
      <c r="F54" s="47">
        <v>44607</v>
      </c>
      <c r="G54" s="47">
        <v>45691</v>
      </c>
      <c r="H54" t="s">
        <v>419</v>
      </c>
      <c r="I54" s="47">
        <v>45735</v>
      </c>
      <c r="J54">
        <v>136300</v>
      </c>
      <c r="K54">
        <v>136300</v>
      </c>
      <c r="L54">
        <v>136300</v>
      </c>
      <c r="M54">
        <v>0</v>
      </c>
      <c r="N54">
        <v>0</v>
      </c>
      <c r="O54">
        <v>0</v>
      </c>
      <c r="P54">
        <v>0</v>
      </c>
      <c r="Q54">
        <v>0</v>
      </c>
      <c r="R54">
        <v>0</v>
      </c>
      <c r="S54" t="s">
        <v>419</v>
      </c>
      <c r="T54" t="s">
        <v>419</v>
      </c>
      <c r="U54" t="s">
        <v>524</v>
      </c>
      <c r="V54" t="s">
        <v>606</v>
      </c>
      <c r="W54" t="s">
        <v>47</v>
      </c>
      <c r="X54" t="s">
        <v>525</v>
      </c>
      <c r="Y54" t="s">
        <v>438</v>
      </c>
      <c r="Z54">
        <v>136300</v>
      </c>
      <c r="AA54" t="s">
        <v>474</v>
      </c>
      <c r="AB54">
        <v>0</v>
      </c>
      <c r="AC54" t="s">
        <v>419</v>
      </c>
      <c r="AD54" t="s">
        <v>474</v>
      </c>
      <c r="AE54" t="s">
        <v>475</v>
      </c>
      <c r="AF54" t="s">
        <v>420</v>
      </c>
      <c r="AG54" t="s">
        <v>419</v>
      </c>
      <c r="AH54" t="s">
        <v>419</v>
      </c>
      <c r="AI54" t="s">
        <v>434</v>
      </c>
    </row>
    <row r="55" spans="1:35" x14ac:dyDescent="0.35">
      <c r="A55" t="s">
        <v>607</v>
      </c>
      <c r="B55">
        <v>900242742</v>
      </c>
      <c r="C55" t="s">
        <v>416</v>
      </c>
      <c r="D55" t="s">
        <v>608</v>
      </c>
      <c r="E55" t="s">
        <v>418</v>
      </c>
      <c r="F55" s="47">
        <v>44610</v>
      </c>
      <c r="G55" s="47">
        <v>44625</v>
      </c>
      <c r="H55" s="47">
        <v>44984</v>
      </c>
      <c r="I55" t="s">
        <v>419</v>
      </c>
      <c r="J55">
        <v>3748280</v>
      </c>
      <c r="K55">
        <v>3748280</v>
      </c>
      <c r="L55">
        <v>0</v>
      </c>
      <c r="M55">
        <v>0</v>
      </c>
      <c r="N55">
        <v>0</v>
      </c>
      <c r="O55">
        <v>0</v>
      </c>
      <c r="P55">
        <v>0</v>
      </c>
      <c r="Q55">
        <v>0</v>
      </c>
      <c r="R55">
        <v>3748280</v>
      </c>
      <c r="S55" t="s">
        <v>419</v>
      </c>
      <c r="T55" t="s">
        <v>419</v>
      </c>
      <c r="U55" t="s">
        <v>419</v>
      </c>
      <c r="V55" t="s">
        <v>609</v>
      </c>
      <c r="W55" t="s">
        <v>419</v>
      </c>
      <c r="X55" t="s">
        <v>419</v>
      </c>
      <c r="Y55" t="s">
        <v>419</v>
      </c>
      <c r="Z55" t="s">
        <v>419</v>
      </c>
      <c r="AA55" t="s">
        <v>419</v>
      </c>
      <c r="AB55">
        <v>0</v>
      </c>
      <c r="AC55">
        <v>3</v>
      </c>
      <c r="AD55" t="s">
        <v>419</v>
      </c>
      <c r="AE55" t="s">
        <v>419</v>
      </c>
      <c r="AF55" t="s">
        <v>420</v>
      </c>
      <c r="AG55" t="s">
        <v>421</v>
      </c>
      <c r="AH55" t="s">
        <v>419</v>
      </c>
      <c r="AI55" t="s">
        <v>422</v>
      </c>
    </row>
    <row r="56" spans="1:35" x14ac:dyDescent="0.35">
      <c r="A56" t="s">
        <v>610</v>
      </c>
      <c r="B56">
        <v>900242742</v>
      </c>
      <c r="C56" t="s">
        <v>416</v>
      </c>
      <c r="D56" t="s">
        <v>611</v>
      </c>
      <c r="E56" t="s">
        <v>533</v>
      </c>
      <c r="F56" s="47">
        <v>44636</v>
      </c>
      <c r="G56" s="47">
        <v>45637</v>
      </c>
      <c r="H56" t="s">
        <v>419</v>
      </c>
      <c r="I56" t="s">
        <v>419</v>
      </c>
      <c r="J56">
        <v>26782937</v>
      </c>
      <c r="K56">
        <v>26782937</v>
      </c>
      <c r="L56">
        <v>0</v>
      </c>
      <c r="M56">
        <v>0</v>
      </c>
      <c r="N56">
        <v>0</v>
      </c>
      <c r="O56">
        <v>0</v>
      </c>
      <c r="P56">
        <v>0</v>
      </c>
      <c r="Q56">
        <v>0</v>
      </c>
      <c r="R56">
        <v>0</v>
      </c>
      <c r="S56" t="s">
        <v>419</v>
      </c>
      <c r="T56" t="s">
        <v>419</v>
      </c>
      <c r="U56" t="s">
        <v>419</v>
      </c>
      <c r="V56" t="s">
        <v>612</v>
      </c>
      <c r="W56" t="s">
        <v>419</v>
      </c>
      <c r="X56" t="s">
        <v>419</v>
      </c>
      <c r="Y56" t="s">
        <v>419</v>
      </c>
      <c r="Z56" t="s">
        <v>419</v>
      </c>
      <c r="AA56" t="s">
        <v>419</v>
      </c>
      <c r="AB56">
        <v>0</v>
      </c>
      <c r="AC56" t="s">
        <v>419</v>
      </c>
      <c r="AD56" t="s">
        <v>474</v>
      </c>
      <c r="AE56" t="s">
        <v>475</v>
      </c>
      <c r="AF56" t="s">
        <v>420</v>
      </c>
      <c r="AG56" t="s">
        <v>419</v>
      </c>
      <c r="AH56" t="s">
        <v>419</v>
      </c>
      <c r="AI56" t="s">
        <v>434</v>
      </c>
    </row>
    <row r="57" spans="1:35" x14ac:dyDescent="0.35">
      <c r="A57" t="s">
        <v>613</v>
      </c>
      <c r="B57">
        <v>900242742</v>
      </c>
      <c r="C57" t="s">
        <v>416</v>
      </c>
      <c r="D57" t="s">
        <v>614</v>
      </c>
      <c r="E57" t="s">
        <v>418</v>
      </c>
      <c r="F57" s="47">
        <v>44644</v>
      </c>
      <c r="G57" s="47">
        <v>44671</v>
      </c>
      <c r="H57" s="47">
        <v>44733</v>
      </c>
      <c r="I57" t="s">
        <v>419</v>
      </c>
      <c r="J57">
        <v>3467187</v>
      </c>
      <c r="K57">
        <v>3467187</v>
      </c>
      <c r="L57">
        <v>0</v>
      </c>
      <c r="M57">
        <v>0</v>
      </c>
      <c r="N57">
        <v>0</v>
      </c>
      <c r="O57">
        <v>0</v>
      </c>
      <c r="P57">
        <v>0</v>
      </c>
      <c r="Q57">
        <v>0</v>
      </c>
      <c r="R57">
        <v>0</v>
      </c>
      <c r="S57" t="s">
        <v>419</v>
      </c>
      <c r="T57" t="s">
        <v>419</v>
      </c>
      <c r="U57" t="s">
        <v>419</v>
      </c>
      <c r="V57" t="s">
        <v>615</v>
      </c>
      <c r="W57" t="s">
        <v>419</v>
      </c>
      <c r="X57" t="s">
        <v>419</v>
      </c>
      <c r="Y57" t="s">
        <v>419</v>
      </c>
      <c r="Z57" t="s">
        <v>419</v>
      </c>
      <c r="AA57" t="s">
        <v>419</v>
      </c>
      <c r="AB57">
        <v>0</v>
      </c>
      <c r="AC57">
        <v>2</v>
      </c>
      <c r="AD57" t="s">
        <v>419</v>
      </c>
      <c r="AE57" t="s">
        <v>419</v>
      </c>
      <c r="AF57" t="s">
        <v>420</v>
      </c>
      <c r="AG57" t="s">
        <v>421</v>
      </c>
      <c r="AH57" t="s">
        <v>419</v>
      </c>
      <c r="AI57" t="s">
        <v>422</v>
      </c>
    </row>
    <row r="58" spans="1:35" x14ac:dyDescent="0.35">
      <c r="A58" t="s">
        <v>616</v>
      </c>
      <c r="B58">
        <v>900242742</v>
      </c>
      <c r="C58" t="s">
        <v>416</v>
      </c>
      <c r="D58" t="s">
        <v>617</v>
      </c>
      <c r="E58" t="s">
        <v>418</v>
      </c>
      <c r="F58" s="47">
        <v>44656</v>
      </c>
      <c r="G58" s="47">
        <v>44663</v>
      </c>
      <c r="H58" s="47">
        <v>44781</v>
      </c>
      <c r="I58" t="s">
        <v>419</v>
      </c>
      <c r="J58">
        <v>1816413</v>
      </c>
      <c r="K58">
        <v>1816413</v>
      </c>
      <c r="L58">
        <v>0</v>
      </c>
      <c r="M58">
        <v>0</v>
      </c>
      <c r="N58">
        <v>0</v>
      </c>
      <c r="O58">
        <v>0</v>
      </c>
      <c r="P58">
        <v>0</v>
      </c>
      <c r="Q58">
        <v>0</v>
      </c>
      <c r="R58">
        <v>0</v>
      </c>
      <c r="S58" t="s">
        <v>419</v>
      </c>
      <c r="T58" t="s">
        <v>419</v>
      </c>
      <c r="U58" t="s">
        <v>419</v>
      </c>
      <c r="V58" t="s">
        <v>597</v>
      </c>
      <c r="W58" t="s">
        <v>419</v>
      </c>
      <c r="X58" t="s">
        <v>419</v>
      </c>
      <c r="Y58" t="s">
        <v>419</v>
      </c>
      <c r="Z58" t="s">
        <v>419</v>
      </c>
      <c r="AA58" t="s">
        <v>419</v>
      </c>
      <c r="AB58">
        <v>0</v>
      </c>
      <c r="AC58">
        <v>2</v>
      </c>
      <c r="AD58" t="s">
        <v>419</v>
      </c>
      <c r="AE58" t="s">
        <v>419</v>
      </c>
      <c r="AF58" t="s">
        <v>420</v>
      </c>
      <c r="AG58" t="s">
        <v>421</v>
      </c>
      <c r="AH58" t="s">
        <v>419</v>
      </c>
      <c r="AI58" t="s">
        <v>422</v>
      </c>
    </row>
    <row r="59" spans="1:35" x14ac:dyDescent="0.35">
      <c r="A59" t="s">
        <v>618</v>
      </c>
      <c r="B59">
        <v>900242742</v>
      </c>
      <c r="C59" t="s">
        <v>416</v>
      </c>
      <c r="D59" t="s">
        <v>619</v>
      </c>
      <c r="E59" t="s">
        <v>533</v>
      </c>
      <c r="F59" s="47">
        <v>44670</v>
      </c>
      <c r="G59" s="47">
        <v>45637</v>
      </c>
      <c r="H59" t="s">
        <v>419</v>
      </c>
      <c r="I59" t="s">
        <v>419</v>
      </c>
      <c r="J59">
        <v>19104100</v>
      </c>
      <c r="K59">
        <v>19104100</v>
      </c>
      <c r="L59">
        <v>0</v>
      </c>
      <c r="M59">
        <v>0</v>
      </c>
      <c r="N59">
        <v>0</v>
      </c>
      <c r="O59">
        <v>0</v>
      </c>
      <c r="P59">
        <v>0</v>
      </c>
      <c r="Q59">
        <v>0</v>
      </c>
      <c r="R59">
        <v>0</v>
      </c>
      <c r="S59" t="s">
        <v>419</v>
      </c>
      <c r="T59" t="s">
        <v>419</v>
      </c>
      <c r="U59" t="s">
        <v>419</v>
      </c>
      <c r="V59" t="s">
        <v>620</v>
      </c>
      <c r="W59" t="s">
        <v>419</v>
      </c>
      <c r="X59" t="s">
        <v>419</v>
      </c>
      <c r="Y59" t="s">
        <v>419</v>
      </c>
      <c r="Z59" t="s">
        <v>419</v>
      </c>
      <c r="AA59" t="s">
        <v>419</v>
      </c>
      <c r="AB59">
        <v>0</v>
      </c>
      <c r="AC59" t="s">
        <v>419</v>
      </c>
      <c r="AD59" t="s">
        <v>474</v>
      </c>
      <c r="AE59" t="s">
        <v>475</v>
      </c>
      <c r="AF59" t="s">
        <v>420</v>
      </c>
      <c r="AG59" t="s">
        <v>419</v>
      </c>
      <c r="AH59" t="s">
        <v>419</v>
      </c>
      <c r="AI59" t="s">
        <v>434</v>
      </c>
    </row>
    <row r="60" spans="1:35" x14ac:dyDescent="0.35">
      <c r="A60" t="s">
        <v>621</v>
      </c>
      <c r="B60">
        <v>900242742</v>
      </c>
      <c r="C60" t="s">
        <v>416</v>
      </c>
      <c r="D60" t="s">
        <v>622</v>
      </c>
      <c r="E60" t="s">
        <v>428</v>
      </c>
      <c r="F60" s="47">
        <v>44719</v>
      </c>
      <c r="G60" s="47">
        <v>45691</v>
      </c>
      <c r="H60" t="s">
        <v>419</v>
      </c>
      <c r="I60" s="47">
        <v>45733</v>
      </c>
      <c r="J60">
        <v>31324872</v>
      </c>
      <c r="K60">
        <v>31324872</v>
      </c>
      <c r="L60">
        <v>31324872</v>
      </c>
      <c r="M60">
        <v>0</v>
      </c>
      <c r="N60">
        <v>0</v>
      </c>
      <c r="O60">
        <v>0</v>
      </c>
      <c r="P60">
        <v>0</v>
      </c>
      <c r="Q60">
        <v>0</v>
      </c>
      <c r="R60">
        <v>0</v>
      </c>
      <c r="S60" t="s">
        <v>419</v>
      </c>
      <c r="T60" t="s">
        <v>419</v>
      </c>
      <c r="U60" t="s">
        <v>471</v>
      </c>
      <c r="V60" t="s">
        <v>623</v>
      </c>
      <c r="W60" t="s">
        <v>47</v>
      </c>
      <c r="X60" t="s">
        <v>473</v>
      </c>
      <c r="Y60" t="s">
        <v>438</v>
      </c>
      <c r="Z60">
        <v>31324872</v>
      </c>
      <c r="AA60" t="s">
        <v>474</v>
      </c>
      <c r="AB60">
        <v>0</v>
      </c>
      <c r="AC60" t="s">
        <v>419</v>
      </c>
      <c r="AD60" t="s">
        <v>474</v>
      </c>
      <c r="AE60" t="s">
        <v>475</v>
      </c>
      <c r="AF60" t="s">
        <v>420</v>
      </c>
      <c r="AG60" t="s">
        <v>419</v>
      </c>
      <c r="AH60" t="s">
        <v>419</v>
      </c>
      <c r="AI60" t="s">
        <v>434</v>
      </c>
    </row>
    <row r="61" spans="1:35" x14ac:dyDescent="0.35">
      <c r="A61" t="s">
        <v>624</v>
      </c>
      <c r="B61">
        <v>900242742</v>
      </c>
      <c r="C61" t="s">
        <v>416</v>
      </c>
      <c r="D61" t="s">
        <v>625</v>
      </c>
      <c r="E61" t="s">
        <v>428</v>
      </c>
      <c r="F61" s="47">
        <v>44755</v>
      </c>
      <c r="G61" s="47">
        <v>45691</v>
      </c>
      <c r="H61" t="s">
        <v>419</v>
      </c>
      <c r="I61" s="47">
        <v>45733</v>
      </c>
      <c r="J61">
        <v>38279559</v>
      </c>
      <c r="K61">
        <v>38279559</v>
      </c>
      <c r="L61">
        <v>38279559</v>
      </c>
      <c r="M61">
        <v>0</v>
      </c>
      <c r="N61">
        <v>0</v>
      </c>
      <c r="O61">
        <v>0</v>
      </c>
      <c r="P61">
        <v>0</v>
      </c>
      <c r="Q61">
        <v>0</v>
      </c>
      <c r="R61">
        <v>0</v>
      </c>
      <c r="S61" t="s">
        <v>419</v>
      </c>
      <c r="T61" t="s">
        <v>419</v>
      </c>
      <c r="U61" t="s">
        <v>471</v>
      </c>
      <c r="V61" t="s">
        <v>626</v>
      </c>
      <c r="W61" t="s">
        <v>47</v>
      </c>
      <c r="X61" t="s">
        <v>473</v>
      </c>
      <c r="Y61" t="s">
        <v>438</v>
      </c>
      <c r="Z61">
        <v>38279559</v>
      </c>
      <c r="AA61" t="s">
        <v>474</v>
      </c>
      <c r="AB61">
        <v>0</v>
      </c>
      <c r="AC61" t="s">
        <v>419</v>
      </c>
      <c r="AD61" t="s">
        <v>474</v>
      </c>
      <c r="AE61" t="s">
        <v>475</v>
      </c>
      <c r="AF61" t="s">
        <v>420</v>
      </c>
      <c r="AG61" t="s">
        <v>419</v>
      </c>
      <c r="AH61" t="s">
        <v>419</v>
      </c>
      <c r="AI61" t="s">
        <v>434</v>
      </c>
    </row>
    <row r="62" spans="1:35" x14ac:dyDescent="0.35">
      <c r="A62" t="s">
        <v>584</v>
      </c>
      <c r="B62">
        <v>900242742</v>
      </c>
      <c r="C62" t="s">
        <v>416</v>
      </c>
      <c r="D62" t="s">
        <v>585</v>
      </c>
      <c r="E62" t="s">
        <v>586</v>
      </c>
      <c r="F62" s="47">
        <v>44610</v>
      </c>
      <c r="G62" s="47">
        <v>45537</v>
      </c>
      <c r="H62" s="47">
        <v>45743</v>
      </c>
      <c r="I62" t="s">
        <v>419</v>
      </c>
      <c r="J62">
        <v>18452635</v>
      </c>
      <c r="K62">
        <v>277800</v>
      </c>
      <c r="L62">
        <v>0</v>
      </c>
      <c r="M62">
        <v>277800</v>
      </c>
      <c r="N62">
        <v>0</v>
      </c>
      <c r="O62">
        <v>0</v>
      </c>
      <c r="P62">
        <v>0</v>
      </c>
      <c r="Q62">
        <v>0</v>
      </c>
      <c r="R62">
        <v>0</v>
      </c>
      <c r="S62" t="s">
        <v>419</v>
      </c>
      <c r="T62" t="s">
        <v>419</v>
      </c>
      <c r="U62" t="s">
        <v>419</v>
      </c>
      <c r="V62" t="s">
        <v>627</v>
      </c>
      <c r="W62" t="s">
        <v>588</v>
      </c>
      <c r="X62" t="s">
        <v>589</v>
      </c>
      <c r="Y62" t="s">
        <v>590</v>
      </c>
      <c r="Z62">
        <v>277800</v>
      </c>
      <c r="AA62" t="s">
        <v>474</v>
      </c>
      <c r="AB62">
        <v>0</v>
      </c>
      <c r="AC62">
        <v>14</v>
      </c>
      <c r="AD62" t="s">
        <v>474</v>
      </c>
      <c r="AE62" t="s">
        <v>475</v>
      </c>
      <c r="AF62" t="s">
        <v>420</v>
      </c>
      <c r="AG62" t="s">
        <v>538</v>
      </c>
      <c r="AH62" t="s">
        <v>591</v>
      </c>
      <c r="AI62" t="s">
        <v>422</v>
      </c>
    </row>
    <row r="63" spans="1:35" x14ac:dyDescent="0.35">
      <c r="A63" t="s">
        <v>628</v>
      </c>
      <c r="B63">
        <v>900242742</v>
      </c>
      <c r="C63" t="s">
        <v>416</v>
      </c>
      <c r="D63" t="s">
        <v>629</v>
      </c>
      <c r="E63" t="s">
        <v>428</v>
      </c>
      <c r="F63" s="47">
        <v>44644</v>
      </c>
      <c r="G63" s="47">
        <v>45691</v>
      </c>
      <c r="H63" t="s">
        <v>419</v>
      </c>
      <c r="I63" s="47">
        <v>45734</v>
      </c>
      <c r="J63">
        <v>21076112</v>
      </c>
      <c r="K63">
        <v>21076112</v>
      </c>
      <c r="L63">
        <v>21076112</v>
      </c>
      <c r="M63">
        <v>0</v>
      </c>
      <c r="N63">
        <v>0</v>
      </c>
      <c r="O63">
        <v>0</v>
      </c>
      <c r="P63">
        <v>0</v>
      </c>
      <c r="Q63">
        <v>0</v>
      </c>
      <c r="R63">
        <v>0</v>
      </c>
      <c r="S63" t="s">
        <v>419</v>
      </c>
      <c r="T63" t="s">
        <v>419</v>
      </c>
      <c r="U63" t="s">
        <v>471</v>
      </c>
      <c r="V63" t="s">
        <v>630</v>
      </c>
      <c r="W63" t="s">
        <v>47</v>
      </c>
      <c r="X63" t="s">
        <v>473</v>
      </c>
      <c r="Y63" t="s">
        <v>438</v>
      </c>
      <c r="Z63">
        <v>21076112</v>
      </c>
      <c r="AA63" t="s">
        <v>474</v>
      </c>
      <c r="AB63">
        <v>0</v>
      </c>
      <c r="AC63" t="s">
        <v>419</v>
      </c>
      <c r="AD63" t="s">
        <v>474</v>
      </c>
      <c r="AE63" t="s">
        <v>475</v>
      </c>
      <c r="AF63" t="s">
        <v>420</v>
      </c>
      <c r="AG63" t="s">
        <v>419</v>
      </c>
      <c r="AH63" t="s">
        <v>419</v>
      </c>
      <c r="AI63" t="s">
        <v>434</v>
      </c>
    </row>
    <row r="64" spans="1:35" x14ac:dyDescent="0.35">
      <c r="A64" t="s">
        <v>631</v>
      </c>
      <c r="B64">
        <v>900242742</v>
      </c>
      <c r="C64" t="s">
        <v>416</v>
      </c>
      <c r="D64" t="s">
        <v>632</v>
      </c>
      <c r="E64" t="s">
        <v>428</v>
      </c>
      <c r="F64" s="47">
        <v>44707</v>
      </c>
      <c r="G64" s="47">
        <v>45691</v>
      </c>
      <c r="H64" t="s">
        <v>419</v>
      </c>
      <c r="I64" s="47">
        <v>45734</v>
      </c>
      <c r="J64">
        <v>18737676</v>
      </c>
      <c r="K64">
        <v>18737676</v>
      </c>
      <c r="L64">
        <v>18737676</v>
      </c>
      <c r="M64">
        <v>0</v>
      </c>
      <c r="N64">
        <v>0</v>
      </c>
      <c r="O64">
        <v>0</v>
      </c>
      <c r="P64">
        <v>0</v>
      </c>
      <c r="Q64">
        <v>0</v>
      </c>
      <c r="R64">
        <v>0</v>
      </c>
      <c r="S64" t="s">
        <v>419</v>
      </c>
      <c r="T64" t="s">
        <v>419</v>
      </c>
      <c r="U64" t="s">
        <v>471</v>
      </c>
      <c r="V64" t="s">
        <v>633</v>
      </c>
      <c r="W64" t="s">
        <v>47</v>
      </c>
      <c r="X64" t="s">
        <v>473</v>
      </c>
      <c r="Y64" t="s">
        <v>438</v>
      </c>
      <c r="Z64">
        <v>18737676</v>
      </c>
      <c r="AA64" t="s">
        <v>474</v>
      </c>
      <c r="AB64">
        <v>0</v>
      </c>
      <c r="AC64" t="s">
        <v>419</v>
      </c>
      <c r="AD64" t="s">
        <v>474</v>
      </c>
      <c r="AE64" t="s">
        <v>475</v>
      </c>
      <c r="AF64" t="s">
        <v>420</v>
      </c>
      <c r="AG64" t="s">
        <v>419</v>
      </c>
      <c r="AH64" t="s">
        <v>419</v>
      </c>
      <c r="AI64" t="s">
        <v>434</v>
      </c>
    </row>
    <row r="65" spans="1:35" x14ac:dyDescent="0.35">
      <c r="A65" t="s">
        <v>634</v>
      </c>
      <c r="B65">
        <v>900242742</v>
      </c>
      <c r="C65" t="s">
        <v>416</v>
      </c>
      <c r="D65" t="s">
        <v>635</v>
      </c>
      <c r="E65" t="s">
        <v>428</v>
      </c>
      <c r="F65" s="47">
        <v>44735</v>
      </c>
      <c r="G65" s="47">
        <v>45691</v>
      </c>
      <c r="H65" t="s">
        <v>419</v>
      </c>
      <c r="I65" s="47">
        <v>45735</v>
      </c>
      <c r="J65">
        <v>9153400</v>
      </c>
      <c r="K65">
        <v>9153400</v>
      </c>
      <c r="L65">
        <v>9153400</v>
      </c>
      <c r="M65">
        <v>0</v>
      </c>
      <c r="N65">
        <v>0</v>
      </c>
      <c r="O65">
        <v>0</v>
      </c>
      <c r="P65">
        <v>0</v>
      </c>
      <c r="Q65">
        <v>0</v>
      </c>
      <c r="R65">
        <v>0</v>
      </c>
      <c r="S65" t="s">
        <v>419</v>
      </c>
      <c r="T65" t="s">
        <v>419</v>
      </c>
      <c r="U65" t="s">
        <v>524</v>
      </c>
      <c r="V65" t="s">
        <v>636</v>
      </c>
      <c r="W65" t="s">
        <v>47</v>
      </c>
      <c r="X65" t="s">
        <v>525</v>
      </c>
      <c r="Y65" t="s">
        <v>438</v>
      </c>
      <c r="Z65">
        <v>9153400</v>
      </c>
      <c r="AA65" t="s">
        <v>474</v>
      </c>
      <c r="AB65">
        <v>0</v>
      </c>
      <c r="AC65" t="s">
        <v>419</v>
      </c>
      <c r="AD65" t="s">
        <v>474</v>
      </c>
      <c r="AE65" t="s">
        <v>475</v>
      </c>
      <c r="AF65" t="s">
        <v>420</v>
      </c>
      <c r="AG65" t="s">
        <v>419</v>
      </c>
      <c r="AH65" t="s">
        <v>419</v>
      </c>
      <c r="AI65" t="s">
        <v>434</v>
      </c>
    </row>
    <row r="66" spans="1:35" x14ac:dyDescent="0.35">
      <c r="A66" t="s">
        <v>637</v>
      </c>
      <c r="B66">
        <v>900242742</v>
      </c>
      <c r="C66" t="s">
        <v>416</v>
      </c>
      <c r="D66" t="s">
        <v>638</v>
      </c>
      <c r="E66" t="s">
        <v>428</v>
      </c>
      <c r="F66" s="47">
        <v>44371</v>
      </c>
      <c r="G66" s="47">
        <v>45691</v>
      </c>
      <c r="H66" t="s">
        <v>419</v>
      </c>
      <c r="I66" s="47">
        <v>45735</v>
      </c>
      <c r="J66">
        <v>3001030</v>
      </c>
      <c r="K66">
        <v>3001030</v>
      </c>
      <c r="L66">
        <v>3001030</v>
      </c>
      <c r="M66">
        <v>0</v>
      </c>
      <c r="N66">
        <v>0</v>
      </c>
      <c r="O66">
        <v>0</v>
      </c>
      <c r="P66">
        <v>0</v>
      </c>
      <c r="Q66">
        <v>0</v>
      </c>
      <c r="R66">
        <v>0</v>
      </c>
      <c r="S66" t="s">
        <v>419</v>
      </c>
      <c r="T66" t="s">
        <v>419</v>
      </c>
      <c r="U66" t="s">
        <v>524</v>
      </c>
      <c r="V66" t="s">
        <v>639</v>
      </c>
      <c r="W66" t="s">
        <v>47</v>
      </c>
      <c r="X66" t="s">
        <v>525</v>
      </c>
      <c r="Y66" t="s">
        <v>438</v>
      </c>
      <c r="Z66">
        <v>3001030</v>
      </c>
      <c r="AA66" t="s">
        <v>474</v>
      </c>
      <c r="AB66">
        <v>0</v>
      </c>
      <c r="AC66" t="s">
        <v>419</v>
      </c>
      <c r="AD66" t="s">
        <v>474</v>
      </c>
      <c r="AE66" t="s">
        <v>475</v>
      </c>
      <c r="AF66" t="s">
        <v>420</v>
      </c>
      <c r="AG66" t="s">
        <v>419</v>
      </c>
      <c r="AH66" t="s">
        <v>419</v>
      </c>
      <c r="AI66" t="s">
        <v>434</v>
      </c>
    </row>
    <row r="67" spans="1:35" x14ac:dyDescent="0.35">
      <c r="A67" t="s">
        <v>640</v>
      </c>
      <c r="B67">
        <v>900242742</v>
      </c>
      <c r="C67" t="s">
        <v>416</v>
      </c>
      <c r="D67" t="s">
        <v>641</v>
      </c>
      <c r="E67" t="s">
        <v>600</v>
      </c>
      <c r="F67" s="47">
        <v>44371</v>
      </c>
      <c r="G67" s="47">
        <v>44379</v>
      </c>
      <c r="H67" s="47">
        <v>45503</v>
      </c>
      <c r="I67" t="s">
        <v>419</v>
      </c>
      <c r="J67">
        <v>31319046</v>
      </c>
      <c r="K67">
        <v>5580527</v>
      </c>
      <c r="L67">
        <v>0</v>
      </c>
      <c r="M67">
        <v>3474087</v>
      </c>
      <c r="N67">
        <v>0</v>
      </c>
      <c r="O67">
        <v>0</v>
      </c>
      <c r="P67">
        <v>0</v>
      </c>
      <c r="Q67">
        <v>0</v>
      </c>
      <c r="R67">
        <v>2106440</v>
      </c>
      <c r="S67" t="s">
        <v>419</v>
      </c>
      <c r="T67" t="s">
        <v>419</v>
      </c>
      <c r="U67" t="s">
        <v>419</v>
      </c>
      <c r="V67" t="s">
        <v>642</v>
      </c>
      <c r="W67" t="s">
        <v>588</v>
      </c>
      <c r="X67" t="s">
        <v>642</v>
      </c>
      <c r="Y67" t="s">
        <v>643</v>
      </c>
      <c r="Z67">
        <v>3474087</v>
      </c>
      <c r="AA67" t="s">
        <v>433</v>
      </c>
      <c r="AB67">
        <v>42129</v>
      </c>
      <c r="AC67">
        <v>4</v>
      </c>
      <c r="AD67" t="s">
        <v>419</v>
      </c>
      <c r="AE67" t="s">
        <v>419</v>
      </c>
      <c r="AF67" t="s">
        <v>420</v>
      </c>
      <c r="AG67" t="s">
        <v>421</v>
      </c>
      <c r="AH67" t="s">
        <v>419</v>
      </c>
      <c r="AI67" t="s">
        <v>422</v>
      </c>
    </row>
    <row r="68" spans="1:35" x14ac:dyDescent="0.35">
      <c r="A68" t="s">
        <v>644</v>
      </c>
      <c r="B68">
        <v>900242742</v>
      </c>
      <c r="C68" t="s">
        <v>416</v>
      </c>
      <c r="D68" t="s">
        <v>645</v>
      </c>
      <c r="E68" t="s">
        <v>428</v>
      </c>
      <c r="F68" s="47">
        <v>44750</v>
      </c>
      <c r="G68" s="47">
        <v>45691</v>
      </c>
      <c r="H68" t="s">
        <v>419</v>
      </c>
      <c r="I68" s="47">
        <v>45735</v>
      </c>
      <c r="J68">
        <v>12529771</v>
      </c>
      <c r="K68">
        <v>12529771</v>
      </c>
      <c r="L68">
        <v>12529771</v>
      </c>
      <c r="M68">
        <v>0</v>
      </c>
      <c r="N68">
        <v>0</v>
      </c>
      <c r="O68">
        <v>0</v>
      </c>
      <c r="P68">
        <v>0</v>
      </c>
      <c r="Q68">
        <v>0</v>
      </c>
      <c r="R68">
        <v>0</v>
      </c>
      <c r="S68" t="s">
        <v>419</v>
      </c>
      <c r="T68" t="s">
        <v>419</v>
      </c>
      <c r="U68" t="s">
        <v>646</v>
      </c>
      <c r="V68" t="s">
        <v>647</v>
      </c>
      <c r="W68" t="s">
        <v>47</v>
      </c>
      <c r="X68" t="s">
        <v>648</v>
      </c>
      <c r="Y68" t="s">
        <v>438</v>
      </c>
      <c r="Z68">
        <v>12529771</v>
      </c>
      <c r="AA68" t="s">
        <v>474</v>
      </c>
      <c r="AB68">
        <v>0</v>
      </c>
      <c r="AC68" t="s">
        <v>419</v>
      </c>
      <c r="AD68" t="s">
        <v>474</v>
      </c>
      <c r="AE68" t="s">
        <v>475</v>
      </c>
      <c r="AF68" t="s">
        <v>420</v>
      </c>
      <c r="AG68" t="s">
        <v>419</v>
      </c>
      <c r="AH68" t="s">
        <v>419</v>
      </c>
      <c r="AI68" t="s">
        <v>434</v>
      </c>
    </row>
    <row r="69" spans="1:35" x14ac:dyDescent="0.35">
      <c r="A69" t="s">
        <v>649</v>
      </c>
      <c r="B69">
        <v>900242742</v>
      </c>
      <c r="C69" t="s">
        <v>416</v>
      </c>
      <c r="D69" t="s">
        <v>650</v>
      </c>
      <c r="E69" t="s">
        <v>600</v>
      </c>
      <c r="F69" s="47">
        <v>44774</v>
      </c>
      <c r="G69" s="47">
        <v>45537</v>
      </c>
      <c r="H69" s="47">
        <v>45625</v>
      </c>
      <c r="I69" t="s">
        <v>419</v>
      </c>
      <c r="J69">
        <v>26942900</v>
      </c>
      <c r="K69">
        <v>79600</v>
      </c>
      <c r="L69">
        <v>0</v>
      </c>
      <c r="M69">
        <v>79600</v>
      </c>
      <c r="N69">
        <v>0</v>
      </c>
      <c r="O69">
        <v>0</v>
      </c>
      <c r="P69">
        <v>0</v>
      </c>
      <c r="Q69">
        <v>0</v>
      </c>
      <c r="R69">
        <v>0</v>
      </c>
      <c r="S69" t="s">
        <v>419</v>
      </c>
      <c r="T69" t="s">
        <v>419</v>
      </c>
      <c r="U69" t="s">
        <v>419</v>
      </c>
      <c r="V69" t="s">
        <v>651</v>
      </c>
      <c r="W69" t="s">
        <v>588</v>
      </c>
      <c r="X69" t="s">
        <v>652</v>
      </c>
      <c r="Y69" t="s">
        <v>653</v>
      </c>
      <c r="Z69">
        <v>79600</v>
      </c>
      <c r="AA69" t="s">
        <v>474</v>
      </c>
      <c r="AB69">
        <v>0</v>
      </c>
      <c r="AC69">
        <v>3</v>
      </c>
      <c r="AD69" t="s">
        <v>474</v>
      </c>
      <c r="AE69" t="s">
        <v>475</v>
      </c>
      <c r="AF69" t="s">
        <v>420</v>
      </c>
      <c r="AG69" t="s">
        <v>538</v>
      </c>
      <c r="AH69" t="s">
        <v>654</v>
      </c>
      <c r="AI69" t="s">
        <v>422</v>
      </c>
    </row>
    <row r="70" spans="1:35" x14ac:dyDescent="0.35">
      <c r="A70" t="s">
        <v>655</v>
      </c>
      <c r="B70">
        <v>900242742</v>
      </c>
      <c r="C70" t="s">
        <v>416</v>
      </c>
      <c r="D70" t="s">
        <v>656</v>
      </c>
      <c r="E70" t="s">
        <v>533</v>
      </c>
      <c r="F70" s="47">
        <v>44776</v>
      </c>
      <c r="G70" s="47">
        <v>45637</v>
      </c>
      <c r="H70" t="s">
        <v>419</v>
      </c>
      <c r="I70" t="s">
        <v>419</v>
      </c>
      <c r="J70">
        <v>42478665</v>
      </c>
      <c r="K70">
        <v>42478665</v>
      </c>
      <c r="L70">
        <v>0</v>
      </c>
      <c r="M70">
        <v>0</v>
      </c>
      <c r="N70">
        <v>0</v>
      </c>
      <c r="O70">
        <v>0</v>
      </c>
      <c r="P70">
        <v>0</v>
      </c>
      <c r="Q70">
        <v>0</v>
      </c>
      <c r="R70">
        <v>0</v>
      </c>
      <c r="S70" t="s">
        <v>419</v>
      </c>
      <c r="T70" t="s">
        <v>419</v>
      </c>
      <c r="U70" t="s">
        <v>419</v>
      </c>
      <c r="V70" t="s">
        <v>657</v>
      </c>
      <c r="W70" t="s">
        <v>419</v>
      </c>
      <c r="X70" t="s">
        <v>419</v>
      </c>
      <c r="Y70" t="s">
        <v>419</v>
      </c>
      <c r="Z70" t="s">
        <v>419</v>
      </c>
      <c r="AA70" t="s">
        <v>419</v>
      </c>
      <c r="AB70">
        <v>0</v>
      </c>
      <c r="AC70" t="s">
        <v>419</v>
      </c>
      <c r="AD70" t="s">
        <v>474</v>
      </c>
      <c r="AE70" t="s">
        <v>475</v>
      </c>
      <c r="AF70" t="s">
        <v>420</v>
      </c>
      <c r="AG70" t="s">
        <v>419</v>
      </c>
      <c r="AH70" t="s">
        <v>419</v>
      </c>
      <c r="AI70" t="s">
        <v>434</v>
      </c>
    </row>
    <row r="71" spans="1:35" x14ac:dyDescent="0.35">
      <c r="A71" t="s">
        <v>658</v>
      </c>
      <c r="B71">
        <v>900242742</v>
      </c>
      <c r="C71" t="s">
        <v>416</v>
      </c>
      <c r="D71" t="s">
        <v>659</v>
      </c>
      <c r="E71" t="s">
        <v>533</v>
      </c>
      <c r="F71" s="47">
        <v>44787</v>
      </c>
      <c r="G71" s="47">
        <v>45637</v>
      </c>
      <c r="H71" t="s">
        <v>419</v>
      </c>
      <c r="I71" t="s">
        <v>419</v>
      </c>
      <c r="J71">
        <v>13752014</v>
      </c>
      <c r="K71">
        <v>13752014</v>
      </c>
      <c r="L71">
        <v>0</v>
      </c>
      <c r="M71">
        <v>0</v>
      </c>
      <c r="N71">
        <v>0</v>
      </c>
      <c r="O71">
        <v>0</v>
      </c>
      <c r="P71">
        <v>0</v>
      </c>
      <c r="Q71">
        <v>0</v>
      </c>
      <c r="R71">
        <v>0</v>
      </c>
      <c r="S71" t="s">
        <v>419</v>
      </c>
      <c r="T71" t="s">
        <v>419</v>
      </c>
      <c r="U71" t="s">
        <v>419</v>
      </c>
      <c r="V71" t="s">
        <v>660</v>
      </c>
      <c r="W71" t="s">
        <v>419</v>
      </c>
      <c r="X71" t="s">
        <v>419</v>
      </c>
      <c r="Y71" t="s">
        <v>419</v>
      </c>
      <c r="Z71" t="s">
        <v>419</v>
      </c>
      <c r="AA71" t="s">
        <v>419</v>
      </c>
      <c r="AB71">
        <v>0</v>
      </c>
      <c r="AC71" t="s">
        <v>419</v>
      </c>
      <c r="AD71" t="s">
        <v>474</v>
      </c>
      <c r="AE71" t="s">
        <v>475</v>
      </c>
      <c r="AF71" t="s">
        <v>420</v>
      </c>
      <c r="AG71" t="s">
        <v>419</v>
      </c>
      <c r="AH71" t="s">
        <v>419</v>
      </c>
      <c r="AI71" t="s">
        <v>434</v>
      </c>
    </row>
    <row r="72" spans="1:35" x14ac:dyDescent="0.35">
      <c r="A72" t="s">
        <v>661</v>
      </c>
      <c r="B72">
        <v>900242742</v>
      </c>
      <c r="C72" t="s">
        <v>416</v>
      </c>
      <c r="D72" t="s">
        <v>662</v>
      </c>
      <c r="E72" t="s">
        <v>533</v>
      </c>
      <c r="F72" s="47">
        <v>44815</v>
      </c>
      <c r="G72" s="47">
        <v>45601</v>
      </c>
      <c r="H72" t="s">
        <v>419</v>
      </c>
      <c r="I72" t="s">
        <v>419</v>
      </c>
      <c r="J72">
        <v>8320632</v>
      </c>
      <c r="K72">
        <v>8320632</v>
      </c>
      <c r="L72">
        <v>0</v>
      </c>
      <c r="M72">
        <v>0</v>
      </c>
      <c r="N72">
        <v>0</v>
      </c>
      <c r="O72">
        <v>0</v>
      </c>
      <c r="P72">
        <v>0</v>
      </c>
      <c r="Q72">
        <v>0</v>
      </c>
      <c r="R72">
        <v>0</v>
      </c>
      <c r="S72" t="s">
        <v>419</v>
      </c>
      <c r="T72" t="s">
        <v>419</v>
      </c>
      <c r="U72" t="s">
        <v>419</v>
      </c>
      <c r="V72" t="s">
        <v>663</v>
      </c>
      <c r="W72" t="s">
        <v>419</v>
      </c>
      <c r="X72" t="s">
        <v>419</v>
      </c>
      <c r="Y72" t="s">
        <v>419</v>
      </c>
      <c r="Z72" t="s">
        <v>419</v>
      </c>
      <c r="AA72" t="s">
        <v>419</v>
      </c>
      <c r="AB72">
        <v>0</v>
      </c>
      <c r="AC72" t="s">
        <v>419</v>
      </c>
      <c r="AD72" t="s">
        <v>474</v>
      </c>
      <c r="AE72" t="s">
        <v>475</v>
      </c>
      <c r="AF72" t="s">
        <v>420</v>
      </c>
      <c r="AG72" t="s">
        <v>419</v>
      </c>
      <c r="AH72" t="s">
        <v>419</v>
      </c>
      <c r="AI72" t="s">
        <v>434</v>
      </c>
    </row>
    <row r="73" spans="1:35" x14ac:dyDescent="0.35">
      <c r="A73" t="s">
        <v>664</v>
      </c>
      <c r="B73">
        <v>900242742</v>
      </c>
      <c r="C73" t="s">
        <v>416</v>
      </c>
      <c r="D73" t="s">
        <v>665</v>
      </c>
      <c r="E73" t="s">
        <v>600</v>
      </c>
      <c r="F73" s="47">
        <v>44817</v>
      </c>
      <c r="G73" s="47">
        <v>45537</v>
      </c>
      <c r="H73" s="47">
        <v>45615</v>
      </c>
      <c r="I73" t="s">
        <v>419</v>
      </c>
      <c r="J73">
        <v>17089779</v>
      </c>
      <c r="K73">
        <v>3150300</v>
      </c>
      <c r="L73">
        <v>0</v>
      </c>
      <c r="M73">
        <v>3150300</v>
      </c>
      <c r="N73">
        <v>0</v>
      </c>
      <c r="O73">
        <v>0</v>
      </c>
      <c r="P73">
        <v>0</v>
      </c>
      <c r="Q73">
        <v>0</v>
      </c>
      <c r="R73">
        <v>0</v>
      </c>
      <c r="S73" t="s">
        <v>419</v>
      </c>
      <c r="T73" t="s">
        <v>419</v>
      </c>
      <c r="U73" t="s">
        <v>419</v>
      </c>
      <c r="V73" t="s">
        <v>666</v>
      </c>
      <c r="W73" t="s">
        <v>588</v>
      </c>
      <c r="X73" t="s">
        <v>667</v>
      </c>
      <c r="Y73" t="s">
        <v>590</v>
      </c>
      <c r="Z73">
        <v>3150300</v>
      </c>
      <c r="AA73" t="s">
        <v>474</v>
      </c>
      <c r="AB73">
        <v>0</v>
      </c>
      <c r="AC73">
        <v>2</v>
      </c>
      <c r="AD73" t="s">
        <v>474</v>
      </c>
      <c r="AE73" t="s">
        <v>475</v>
      </c>
      <c r="AF73" t="s">
        <v>420</v>
      </c>
      <c r="AG73" t="s">
        <v>538</v>
      </c>
      <c r="AH73" t="s">
        <v>591</v>
      </c>
      <c r="AI73" t="s">
        <v>422</v>
      </c>
    </row>
    <row r="74" spans="1:35" x14ac:dyDescent="0.35">
      <c r="A74" t="s">
        <v>668</v>
      </c>
      <c r="B74">
        <v>900242742</v>
      </c>
      <c r="C74" t="s">
        <v>416</v>
      </c>
      <c r="D74" t="s">
        <v>669</v>
      </c>
      <c r="E74" t="s">
        <v>418</v>
      </c>
      <c r="F74" s="47">
        <v>44853</v>
      </c>
      <c r="G74" s="47">
        <v>45265</v>
      </c>
      <c r="H74" s="47">
        <v>45306</v>
      </c>
      <c r="I74" t="s">
        <v>419</v>
      </c>
      <c r="J74">
        <v>628214</v>
      </c>
      <c r="K74">
        <v>628214</v>
      </c>
      <c r="L74">
        <v>0</v>
      </c>
      <c r="M74">
        <v>0</v>
      </c>
      <c r="N74">
        <v>0</v>
      </c>
      <c r="O74">
        <v>0</v>
      </c>
      <c r="P74">
        <v>0</v>
      </c>
      <c r="Q74">
        <v>0</v>
      </c>
      <c r="R74">
        <v>628214</v>
      </c>
      <c r="S74" t="s">
        <v>419</v>
      </c>
      <c r="T74" t="s">
        <v>419</v>
      </c>
      <c r="U74" t="s">
        <v>419</v>
      </c>
      <c r="V74" t="s">
        <v>670</v>
      </c>
      <c r="W74" t="s">
        <v>419</v>
      </c>
      <c r="X74" t="s">
        <v>419</v>
      </c>
      <c r="Y74" t="s">
        <v>419</v>
      </c>
      <c r="Z74" t="s">
        <v>419</v>
      </c>
      <c r="AA74" t="s">
        <v>419</v>
      </c>
      <c r="AB74">
        <v>12564</v>
      </c>
      <c r="AC74">
        <v>1</v>
      </c>
      <c r="AD74" t="s">
        <v>474</v>
      </c>
      <c r="AE74" t="s">
        <v>475</v>
      </c>
      <c r="AF74" t="s">
        <v>420</v>
      </c>
      <c r="AG74" t="s">
        <v>421</v>
      </c>
      <c r="AH74" t="s">
        <v>671</v>
      </c>
      <c r="AI74" t="s">
        <v>434</v>
      </c>
    </row>
    <row r="75" spans="1:35" x14ac:dyDescent="0.35">
      <c r="A75" t="s">
        <v>672</v>
      </c>
      <c r="B75">
        <v>900242742</v>
      </c>
      <c r="C75" t="s">
        <v>416</v>
      </c>
      <c r="D75" t="s">
        <v>673</v>
      </c>
      <c r="E75" t="s">
        <v>418</v>
      </c>
      <c r="F75" s="47">
        <v>44858</v>
      </c>
      <c r="G75" s="47">
        <v>45336</v>
      </c>
      <c r="H75" s="47">
        <v>45369</v>
      </c>
      <c r="I75" t="s">
        <v>419</v>
      </c>
      <c r="J75">
        <v>3891164</v>
      </c>
      <c r="K75">
        <v>3891164</v>
      </c>
      <c r="L75">
        <v>0</v>
      </c>
      <c r="M75">
        <v>0</v>
      </c>
      <c r="N75">
        <v>0</v>
      </c>
      <c r="O75">
        <v>0</v>
      </c>
      <c r="P75">
        <v>0</v>
      </c>
      <c r="Q75">
        <v>0</v>
      </c>
      <c r="R75">
        <v>3891164</v>
      </c>
      <c r="S75" t="s">
        <v>419</v>
      </c>
      <c r="T75" t="s">
        <v>419</v>
      </c>
      <c r="U75" t="s">
        <v>419</v>
      </c>
      <c r="V75" t="s">
        <v>674</v>
      </c>
      <c r="W75" t="s">
        <v>419</v>
      </c>
      <c r="X75" t="s">
        <v>419</v>
      </c>
      <c r="Y75" t="s">
        <v>419</v>
      </c>
      <c r="Z75" t="s">
        <v>419</v>
      </c>
      <c r="AA75" t="s">
        <v>419</v>
      </c>
      <c r="AB75">
        <v>77823</v>
      </c>
      <c r="AC75">
        <v>1</v>
      </c>
      <c r="AD75" t="s">
        <v>474</v>
      </c>
      <c r="AE75" t="s">
        <v>475</v>
      </c>
      <c r="AF75" t="s">
        <v>420</v>
      </c>
      <c r="AG75" t="s">
        <v>538</v>
      </c>
      <c r="AH75" t="s">
        <v>603</v>
      </c>
      <c r="AI75" t="s">
        <v>434</v>
      </c>
    </row>
    <row r="76" spans="1:35" x14ac:dyDescent="0.35">
      <c r="A76" t="s">
        <v>675</v>
      </c>
      <c r="B76">
        <v>900242742</v>
      </c>
      <c r="C76" t="s">
        <v>416</v>
      </c>
      <c r="D76" t="s">
        <v>676</v>
      </c>
      <c r="E76" t="s">
        <v>428</v>
      </c>
      <c r="F76" s="47">
        <v>44509</v>
      </c>
      <c r="G76" s="47">
        <v>45691</v>
      </c>
      <c r="H76" t="s">
        <v>419</v>
      </c>
      <c r="I76" s="47">
        <v>45735</v>
      </c>
      <c r="J76">
        <v>2706998</v>
      </c>
      <c r="K76">
        <v>2706998</v>
      </c>
      <c r="L76">
        <v>2706998</v>
      </c>
      <c r="M76">
        <v>0</v>
      </c>
      <c r="N76">
        <v>0</v>
      </c>
      <c r="O76">
        <v>0</v>
      </c>
      <c r="P76">
        <v>0</v>
      </c>
      <c r="Q76">
        <v>0</v>
      </c>
      <c r="R76">
        <v>0</v>
      </c>
      <c r="S76" t="s">
        <v>419</v>
      </c>
      <c r="T76" t="s">
        <v>419</v>
      </c>
      <c r="U76" t="s">
        <v>524</v>
      </c>
      <c r="V76" t="s">
        <v>677</v>
      </c>
      <c r="W76" t="s">
        <v>47</v>
      </c>
      <c r="X76" t="s">
        <v>525</v>
      </c>
      <c r="Y76" t="s">
        <v>438</v>
      </c>
      <c r="Z76">
        <v>2706998</v>
      </c>
      <c r="AA76" t="s">
        <v>474</v>
      </c>
      <c r="AB76">
        <v>0</v>
      </c>
      <c r="AC76" t="s">
        <v>419</v>
      </c>
      <c r="AD76" t="s">
        <v>474</v>
      </c>
      <c r="AE76" t="s">
        <v>475</v>
      </c>
      <c r="AF76" t="s">
        <v>420</v>
      </c>
      <c r="AG76" t="s">
        <v>419</v>
      </c>
      <c r="AH76" t="s">
        <v>419</v>
      </c>
      <c r="AI76" t="s">
        <v>434</v>
      </c>
    </row>
    <row r="77" spans="1:35" x14ac:dyDescent="0.35">
      <c r="A77" t="s">
        <v>678</v>
      </c>
      <c r="B77">
        <v>900242742</v>
      </c>
      <c r="C77" t="s">
        <v>416</v>
      </c>
      <c r="D77" t="s">
        <v>679</v>
      </c>
      <c r="E77" t="s">
        <v>428</v>
      </c>
      <c r="F77" s="47">
        <v>44543</v>
      </c>
      <c r="G77" s="47">
        <v>45691</v>
      </c>
      <c r="H77" t="s">
        <v>419</v>
      </c>
      <c r="I77" s="47">
        <v>45735</v>
      </c>
      <c r="J77">
        <v>17700884</v>
      </c>
      <c r="K77">
        <v>17700884</v>
      </c>
      <c r="L77">
        <v>17700884</v>
      </c>
      <c r="M77">
        <v>0</v>
      </c>
      <c r="N77">
        <v>0</v>
      </c>
      <c r="O77">
        <v>0</v>
      </c>
      <c r="P77">
        <v>0</v>
      </c>
      <c r="Q77">
        <v>0</v>
      </c>
      <c r="R77">
        <v>0</v>
      </c>
      <c r="S77" t="s">
        <v>419</v>
      </c>
      <c r="T77" t="s">
        <v>419</v>
      </c>
      <c r="U77" t="s">
        <v>551</v>
      </c>
      <c r="V77" t="s">
        <v>680</v>
      </c>
      <c r="W77" t="s">
        <v>47</v>
      </c>
      <c r="X77" t="s">
        <v>551</v>
      </c>
      <c r="Y77" t="s">
        <v>438</v>
      </c>
      <c r="Z77">
        <v>17700884</v>
      </c>
      <c r="AA77" t="s">
        <v>474</v>
      </c>
      <c r="AB77">
        <v>0</v>
      </c>
      <c r="AC77" t="s">
        <v>419</v>
      </c>
      <c r="AD77" t="s">
        <v>474</v>
      </c>
      <c r="AE77" t="s">
        <v>475</v>
      </c>
      <c r="AF77" t="s">
        <v>420</v>
      </c>
      <c r="AG77" t="s">
        <v>419</v>
      </c>
      <c r="AH77" t="s">
        <v>419</v>
      </c>
      <c r="AI77" t="s">
        <v>434</v>
      </c>
    </row>
    <row r="78" spans="1:35" x14ac:dyDescent="0.35">
      <c r="A78" t="s">
        <v>681</v>
      </c>
      <c r="B78">
        <v>900242742</v>
      </c>
      <c r="C78" t="s">
        <v>416</v>
      </c>
      <c r="D78" t="s">
        <v>682</v>
      </c>
      <c r="E78" t="s">
        <v>428</v>
      </c>
      <c r="F78" s="47">
        <v>44594</v>
      </c>
      <c r="G78" s="47">
        <v>45691</v>
      </c>
      <c r="H78" t="s">
        <v>419</v>
      </c>
      <c r="I78" s="47">
        <v>45734</v>
      </c>
      <c r="J78">
        <v>18034886</v>
      </c>
      <c r="K78">
        <v>18034886</v>
      </c>
      <c r="L78">
        <v>18034886</v>
      </c>
      <c r="M78">
        <v>0</v>
      </c>
      <c r="N78">
        <v>0</v>
      </c>
      <c r="O78">
        <v>0</v>
      </c>
      <c r="P78">
        <v>0</v>
      </c>
      <c r="Q78">
        <v>0</v>
      </c>
      <c r="R78">
        <v>0</v>
      </c>
      <c r="S78" t="s">
        <v>419</v>
      </c>
      <c r="T78" t="s">
        <v>419</v>
      </c>
      <c r="U78" t="s">
        <v>471</v>
      </c>
      <c r="V78" t="s">
        <v>597</v>
      </c>
      <c r="W78" t="s">
        <v>47</v>
      </c>
      <c r="X78" t="s">
        <v>473</v>
      </c>
      <c r="Y78" t="s">
        <v>438</v>
      </c>
      <c r="Z78">
        <v>18034886</v>
      </c>
      <c r="AA78" t="s">
        <v>474</v>
      </c>
      <c r="AB78">
        <v>0</v>
      </c>
      <c r="AC78" t="s">
        <v>419</v>
      </c>
      <c r="AD78" t="s">
        <v>474</v>
      </c>
      <c r="AE78" t="s">
        <v>475</v>
      </c>
      <c r="AF78" t="s">
        <v>420</v>
      </c>
      <c r="AG78" t="s">
        <v>419</v>
      </c>
      <c r="AH78" t="s">
        <v>419</v>
      </c>
      <c r="AI78" t="s">
        <v>434</v>
      </c>
    </row>
    <row r="79" spans="1:35" x14ac:dyDescent="0.35">
      <c r="A79" t="s">
        <v>573</v>
      </c>
      <c r="B79">
        <v>900242742</v>
      </c>
      <c r="C79" t="s">
        <v>416</v>
      </c>
      <c r="D79" t="s">
        <v>574</v>
      </c>
      <c r="E79" t="s">
        <v>418</v>
      </c>
      <c r="F79" s="47">
        <v>44595</v>
      </c>
      <c r="G79" s="47">
        <v>45324</v>
      </c>
      <c r="H79" s="47">
        <v>45460</v>
      </c>
      <c r="I79" t="s">
        <v>419</v>
      </c>
      <c r="J79">
        <v>16800390</v>
      </c>
      <c r="K79">
        <v>4314925</v>
      </c>
      <c r="L79">
        <v>0</v>
      </c>
      <c r="M79">
        <v>0</v>
      </c>
      <c r="N79">
        <v>0</v>
      </c>
      <c r="O79">
        <v>0</v>
      </c>
      <c r="P79">
        <v>2377113</v>
      </c>
      <c r="Q79">
        <v>0</v>
      </c>
      <c r="R79">
        <v>1937812</v>
      </c>
      <c r="S79" t="s">
        <v>419</v>
      </c>
      <c r="T79" t="s">
        <v>419</v>
      </c>
      <c r="U79" t="s">
        <v>419</v>
      </c>
      <c r="V79" t="s">
        <v>683</v>
      </c>
      <c r="W79" t="s">
        <v>419</v>
      </c>
      <c r="X79" t="s">
        <v>419</v>
      </c>
      <c r="Y79" t="s">
        <v>419</v>
      </c>
      <c r="Z79" t="s">
        <v>419</v>
      </c>
      <c r="AA79" t="s">
        <v>419</v>
      </c>
      <c r="AB79">
        <v>38756</v>
      </c>
      <c r="AC79">
        <v>8</v>
      </c>
      <c r="AD79" t="s">
        <v>474</v>
      </c>
      <c r="AE79" t="s">
        <v>475</v>
      </c>
      <c r="AF79" t="s">
        <v>420</v>
      </c>
      <c r="AG79" t="s">
        <v>538</v>
      </c>
      <c r="AH79" t="s">
        <v>576</v>
      </c>
      <c r="AI79" t="s">
        <v>422</v>
      </c>
    </row>
    <row r="80" spans="1:35" x14ac:dyDescent="0.35">
      <c r="A80" t="s">
        <v>581</v>
      </c>
      <c r="B80">
        <v>900242742</v>
      </c>
      <c r="C80" t="s">
        <v>416</v>
      </c>
      <c r="D80" t="s">
        <v>582</v>
      </c>
      <c r="E80" t="s">
        <v>418</v>
      </c>
      <c r="F80" s="47">
        <v>44609</v>
      </c>
      <c r="G80" s="47">
        <v>45324</v>
      </c>
      <c r="H80" s="47">
        <v>45460</v>
      </c>
      <c r="I80" t="s">
        <v>419</v>
      </c>
      <c r="J80">
        <v>74352991</v>
      </c>
      <c r="K80">
        <v>30964801</v>
      </c>
      <c r="L80">
        <v>0</v>
      </c>
      <c r="M80">
        <v>0</v>
      </c>
      <c r="N80">
        <v>0</v>
      </c>
      <c r="O80">
        <v>0</v>
      </c>
      <c r="P80">
        <v>4741280</v>
      </c>
      <c r="Q80">
        <v>0</v>
      </c>
      <c r="R80">
        <v>26223521</v>
      </c>
      <c r="S80" t="s">
        <v>419</v>
      </c>
      <c r="T80" t="s">
        <v>419</v>
      </c>
      <c r="U80" t="s">
        <v>419</v>
      </c>
      <c r="V80" t="s">
        <v>684</v>
      </c>
      <c r="W80" t="s">
        <v>419</v>
      </c>
      <c r="X80" t="s">
        <v>419</v>
      </c>
      <c r="Y80" t="s">
        <v>419</v>
      </c>
      <c r="Z80" t="s">
        <v>419</v>
      </c>
      <c r="AA80" t="s">
        <v>419</v>
      </c>
      <c r="AB80">
        <v>524470</v>
      </c>
      <c r="AC80">
        <v>6</v>
      </c>
      <c r="AD80" t="s">
        <v>474</v>
      </c>
      <c r="AE80" t="s">
        <v>475</v>
      </c>
      <c r="AF80" t="s">
        <v>420</v>
      </c>
      <c r="AG80" t="s">
        <v>538</v>
      </c>
      <c r="AH80" t="s">
        <v>576</v>
      </c>
      <c r="AI80" t="s">
        <v>422</v>
      </c>
    </row>
    <row r="81" spans="1:35" x14ac:dyDescent="0.35">
      <c r="A81" t="s">
        <v>685</v>
      </c>
      <c r="B81">
        <v>900242742</v>
      </c>
      <c r="C81" t="s">
        <v>416</v>
      </c>
      <c r="D81" t="s">
        <v>686</v>
      </c>
      <c r="E81" t="s">
        <v>600</v>
      </c>
      <c r="F81" s="47">
        <v>44643</v>
      </c>
      <c r="G81" s="47">
        <v>45537</v>
      </c>
      <c r="H81" s="47">
        <v>45687</v>
      </c>
      <c r="I81" t="s">
        <v>419</v>
      </c>
      <c r="J81">
        <v>83006389</v>
      </c>
      <c r="K81">
        <v>17950430</v>
      </c>
      <c r="L81">
        <v>0</v>
      </c>
      <c r="M81">
        <v>17950430</v>
      </c>
      <c r="N81">
        <v>0</v>
      </c>
      <c r="O81">
        <v>0</v>
      </c>
      <c r="P81">
        <v>0</v>
      </c>
      <c r="Q81">
        <v>0</v>
      </c>
      <c r="R81">
        <v>0</v>
      </c>
      <c r="S81" t="s">
        <v>419</v>
      </c>
      <c r="T81" t="s">
        <v>419</v>
      </c>
      <c r="U81" t="s">
        <v>419</v>
      </c>
      <c r="V81" t="s">
        <v>687</v>
      </c>
      <c r="W81" t="s">
        <v>588</v>
      </c>
      <c r="X81" t="s">
        <v>688</v>
      </c>
      <c r="Y81" t="s">
        <v>590</v>
      </c>
      <c r="Z81">
        <v>17950430</v>
      </c>
      <c r="AA81" t="s">
        <v>474</v>
      </c>
      <c r="AB81">
        <v>0</v>
      </c>
      <c r="AC81">
        <v>8</v>
      </c>
      <c r="AD81" t="s">
        <v>474</v>
      </c>
      <c r="AE81" t="s">
        <v>475</v>
      </c>
      <c r="AF81" t="s">
        <v>420</v>
      </c>
      <c r="AG81" t="s">
        <v>538</v>
      </c>
      <c r="AH81" t="s">
        <v>591</v>
      </c>
      <c r="AI81" t="s">
        <v>422</v>
      </c>
    </row>
    <row r="82" spans="1:35" x14ac:dyDescent="0.35">
      <c r="A82" t="s">
        <v>689</v>
      </c>
      <c r="B82">
        <v>900242742</v>
      </c>
      <c r="C82" t="s">
        <v>416</v>
      </c>
      <c r="D82" t="s">
        <v>690</v>
      </c>
      <c r="E82" t="s">
        <v>428</v>
      </c>
      <c r="F82" s="47">
        <v>44859</v>
      </c>
      <c r="G82" s="47">
        <v>45691</v>
      </c>
      <c r="H82" t="s">
        <v>419</v>
      </c>
      <c r="I82" s="47">
        <v>45695</v>
      </c>
      <c r="J82">
        <v>37400</v>
      </c>
      <c r="K82">
        <v>37400</v>
      </c>
      <c r="L82">
        <v>37400</v>
      </c>
      <c r="M82">
        <v>0</v>
      </c>
      <c r="N82">
        <v>0</v>
      </c>
      <c r="O82">
        <v>0</v>
      </c>
      <c r="P82">
        <v>0</v>
      </c>
      <c r="Q82">
        <v>0</v>
      </c>
      <c r="R82">
        <v>0</v>
      </c>
      <c r="S82" t="s">
        <v>419</v>
      </c>
      <c r="T82" t="s">
        <v>419</v>
      </c>
      <c r="U82" t="s">
        <v>691</v>
      </c>
      <c r="V82" t="s">
        <v>692</v>
      </c>
      <c r="W82" t="s">
        <v>47</v>
      </c>
      <c r="X82" t="s">
        <v>693</v>
      </c>
      <c r="Y82" t="s">
        <v>438</v>
      </c>
      <c r="Z82">
        <v>37400</v>
      </c>
      <c r="AA82" t="s">
        <v>474</v>
      </c>
      <c r="AB82">
        <v>0</v>
      </c>
      <c r="AC82" t="s">
        <v>419</v>
      </c>
      <c r="AD82" t="s">
        <v>474</v>
      </c>
      <c r="AE82" t="s">
        <v>475</v>
      </c>
      <c r="AF82" t="s">
        <v>420</v>
      </c>
      <c r="AG82" t="s">
        <v>419</v>
      </c>
      <c r="AH82" t="s">
        <v>419</v>
      </c>
      <c r="AI82" t="s">
        <v>434</v>
      </c>
    </row>
    <row r="83" spans="1:35" x14ac:dyDescent="0.35">
      <c r="A83" t="s">
        <v>694</v>
      </c>
      <c r="B83">
        <v>900242742</v>
      </c>
      <c r="C83" t="s">
        <v>416</v>
      </c>
      <c r="D83" t="s">
        <v>695</v>
      </c>
      <c r="E83" t="s">
        <v>428</v>
      </c>
      <c r="F83" s="47">
        <v>43511</v>
      </c>
      <c r="G83" s="47">
        <v>45691</v>
      </c>
      <c r="H83" t="s">
        <v>419</v>
      </c>
      <c r="I83" s="47">
        <v>45735</v>
      </c>
      <c r="J83">
        <v>348800</v>
      </c>
      <c r="K83">
        <v>348800</v>
      </c>
      <c r="L83">
        <v>348800</v>
      </c>
      <c r="M83">
        <v>0</v>
      </c>
      <c r="N83">
        <v>0</v>
      </c>
      <c r="O83">
        <v>0</v>
      </c>
      <c r="P83">
        <v>0</v>
      </c>
      <c r="Q83">
        <v>0</v>
      </c>
      <c r="R83">
        <v>0</v>
      </c>
      <c r="S83" t="s">
        <v>419</v>
      </c>
      <c r="T83" t="s">
        <v>419</v>
      </c>
      <c r="U83" t="s">
        <v>524</v>
      </c>
      <c r="V83" t="s">
        <v>472</v>
      </c>
      <c r="W83" t="s">
        <v>47</v>
      </c>
      <c r="X83" t="s">
        <v>525</v>
      </c>
      <c r="Y83" t="s">
        <v>438</v>
      </c>
      <c r="Z83">
        <v>348800</v>
      </c>
      <c r="AA83" t="s">
        <v>474</v>
      </c>
      <c r="AB83">
        <v>0</v>
      </c>
      <c r="AC83" t="s">
        <v>419</v>
      </c>
      <c r="AD83" t="s">
        <v>474</v>
      </c>
      <c r="AE83" t="s">
        <v>475</v>
      </c>
      <c r="AF83" t="s">
        <v>420</v>
      </c>
      <c r="AG83" t="s">
        <v>419</v>
      </c>
      <c r="AH83" t="s">
        <v>419</v>
      </c>
      <c r="AI83" t="s">
        <v>434</v>
      </c>
    </row>
    <row r="84" spans="1:35" x14ac:dyDescent="0.35">
      <c r="A84" t="s">
        <v>696</v>
      </c>
      <c r="B84">
        <v>900242742</v>
      </c>
      <c r="C84" t="s">
        <v>416</v>
      </c>
      <c r="D84" t="s">
        <v>697</v>
      </c>
      <c r="E84" t="s">
        <v>428</v>
      </c>
      <c r="F84" s="47">
        <v>44383</v>
      </c>
      <c r="G84" s="47">
        <v>45691</v>
      </c>
      <c r="H84" t="s">
        <v>419</v>
      </c>
      <c r="I84" s="47">
        <v>45738</v>
      </c>
      <c r="J84">
        <v>11138117</v>
      </c>
      <c r="K84">
        <v>11138117</v>
      </c>
      <c r="L84">
        <v>11138117</v>
      </c>
      <c r="M84">
        <v>0</v>
      </c>
      <c r="N84">
        <v>0</v>
      </c>
      <c r="O84">
        <v>0</v>
      </c>
      <c r="P84">
        <v>0</v>
      </c>
      <c r="Q84">
        <v>0</v>
      </c>
      <c r="R84">
        <v>0</v>
      </c>
      <c r="S84" t="s">
        <v>419</v>
      </c>
      <c r="T84" t="s">
        <v>419</v>
      </c>
      <c r="U84" t="s">
        <v>646</v>
      </c>
      <c r="V84" t="s">
        <v>698</v>
      </c>
      <c r="W84" t="s">
        <v>47</v>
      </c>
      <c r="X84" t="s">
        <v>648</v>
      </c>
      <c r="Y84" t="s">
        <v>438</v>
      </c>
      <c r="Z84">
        <v>11138117</v>
      </c>
      <c r="AA84" t="s">
        <v>474</v>
      </c>
      <c r="AB84">
        <v>0</v>
      </c>
      <c r="AC84" t="s">
        <v>419</v>
      </c>
      <c r="AD84" t="s">
        <v>474</v>
      </c>
      <c r="AE84" t="s">
        <v>475</v>
      </c>
      <c r="AF84" t="s">
        <v>420</v>
      </c>
      <c r="AG84" t="s">
        <v>419</v>
      </c>
      <c r="AH84" t="s">
        <v>419</v>
      </c>
      <c r="AI84" t="s">
        <v>434</v>
      </c>
    </row>
    <row r="85" spans="1:35" x14ac:dyDescent="0.35">
      <c r="A85" t="s">
        <v>699</v>
      </c>
      <c r="B85">
        <v>900242742</v>
      </c>
      <c r="C85" t="s">
        <v>416</v>
      </c>
      <c r="D85" t="s">
        <v>700</v>
      </c>
      <c r="E85" t="s">
        <v>418</v>
      </c>
      <c r="F85" s="47">
        <v>44755</v>
      </c>
      <c r="G85" s="47">
        <v>45484</v>
      </c>
      <c r="H85" s="47">
        <v>45504</v>
      </c>
      <c r="I85" t="s">
        <v>419</v>
      </c>
      <c r="J85">
        <v>677050</v>
      </c>
      <c r="K85">
        <v>677050</v>
      </c>
      <c r="L85">
        <v>0</v>
      </c>
      <c r="M85">
        <v>0</v>
      </c>
      <c r="N85">
        <v>0</v>
      </c>
      <c r="O85">
        <v>0</v>
      </c>
      <c r="P85">
        <v>0</v>
      </c>
      <c r="Q85">
        <v>0</v>
      </c>
      <c r="R85">
        <v>677050</v>
      </c>
      <c r="S85" t="s">
        <v>419</v>
      </c>
      <c r="T85" t="s">
        <v>419</v>
      </c>
      <c r="U85" t="s">
        <v>419</v>
      </c>
      <c r="V85" t="s">
        <v>701</v>
      </c>
      <c r="W85" t="s">
        <v>419</v>
      </c>
      <c r="X85" t="s">
        <v>419</v>
      </c>
      <c r="Y85" t="s">
        <v>419</v>
      </c>
      <c r="Z85" t="s">
        <v>419</v>
      </c>
      <c r="AA85" t="s">
        <v>419</v>
      </c>
      <c r="AB85">
        <v>13541</v>
      </c>
      <c r="AC85">
        <v>1</v>
      </c>
      <c r="AD85" t="s">
        <v>474</v>
      </c>
      <c r="AE85" t="s">
        <v>475</v>
      </c>
      <c r="AF85" t="s">
        <v>420</v>
      </c>
      <c r="AG85" t="s">
        <v>421</v>
      </c>
      <c r="AH85" t="s">
        <v>539</v>
      </c>
      <c r="AI85" t="s">
        <v>434</v>
      </c>
    </row>
    <row r="86" spans="1:35" x14ac:dyDescent="0.35">
      <c r="A86" t="s">
        <v>702</v>
      </c>
      <c r="B86">
        <v>900242742</v>
      </c>
      <c r="C86" t="s">
        <v>416</v>
      </c>
      <c r="D86" t="s">
        <v>703</v>
      </c>
      <c r="E86" t="s">
        <v>533</v>
      </c>
      <c r="F86" s="47">
        <v>44778</v>
      </c>
      <c r="G86" s="47">
        <v>45636</v>
      </c>
      <c r="H86" t="s">
        <v>419</v>
      </c>
      <c r="I86" t="s">
        <v>419</v>
      </c>
      <c r="J86">
        <v>1354100</v>
      </c>
      <c r="K86">
        <v>1354100</v>
      </c>
      <c r="L86">
        <v>0</v>
      </c>
      <c r="M86">
        <v>0</v>
      </c>
      <c r="N86">
        <v>0</v>
      </c>
      <c r="O86">
        <v>0</v>
      </c>
      <c r="P86">
        <v>0</v>
      </c>
      <c r="Q86">
        <v>0</v>
      </c>
      <c r="R86">
        <v>0</v>
      </c>
      <c r="S86" t="s">
        <v>419</v>
      </c>
      <c r="T86" t="s">
        <v>419</v>
      </c>
      <c r="U86" t="s">
        <v>419</v>
      </c>
      <c r="V86" t="s">
        <v>704</v>
      </c>
      <c r="W86" t="s">
        <v>419</v>
      </c>
      <c r="X86" t="s">
        <v>419</v>
      </c>
      <c r="Y86" t="s">
        <v>419</v>
      </c>
      <c r="Z86" t="s">
        <v>419</v>
      </c>
      <c r="AA86" t="s">
        <v>419</v>
      </c>
      <c r="AB86">
        <v>0</v>
      </c>
      <c r="AC86" t="s">
        <v>419</v>
      </c>
      <c r="AD86" t="s">
        <v>474</v>
      </c>
      <c r="AE86" t="s">
        <v>475</v>
      </c>
      <c r="AF86" t="s">
        <v>420</v>
      </c>
      <c r="AG86" t="s">
        <v>419</v>
      </c>
      <c r="AH86" t="s">
        <v>419</v>
      </c>
      <c r="AI86" t="s">
        <v>434</v>
      </c>
    </row>
    <row r="87" spans="1:35" x14ac:dyDescent="0.35">
      <c r="A87" t="s">
        <v>705</v>
      </c>
      <c r="B87">
        <v>900242742</v>
      </c>
      <c r="C87" t="s">
        <v>416</v>
      </c>
      <c r="D87" t="s">
        <v>706</v>
      </c>
      <c r="E87" t="s">
        <v>418</v>
      </c>
      <c r="F87" s="47">
        <v>44421</v>
      </c>
      <c r="G87" s="47">
        <v>44440</v>
      </c>
      <c r="H87" s="47">
        <v>44516</v>
      </c>
      <c r="I87" t="s">
        <v>419</v>
      </c>
      <c r="J87">
        <v>240668098</v>
      </c>
      <c r="K87">
        <v>240668098</v>
      </c>
      <c r="L87">
        <v>0</v>
      </c>
      <c r="M87">
        <v>0</v>
      </c>
      <c r="N87">
        <v>0</v>
      </c>
      <c r="O87">
        <v>0</v>
      </c>
      <c r="P87">
        <v>0</v>
      </c>
      <c r="Q87">
        <v>0</v>
      </c>
      <c r="R87">
        <v>0</v>
      </c>
      <c r="S87" t="s">
        <v>419</v>
      </c>
      <c r="T87" t="s">
        <v>419</v>
      </c>
      <c r="U87" t="s">
        <v>419</v>
      </c>
      <c r="V87" t="s">
        <v>707</v>
      </c>
      <c r="W87" t="s">
        <v>419</v>
      </c>
      <c r="X87" t="s">
        <v>419</v>
      </c>
      <c r="Y87" t="s">
        <v>419</v>
      </c>
      <c r="Z87" t="s">
        <v>419</v>
      </c>
      <c r="AA87" t="s">
        <v>419</v>
      </c>
      <c r="AB87">
        <v>0</v>
      </c>
      <c r="AC87">
        <v>2</v>
      </c>
      <c r="AD87" t="s">
        <v>419</v>
      </c>
      <c r="AE87" t="s">
        <v>419</v>
      </c>
      <c r="AF87" t="s">
        <v>420</v>
      </c>
      <c r="AG87" t="s">
        <v>421</v>
      </c>
      <c r="AH87" t="s">
        <v>419</v>
      </c>
      <c r="AI87" t="s">
        <v>422</v>
      </c>
    </row>
    <row r="88" spans="1:35" x14ac:dyDescent="0.35">
      <c r="A88" t="s">
        <v>708</v>
      </c>
      <c r="B88">
        <v>900242742</v>
      </c>
      <c r="C88" t="s">
        <v>416</v>
      </c>
      <c r="D88" t="s">
        <v>709</v>
      </c>
      <c r="E88" t="s">
        <v>428</v>
      </c>
      <c r="F88" s="47">
        <v>44494</v>
      </c>
      <c r="G88" s="47">
        <v>45691</v>
      </c>
      <c r="H88" t="s">
        <v>419</v>
      </c>
      <c r="I88" s="47">
        <v>45695</v>
      </c>
      <c r="J88">
        <v>59700</v>
      </c>
      <c r="K88">
        <v>59700</v>
      </c>
      <c r="L88">
        <v>59700</v>
      </c>
      <c r="M88">
        <v>0</v>
      </c>
      <c r="N88">
        <v>0</v>
      </c>
      <c r="O88">
        <v>0</v>
      </c>
      <c r="P88">
        <v>0</v>
      </c>
      <c r="Q88">
        <v>0</v>
      </c>
      <c r="R88">
        <v>0</v>
      </c>
      <c r="S88" t="s">
        <v>419</v>
      </c>
      <c r="T88" t="s">
        <v>419</v>
      </c>
      <c r="U88" t="s">
        <v>710</v>
      </c>
      <c r="V88" t="s">
        <v>711</v>
      </c>
      <c r="W88" t="s">
        <v>47</v>
      </c>
      <c r="X88" t="s">
        <v>712</v>
      </c>
      <c r="Y88" t="s">
        <v>438</v>
      </c>
      <c r="Z88">
        <v>59700</v>
      </c>
      <c r="AA88" t="s">
        <v>474</v>
      </c>
      <c r="AB88">
        <v>0</v>
      </c>
      <c r="AC88" t="s">
        <v>419</v>
      </c>
      <c r="AD88" t="s">
        <v>474</v>
      </c>
      <c r="AE88" t="s">
        <v>475</v>
      </c>
      <c r="AF88" t="s">
        <v>420</v>
      </c>
      <c r="AG88" t="s">
        <v>419</v>
      </c>
      <c r="AH88" t="s">
        <v>419</v>
      </c>
      <c r="AI88" t="s">
        <v>434</v>
      </c>
    </row>
    <row r="89" spans="1:35" x14ac:dyDescent="0.35">
      <c r="A89" t="s">
        <v>713</v>
      </c>
      <c r="B89">
        <v>900242742</v>
      </c>
      <c r="C89" t="s">
        <v>416</v>
      </c>
      <c r="D89" t="s">
        <v>714</v>
      </c>
      <c r="E89" t="s">
        <v>600</v>
      </c>
      <c r="F89" s="47">
        <v>44807</v>
      </c>
      <c r="G89" s="47">
        <v>45537</v>
      </c>
      <c r="H89" s="47">
        <v>45588</v>
      </c>
      <c r="I89" t="s">
        <v>419</v>
      </c>
      <c r="J89">
        <v>10150861</v>
      </c>
      <c r="K89">
        <v>10150861</v>
      </c>
      <c r="L89">
        <v>0</v>
      </c>
      <c r="M89">
        <v>1677100</v>
      </c>
      <c r="N89">
        <v>0</v>
      </c>
      <c r="O89">
        <v>0</v>
      </c>
      <c r="P89">
        <v>0</v>
      </c>
      <c r="Q89">
        <v>0</v>
      </c>
      <c r="R89">
        <v>8473761</v>
      </c>
      <c r="S89" t="s">
        <v>419</v>
      </c>
      <c r="T89" t="s">
        <v>419</v>
      </c>
      <c r="U89" t="s">
        <v>419</v>
      </c>
      <c r="V89" t="s">
        <v>660</v>
      </c>
      <c r="W89" t="s">
        <v>588</v>
      </c>
      <c r="X89" t="s">
        <v>715</v>
      </c>
      <c r="Y89" t="s">
        <v>643</v>
      </c>
      <c r="Z89">
        <v>1677100</v>
      </c>
      <c r="AA89" t="s">
        <v>474</v>
      </c>
      <c r="AB89">
        <v>169475</v>
      </c>
      <c r="AC89">
        <v>1</v>
      </c>
      <c r="AD89" t="s">
        <v>474</v>
      </c>
      <c r="AE89" t="s">
        <v>475</v>
      </c>
      <c r="AF89" t="s">
        <v>420</v>
      </c>
      <c r="AG89" t="s">
        <v>538</v>
      </c>
      <c r="AH89" t="s">
        <v>603</v>
      </c>
      <c r="AI89" t="s">
        <v>434</v>
      </c>
    </row>
    <row r="90" spans="1:35" x14ac:dyDescent="0.35">
      <c r="A90" t="s">
        <v>716</v>
      </c>
      <c r="B90">
        <v>900242742</v>
      </c>
      <c r="C90" t="s">
        <v>416</v>
      </c>
      <c r="D90" t="s">
        <v>717</v>
      </c>
      <c r="E90" t="s">
        <v>418</v>
      </c>
      <c r="F90" s="47">
        <v>44847</v>
      </c>
      <c r="G90" s="47">
        <v>44883</v>
      </c>
      <c r="H90" s="47">
        <v>45364</v>
      </c>
      <c r="I90" t="s">
        <v>419</v>
      </c>
      <c r="J90">
        <v>116102974</v>
      </c>
      <c r="K90">
        <v>22926005</v>
      </c>
      <c r="L90">
        <v>0</v>
      </c>
      <c r="M90">
        <v>0</v>
      </c>
      <c r="N90">
        <v>0</v>
      </c>
      <c r="O90">
        <v>0</v>
      </c>
      <c r="P90">
        <v>680050</v>
      </c>
      <c r="Q90">
        <v>0</v>
      </c>
      <c r="R90">
        <v>22245955</v>
      </c>
      <c r="S90" t="s">
        <v>419</v>
      </c>
      <c r="T90" t="s">
        <v>419</v>
      </c>
      <c r="U90" t="s">
        <v>419</v>
      </c>
      <c r="V90" t="s">
        <v>718</v>
      </c>
      <c r="W90" t="s">
        <v>419</v>
      </c>
      <c r="X90" t="s">
        <v>419</v>
      </c>
      <c r="Y90" t="s">
        <v>419</v>
      </c>
      <c r="Z90" t="s">
        <v>419</v>
      </c>
      <c r="AA90" t="s">
        <v>419</v>
      </c>
      <c r="AB90">
        <v>444919</v>
      </c>
      <c r="AC90">
        <v>4</v>
      </c>
      <c r="AD90" t="s">
        <v>419</v>
      </c>
      <c r="AE90" t="s">
        <v>419</v>
      </c>
      <c r="AF90" t="s">
        <v>420</v>
      </c>
      <c r="AG90" t="s">
        <v>421</v>
      </c>
      <c r="AH90" t="s">
        <v>719</v>
      </c>
      <c r="AI90" t="s">
        <v>422</v>
      </c>
    </row>
    <row r="91" spans="1:35" x14ac:dyDescent="0.35">
      <c r="A91" t="s">
        <v>720</v>
      </c>
      <c r="B91">
        <v>900242742</v>
      </c>
      <c r="C91" t="s">
        <v>416</v>
      </c>
      <c r="D91" t="s">
        <v>721</v>
      </c>
      <c r="E91" t="s">
        <v>418</v>
      </c>
      <c r="F91" s="47">
        <v>44595</v>
      </c>
      <c r="G91" s="47">
        <v>45170</v>
      </c>
      <c r="H91" s="47">
        <v>45460</v>
      </c>
      <c r="I91" t="s">
        <v>419</v>
      </c>
      <c r="J91">
        <v>105613879</v>
      </c>
      <c r="K91">
        <v>81419802</v>
      </c>
      <c r="L91">
        <v>0</v>
      </c>
      <c r="M91">
        <v>0</v>
      </c>
      <c r="N91">
        <v>0</v>
      </c>
      <c r="O91">
        <v>0</v>
      </c>
      <c r="P91">
        <v>6242398</v>
      </c>
      <c r="Q91">
        <v>0</v>
      </c>
      <c r="R91">
        <v>75177404</v>
      </c>
      <c r="S91" t="s">
        <v>419</v>
      </c>
      <c r="T91" t="s">
        <v>419</v>
      </c>
      <c r="U91" t="s">
        <v>419</v>
      </c>
      <c r="V91" t="s">
        <v>601</v>
      </c>
      <c r="W91" t="s">
        <v>419</v>
      </c>
      <c r="X91" t="s">
        <v>419</v>
      </c>
      <c r="Y91" t="s">
        <v>419</v>
      </c>
      <c r="Z91" t="s">
        <v>419</v>
      </c>
      <c r="AA91" t="s">
        <v>419</v>
      </c>
      <c r="AB91">
        <v>1503548</v>
      </c>
      <c r="AC91">
        <v>3</v>
      </c>
      <c r="AD91" t="s">
        <v>722</v>
      </c>
      <c r="AE91" t="s">
        <v>475</v>
      </c>
      <c r="AF91" t="s">
        <v>420</v>
      </c>
      <c r="AG91" t="s">
        <v>421</v>
      </c>
      <c r="AH91" t="s">
        <v>576</v>
      </c>
      <c r="AI91" t="s">
        <v>422</v>
      </c>
    </row>
    <row r="92" spans="1:35" x14ac:dyDescent="0.35">
      <c r="A92" t="s">
        <v>720</v>
      </c>
      <c r="B92">
        <v>900242742</v>
      </c>
      <c r="C92" t="s">
        <v>416</v>
      </c>
      <c r="D92" t="s">
        <v>721</v>
      </c>
      <c r="E92" t="s">
        <v>418</v>
      </c>
      <c r="F92" s="47">
        <v>44595</v>
      </c>
      <c r="G92" s="47">
        <v>45170</v>
      </c>
      <c r="H92" s="47">
        <v>45460</v>
      </c>
      <c r="I92" t="s">
        <v>419</v>
      </c>
      <c r="J92">
        <v>105613879</v>
      </c>
      <c r="K92">
        <v>81419802</v>
      </c>
      <c r="L92">
        <v>0</v>
      </c>
      <c r="M92">
        <v>0</v>
      </c>
      <c r="N92">
        <v>0</v>
      </c>
      <c r="O92">
        <v>0</v>
      </c>
      <c r="P92">
        <v>6242398</v>
      </c>
      <c r="Q92">
        <v>0</v>
      </c>
      <c r="R92">
        <v>75177404</v>
      </c>
      <c r="S92" t="s">
        <v>419</v>
      </c>
      <c r="T92" t="s">
        <v>419</v>
      </c>
      <c r="U92" t="s">
        <v>419</v>
      </c>
      <c r="V92" t="s">
        <v>723</v>
      </c>
      <c r="W92" t="s">
        <v>419</v>
      </c>
      <c r="X92" t="s">
        <v>419</v>
      </c>
      <c r="Y92" t="s">
        <v>419</v>
      </c>
      <c r="Z92" t="s">
        <v>419</v>
      </c>
      <c r="AA92" t="s">
        <v>419</v>
      </c>
      <c r="AB92">
        <v>1503548</v>
      </c>
      <c r="AC92">
        <v>3</v>
      </c>
      <c r="AD92" t="s">
        <v>722</v>
      </c>
      <c r="AE92" t="s">
        <v>475</v>
      </c>
      <c r="AF92" t="s">
        <v>420</v>
      </c>
      <c r="AG92" t="s">
        <v>421</v>
      </c>
      <c r="AH92" t="s">
        <v>576</v>
      </c>
      <c r="AI92" t="s">
        <v>422</v>
      </c>
    </row>
    <row r="93" spans="1:35" x14ac:dyDescent="0.35">
      <c r="A93" t="s">
        <v>598</v>
      </c>
      <c r="B93">
        <v>900242742</v>
      </c>
      <c r="C93" t="s">
        <v>416</v>
      </c>
      <c r="D93" t="s">
        <v>599</v>
      </c>
      <c r="E93" t="s">
        <v>600</v>
      </c>
      <c r="F93" s="47">
        <v>44599</v>
      </c>
      <c r="G93" s="47">
        <v>45457</v>
      </c>
      <c r="H93" s="47">
        <v>45470</v>
      </c>
      <c r="I93" t="s">
        <v>419</v>
      </c>
      <c r="J93">
        <v>45095814</v>
      </c>
      <c r="K93">
        <v>45095814</v>
      </c>
      <c r="L93">
        <v>0</v>
      </c>
      <c r="M93">
        <v>1910200</v>
      </c>
      <c r="N93">
        <v>0</v>
      </c>
      <c r="O93">
        <v>0</v>
      </c>
      <c r="P93">
        <v>0</v>
      </c>
      <c r="Q93">
        <v>0</v>
      </c>
      <c r="R93">
        <v>43185614</v>
      </c>
      <c r="S93" t="s">
        <v>419</v>
      </c>
      <c r="T93" t="s">
        <v>419</v>
      </c>
      <c r="U93" t="s">
        <v>419</v>
      </c>
      <c r="V93" t="s">
        <v>724</v>
      </c>
      <c r="W93" t="s">
        <v>588</v>
      </c>
      <c r="X93" t="s">
        <v>602</v>
      </c>
      <c r="Y93" t="s">
        <v>590</v>
      </c>
      <c r="Z93">
        <v>1910200</v>
      </c>
      <c r="AA93" t="s">
        <v>474</v>
      </c>
      <c r="AB93">
        <v>863712</v>
      </c>
      <c r="AC93">
        <v>1</v>
      </c>
      <c r="AD93" t="s">
        <v>474</v>
      </c>
      <c r="AE93" t="s">
        <v>475</v>
      </c>
      <c r="AF93" t="s">
        <v>420</v>
      </c>
      <c r="AG93" t="s">
        <v>538</v>
      </c>
      <c r="AH93" t="s">
        <v>603</v>
      </c>
      <c r="AI93" t="s">
        <v>434</v>
      </c>
    </row>
    <row r="94" spans="1:35" x14ac:dyDescent="0.35">
      <c r="A94" t="s">
        <v>725</v>
      </c>
      <c r="B94">
        <v>900242742</v>
      </c>
      <c r="C94" t="s">
        <v>416</v>
      </c>
      <c r="D94" t="s">
        <v>726</v>
      </c>
      <c r="E94" t="s">
        <v>533</v>
      </c>
      <c r="F94" s="47">
        <v>44607</v>
      </c>
      <c r="G94" s="47">
        <v>45637</v>
      </c>
      <c r="H94" t="s">
        <v>419</v>
      </c>
      <c r="I94" t="s">
        <v>419</v>
      </c>
      <c r="J94">
        <v>62675525</v>
      </c>
      <c r="K94">
        <v>62675525</v>
      </c>
      <c r="L94">
        <v>0</v>
      </c>
      <c r="M94">
        <v>0</v>
      </c>
      <c r="N94">
        <v>0</v>
      </c>
      <c r="O94">
        <v>0</v>
      </c>
      <c r="P94">
        <v>0</v>
      </c>
      <c r="Q94">
        <v>0</v>
      </c>
      <c r="R94">
        <v>0</v>
      </c>
      <c r="S94" t="s">
        <v>419</v>
      </c>
      <c r="T94" t="s">
        <v>419</v>
      </c>
      <c r="U94" t="s">
        <v>419</v>
      </c>
      <c r="V94" t="s">
        <v>727</v>
      </c>
      <c r="W94" t="s">
        <v>419</v>
      </c>
      <c r="X94" t="s">
        <v>419</v>
      </c>
      <c r="Y94" t="s">
        <v>419</v>
      </c>
      <c r="Z94" t="s">
        <v>419</v>
      </c>
      <c r="AA94" t="s">
        <v>419</v>
      </c>
      <c r="AB94">
        <v>0</v>
      </c>
      <c r="AC94" t="s">
        <v>419</v>
      </c>
      <c r="AD94" t="s">
        <v>474</v>
      </c>
      <c r="AE94" t="s">
        <v>475</v>
      </c>
      <c r="AF94" t="s">
        <v>420</v>
      </c>
      <c r="AG94" t="s">
        <v>419</v>
      </c>
      <c r="AH94" t="s">
        <v>419</v>
      </c>
      <c r="AI94" t="s">
        <v>434</v>
      </c>
    </row>
    <row r="95" spans="1:35" x14ac:dyDescent="0.35">
      <c r="A95" t="s">
        <v>728</v>
      </c>
      <c r="B95">
        <v>900242742</v>
      </c>
      <c r="C95" t="s">
        <v>416</v>
      </c>
      <c r="D95" t="s">
        <v>729</v>
      </c>
      <c r="E95" t="s">
        <v>418</v>
      </c>
      <c r="F95" s="47">
        <v>44886</v>
      </c>
      <c r="G95" s="47">
        <v>44912</v>
      </c>
      <c r="H95" s="47">
        <v>45002</v>
      </c>
      <c r="I95" t="s">
        <v>419</v>
      </c>
      <c r="J95">
        <v>3210066</v>
      </c>
      <c r="K95">
        <v>3210066</v>
      </c>
      <c r="L95">
        <v>0</v>
      </c>
      <c r="M95">
        <v>0</v>
      </c>
      <c r="N95">
        <v>0</v>
      </c>
      <c r="O95">
        <v>0</v>
      </c>
      <c r="P95">
        <v>0</v>
      </c>
      <c r="Q95">
        <v>0</v>
      </c>
      <c r="R95">
        <v>3210066</v>
      </c>
      <c r="S95" t="s">
        <v>419</v>
      </c>
      <c r="T95" t="s">
        <v>419</v>
      </c>
      <c r="U95" t="s">
        <v>419</v>
      </c>
      <c r="V95" t="s">
        <v>730</v>
      </c>
      <c r="W95" t="s">
        <v>419</v>
      </c>
      <c r="X95" t="s">
        <v>419</v>
      </c>
      <c r="Y95" t="s">
        <v>419</v>
      </c>
      <c r="Z95" t="s">
        <v>419</v>
      </c>
      <c r="AA95" t="s">
        <v>419</v>
      </c>
      <c r="AB95">
        <v>0</v>
      </c>
      <c r="AC95">
        <v>2</v>
      </c>
      <c r="AD95" t="s">
        <v>419</v>
      </c>
      <c r="AE95" t="s">
        <v>419</v>
      </c>
      <c r="AF95" t="s">
        <v>420</v>
      </c>
      <c r="AG95" t="s">
        <v>421</v>
      </c>
      <c r="AH95" t="s">
        <v>419</v>
      </c>
      <c r="AI95" t="s">
        <v>422</v>
      </c>
    </row>
    <row r="96" spans="1:35" x14ac:dyDescent="0.35">
      <c r="A96" t="s">
        <v>685</v>
      </c>
      <c r="B96">
        <v>900242742</v>
      </c>
      <c r="C96" t="s">
        <v>416</v>
      </c>
      <c r="D96" t="s">
        <v>686</v>
      </c>
      <c r="E96" t="s">
        <v>600</v>
      </c>
      <c r="F96" s="47">
        <v>44643</v>
      </c>
      <c r="G96" s="47">
        <v>45537</v>
      </c>
      <c r="H96" s="47">
        <v>45687</v>
      </c>
      <c r="I96" t="s">
        <v>419</v>
      </c>
      <c r="J96">
        <v>83006389</v>
      </c>
      <c r="K96">
        <v>17950430</v>
      </c>
      <c r="L96">
        <v>0</v>
      </c>
      <c r="M96">
        <v>17950430</v>
      </c>
      <c r="N96">
        <v>0</v>
      </c>
      <c r="O96">
        <v>0</v>
      </c>
      <c r="P96">
        <v>0</v>
      </c>
      <c r="Q96">
        <v>0</v>
      </c>
      <c r="R96">
        <v>0</v>
      </c>
      <c r="S96" t="s">
        <v>419</v>
      </c>
      <c r="T96" t="s">
        <v>419</v>
      </c>
      <c r="U96" t="s">
        <v>419</v>
      </c>
      <c r="V96" t="s">
        <v>731</v>
      </c>
      <c r="W96" t="s">
        <v>588</v>
      </c>
      <c r="X96" t="s">
        <v>688</v>
      </c>
      <c r="Y96" t="s">
        <v>590</v>
      </c>
      <c r="Z96">
        <v>17950430</v>
      </c>
      <c r="AA96" t="s">
        <v>474</v>
      </c>
      <c r="AB96">
        <v>0</v>
      </c>
      <c r="AC96">
        <v>8</v>
      </c>
      <c r="AD96" t="s">
        <v>474</v>
      </c>
      <c r="AE96" t="s">
        <v>475</v>
      </c>
      <c r="AF96" t="s">
        <v>420</v>
      </c>
      <c r="AG96" t="s">
        <v>538</v>
      </c>
      <c r="AH96" t="s">
        <v>591</v>
      </c>
      <c r="AI96" t="s">
        <v>422</v>
      </c>
    </row>
    <row r="97" spans="1:35" x14ac:dyDescent="0.35">
      <c r="A97" t="s">
        <v>732</v>
      </c>
      <c r="B97">
        <v>900242742</v>
      </c>
      <c r="C97" t="s">
        <v>416</v>
      </c>
      <c r="D97" t="s">
        <v>733</v>
      </c>
      <c r="E97" t="s">
        <v>533</v>
      </c>
      <c r="F97" s="47">
        <v>44649</v>
      </c>
      <c r="G97" s="47">
        <v>45637</v>
      </c>
      <c r="H97" t="s">
        <v>419</v>
      </c>
      <c r="I97" t="s">
        <v>419</v>
      </c>
      <c r="J97">
        <v>15458539</v>
      </c>
      <c r="K97">
        <v>15458539</v>
      </c>
      <c r="L97">
        <v>0</v>
      </c>
      <c r="M97">
        <v>0</v>
      </c>
      <c r="N97">
        <v>0</v>
      </c>
      <c r="O97">
        <v>0</v>
      </c>
      <c r="P97">
        <v>0</v>
      </c>
      <c r="Q97">
        <v>0</v>
      </c>
      <c r="R97">
        <v>0</v>
      </c>
      <c r="S97" t="s">
        <v>419</v>
      </c>
      <c r="T97" t="s">
        <v>419</v>
      </c>
      <c r="U97" t="s">
        <v>419</v>
      </c>
      <c r="V97" t="s">
        <v>734</v>
      </c>
      <c r="W97" t="s">
        <v>419</v>
      </c>
      <c r="X97" t="s">
        <v>419</v>
      </c>
      <c r="Y97" t="s">
        <v>419</v>
      </c>
      <c r="Z97" t="s">
        <v>419</v>
      </c>
      <c r="AA97" t="s">
        <v>419</v>
      </c>
      <c r="AB97">
        <v>0</v>
      </c>
      <c r="AC97" t="s">
        <v>419</v>
      </c>
      <c r="AD97" t="s">
        <v>474</v>
      </c>
      <c r="AE97" t="s">
        <v>475</v>
      </c>
      <c r="AF97" t="s">
        <v>420</v>
      </c>
      <c r="AG97" t="s">
        <v>419</v>
      </c>
      <c r="AH97" t="s">
        <v>419</v>
      </c>
      <c r="AI97" t="s">
        <v>434</v>
      </c>
    </row>
    <row r="98" spans="1:35" x14ac:dyDescent="0.35">
      <c r="A98" t="s">
        <v>735</v>
      </c>
      <c r="B98">
        <v>900242742</v>
      </c>
      <c r="C98" t="s">
        <v>416</v>
      </c>
      <c r="D98" t="s">
        <v>736</v>
      </c>
      <c r="E98" t="s">
        <v>418</v>
      </c>
      <c r="F98" s="47">
        <v>44900</v>
      </c>
      <c r="G98" s="47">
        <v>45537</v>
      </c>
      <c r="H98" s="47">
        <v>45587</v>
      </c>
      <c r="I98" t="s">
        <v>419</v>
      </c>
      <c r="J98">
        <v>5657140</v>
      </c>
      <c r="K98">
        <v>5657140</v>
      </c>
      <c r="L98">
        <v>0</v>
      </c>
      <c r="M98">
        <v>0</v>
      </c>
      <c r="N98">
        <v>230000</v>
      </c>
      <c r="O98">
        <v>230000</v>
      </c>
      <c r="P98">
        <v>0</v>
      </c>
      <c r="Q98">
        <v>0</v>
      </c>
      <c r="R98">
        <v>5427140</v>
      </c>
      <c r="S98" t="s">
        <v>419</v>
      </c>
      <c r="T98" t="s">
        <v>419</v>
      </c>
      <c r="U98" t="s">
        <v>419</v>
      </c>
      <c r="V98" t="s">
        <v>737</v>
      </c>
      <c r="W98" t="s">
        <v>419</v>
      </c>
      <c r="X98" t="s">
        <v>419</v>
      </c>
      <c r="Y98" t="s">
        <v>419</v>
      </c>
      <c r="Z98" t="s">
        <v>419</v>
      </c>
      <c r="AA98" t="s">
        <v>419</v>
      </c>
      <c r="AB98">
        <v>113143</v>
      </c>
      <c r="AC98">
        <v>1</v>
      </c>
      <c r="AD98" t="s">
        <v>474</v>
      </c>
      <c r="AE98" t="s">
        <v>475</v>
      </c>
      <c r="AF98" t="s">
        <v>420</v>
      </c>
      <c r="AG98" t="s">
        <v>538</v>
      </c>
      <c r="AH98" t="s">
        <v>603</v>
      </c>
      <c r="AI98" t="s">
        <v>434</v>
      </c>
    </row>
    <row r="99" spans="1:35" x14ac:dyDescent="0.35">
      <c r="A99" t="s">
        <v>738</v>
      </c>
      <c r="B99">
        <v>900242742</v>
      </c>
      <c r="C99" t="s">
        <v>416</v>
      </c>
      <c r="D99" t="s">
        <v>739</v>
      </c>
      <c r="E99" t="s">
        <v>418</v>
      </c>
      <c r="F99" s="47">
        <v>44930</v>
      </c>
      <c r="G99" s="47">
        <v>44937</v>
      </c>
      <c r="H99" s="47">
        <v>45002</v>
      </c>
      <c r="I99" t="s">
        <v>419</v>
      </c>
      <c r="J99">
        <v>7824436</v>
      </c>
      <c r="K99">
        <v>7824436</v>
      </c>
      <c r="L99">
        <v>0</v>
      </c>
      <c r="M99">
        <v>0</v>
      </c>
      <c r="N99">
        <v>0</v>
      </c>
      <c r="O99">
        <v>0</v>
      </c>
      <c r="P99">
        <v>0</v>
      </c>
      <c r="Q99">
        <v>0</v>
      </c>
      <c r="R99">
        <v>7824436</v>
      </c>
      <c r="S99" t="s">
        <v>419</v>
      </c>
      <c r="T99" t="s">
        <v>419</v>
      </c>
      <c r="U99" t="s">
        <v>419</v>
      </c>
      <c r="V99" t="s">
        <v>740</v>
      </c>
      <c r="W99" t="s">
        <v>419</v>
      </c>
      <c r="X99" t="s">
        <v>419</v>
      </c>
      <c r="Y99" t="s">
        <v>419</v>
      </c>
      <c r="Z99" t="s">
        <v>419</v>
      </c>
      <c r="AA99" t="s">
        <v>419</v>
      </c>
      <c r="AB99">
        <v>0</v>
      </c>
      <c r="AC99">
        <v>2</v>
      </c>
      <c r="AD99" t="s">
        <v>419</v>
      </c>
      <c r="AE99" t="s">
        <v>419</v>
      </c>
      <c r="AF99" t="s">
        <v>420</v>
      </c>
      <c r="AG99" t="s">
        <v>421</v>
      </c>
      <c r="AH99" t="s">
        <v>419</v>
      </c>
      <c r="AI99" t="s">
        <v>422</v>
      </c>
    </row>
    <row r="100" spans="1:35" x14ac:dyDescent="0.35">
      <c r="A100" t="s">
        <v>741</v>
      </c>
      <c r="B100">
        <v>900242742</v>
      </c>
      <c r="C100" t="s">
        <v>416</v>
      </c>
      <c r="D100" t="s">
        <v>742</v>
      </c>
      <c r="E100" t="s">
        <v>533</v>
      </c>
      <c r="F100" s="47">
        <v>44939</v>
      </c>
      <c r="G100" s="47">
        <v>45636</v>
      </c>
      <c r="H100" t="s">
        <v>419</v>
      </c>
      <c r="I100" t="s">
        <v>419</v>
      </c>
      <c r="J100">
        <v>50923147</v>
      </c>
      <c r="K100">
        <v>50923147</v>
      </c>
      <c r="L100">
        <v>0</v>
      </c>
      <c r="M100">
        <v>0</v>
      </c>
      <c r="N100">
        <v>0</v>
      </c>
      <c r="O100">
        <v>0</v>
      </c>
      <c r="P100">
        <v>0</v>
      </c>
      <c r="Q100">
        <v>0</v>
      </c>
      <c r="R100">
        <v>0</v>
      </c>
      <c r="S100" t="s">
        <v>419</v>
      </c>
      <c r="T100" t="s">
        <v>419</v>
      </c>
      <c r="U100" t="s">
        <v>419</v>
      </c>
      <c r="V100" t="s">
        <v>743</v>
      </c>
      <c r="W100" t="s">
        <v>419</v>
      </c>
      <c r="X100" t="s">
        <v>419</v>
      </c>
      <c r="Y100" t="s">
        <v>419</v>
      </c>
      <c r="Z100" t="s">
        <v>419</v>
      </c>
      <c r="AA100" t="s">
        <v>419</v>
      </c>
      <c r="AB100">
        <v>0</v>
      </c>
      <c r="AC100" t="s">
        <v>419</v>
      </c>
      <c r="AD100" t="s">
        <v>474</v>
      </c>
      <c r="AE100" t="s">
        <v>475</v>
      </c>
      <c r="AF100" t="s">
        <v>420</v>
      </c>
      <c r="AG100" t="s">
        <v>419</v>
      </c>
      <c r="AH100" t="s">
        <v>419</v>
      </c>
      <c r="AI100" t="s">
        <v>434</v>
      </c>
    </row>
    <row r="101" spans="1:35" x14ac:dyDescent="0.35">
      <c r="A101" t="s">
        <v>744</v>
      </c>
      <c r="B101">
        <v>900242742</v>
      </c>
      <c r="C101" t="s">
        <v>416</v>
      </c>
      <c r="D101" t="s">
        <v>745</v>
      </c>
      <c r="E101" t="s">
        <v>533</v>
      </c>
      <c r="F101" s="47">
        <v>44949</v>
      </c>
      <c r="G101" s="47">
        <v>45601</v>
      </c>
      <c r="H101" t="s">
        <v>419</v>
      </c>
      <c r="I101" t="s">
        <v>419</v>
      </c>
      <c r="J101">
        <v>893848</v>
      </c>
      <c r="K101">
        <v>893848</v>
      </c>
      <c r="L101">
        <v>0</v>
      </c>
      <c r="M101">
        <v>0</v>
      </c>
      <c r="N101">
        <v>0</v>
      </c>
      <c r="O101">
        <v>0</v>
      </c>
      <c r="P101">
        <v>0</v>
      </c>
      <c r="Q101">
        <v>0</v>
      </c>
      <c r="R101">
        <v>0</v>
      </c>
      <c r="S101" t="s">
        <v>419</v>
      </c>
      <c r="T101" t="s">
        <v>419</v>
      </c>
      <c r="U101" t="s">
        <v>419</v>
      </c>
      <c r="V101" t="s">
        <v>746</v>
      </c>
      <c r="W101" t="s">
        <v>419</v>
      </c>
      <c r="X101" t="s">
        <v>419</v>
      </c>
      <c r="Y101" t="s">
        <v>419</v>
      </c>
      <c r="Z101" t="s">
        <v>419</v>
      </c>
      <c r="AA101" t="s">
        <v>419</v>
      </c>
      <c r="AB101">
        <v>0</v>
      </c>
      <c r="AC101" t="s">
        <v>419</v>
      </c>
      <c r="AD101" t="s">
        <v>474</v>
      </c>
      <c r="AE101" t="s">
        <v>475</v>
      </c>
      <c r="AF101" t="s">
        <v>420</v>
      </c>
      <c r="AG101" t="s">
        <v>419</v>
      </c>
      <c r="AH101" t="s">
        <v>419</v>
      </c>
      <c r="AI101" t="s">
        <v>434</v>
      </c>
    </row>
    <row r="102" spans="1:35" x14ac:dyDescent="0.35">
      <c r="A102" t="s">
        <v>747</v>
      </c>
      <c r="B102">
        <v>900242742</v>
      </c>
      <c r="C102" t="s">
        <v>416</v>
      </c>
      <c r="D102" t="s">
        <v>748</v>
      </c>
      <c r="E102" t="s">
        <v>428</v>
      </c>
      <c r="F102" s="47">
        <v>44658</v>
      </c>
      <c r="G102" s="47">
        <v>45691</v>
      </c>
      <c r="H102" t="s">
        <v>419</v>
      </c>
      <c r="I102" s="47">
        <v>45734</v>
      </c>
      <c r="J102">
        <v>26729275</v>
      </c>
      <c r="K102">
        <v>26729275</v>
      </c>
      <c r="L102">
        <v>26729275</v>
      </c>
      <c r="M102">
        <v>0</v>
      </c>
      <c r="N102">
        <v>0</v>
      </c>
      <c r="O102">
        <v>0</v>
      </c>
      <c r="P102">
        <v>0</v>
      </c>
      <c r="Q102">
        <v>0</v>
      </c>
      <c r="R102">
        <v>0</v>
      </c>
      <c r="S102" t="s">
        <v>419</v>
      </c>
      <c r="T102" t="s">
        <v>419</v>
      </c>
      <c r="U102" t="s">
        <v>471</v>
      </c>
      <c r="V102" t="s">
        <v>749</v>
      </c>
      <c r="W102" t="s">
        <v>47</v>
      </c>
      <c r="X102" t="s">
        <v>473</v>
      </c>
      <c r="Y102" t="s">
        <v>438</v>
      </c>
      <c r="Z102">
        <v>26729275</v>
      </c>
      <c r="AA102" t="s">
        <v>474</v>
      </c>
      <c r="AB102">
        <v>0</v>
      </c>
      <c r="AC102" t="s">
        <v>419</v>
      </c>
      <c r="AD102" t="s">
        <v>474</v>
      </c>
      <c r="AE102" t="s">
        <v>475</v>
      </c>
      <c r="AF102" t="s">
        <v>420</v>
      </c>
      <c r="AG102" t="s">
        <v>419</v>
      </c>
      <c r="AH102" t="s">
        <v>419</v>
      </c>
      <c r="AI102" t="s">
        <v>434</v>
      </c>
    </row>
    <row r="103" spans="1:35" x14ac:dyDescent="0.35">
      <c r="A103" t="s">
        <v>750</v>
      </c>
      <c r="B103">
        <v>900242742</v>
      </c>
      <c r="C103" t="s">
        <v>416</v>
      </c>
      <c r="D103" t="s">
        <v>751</v>
      </c>
      <c r="E103" t="s">
        <v>428</v>
      </c>
      <c r="F103" s="47">
        <v>44704</v>
      </c>
      <c r="G103" s="47">
        <v>45691</v>
      </c>
      <c r="H103" t="s">
        <v>419</v>
      </c>
      <c r="I103" s="47">
        <v>45735</v>
      </c>
      <c r="J103">
        <v>341771</v>
      </c>
      <c r="K103">
        <v>341771</v>
      </c>
      <c r="L103">
        <v>341771</v>
      </c>
      <c r="M103">
        <v>0</v>
      </c>
      <c r="N103">
        <v>0</v>
      </c>
      <c r="O103">
        <v>0</v>
      </c>
      <c r="P103">
        <v>0</v>
      </c>
      <c r="Q103">
        <v>0</v>
      </c>
      <c r="R103">
        <v>0</v>
      </c>
      <c r="S103" t="s">
        <v>419</v>
      </c>
      <c r="T103" t="s">
        <v>419</v>
      </c>
      <c r="U103" t="s">
        <v>752</v>
      </c>
      <c r="V103" t="s">
        <v>753</v>
      </c>
      <c r="W103" t="s">
        <v>47</v>
      </c>
      <c r="X103" t="s">
        <v>525</v>
      </c>
      <c r="Y103" t="s">
        <v>438</v>
      </c>
      <c r="Z103">
        <v>341771</v>
      </c>
      <c r="AA103" t="s">
        <v>474</v>
      </c>
      <c r="AB103">
        <v>0</v>
      </c>
      <c r="AC103" t="s">
        <v>419</v>
      </c>
      <c r="AD103" t="s">
        <v>474</v>
      </c>
      <c r="AE103" t="s">
        <v>475</v>
      </c>
      <c r="AF103" t="s">
        <v>420</v>
      </c>
      <c r="AG103" t="s">
        <v>419</v>
      </c>
      <c r="AH103" t="s">
        <v>419</v>
      </c>
      <c r="AI103" t="s">
        <v>434</v>
      </c>
    </row>
    <row r="104" spans="1:35" x14ac:dyDescent="0.35">
      <c r="A104" t="s">
        <v>754</v>
      </c>
      <c r="B104">
        <v>900242742</v>
      </c>
      <c r="C104" t="s">
        <v>416</v>
      </c>
      <c r="D104" t="s">
        <v>755</v>
      </c>
      <c r="E104" t="s">
        <v>428</v>
      </c>
      <c r="F104" s="47">
        <v>44957</v>
      </c>
      <c r="G104" s="47">
        <v>45670</v>
      </c>
      <c r="H104" t="s">
        <v>419</v>
      </c>
      <c r="I104" s="47">
        <v>45677</v>
      </c>
      <c r="J104">
        <v>3586337</v>
      </c>
      <c r="K104">
        <v>3586337</v>
      </c>
      <c r="L104">
        <v>3586337</v>
      </c>
      <c r="M104">
        <v>0</v>
      </c>
      <c r="N104">
        <v>0</v>
      </c>
      <c r="O104">
        <v>0</v>
      </c>
      <c r="P104">
        <v>0</v>
      </c>
      <c r="Q104">
        <v>0</v>
      </c>
      <c r="R104">
        <v>0</v>
      </c>
      <c r="S104" t="s">
        <v>419</v>
      </c>
      <c r="T104" t="s">
        <v>419</v>
      </c>
      <c r="U104" t="s">
        <v>756</v>
      </c>
      <c r="V104" t="s">
        <v>757</v>
      </c>
      <c r="W104" t="s">
        <v>47</v>
      </c>
      <c r="X104" t="s">
        <v>756</v>
      </c>
      <c r="Y104" t="s">
        <v>438</v>
      </c>
      <c r="Z104">
        <v>3586337</v>
      </c>
      <c r="AA104" t="s">
        <v>474</v>
      </c>
      <c r="AB104">
        <v>0</v>
      </c>
      <c r="AC104" t="s">
        <v>419</v>
      </c>
      <c r="AD104" t="s">
        <v>474</v>
      </c>
      <c r="AE104" t="s">
        <v>475</v>
      </c>
      <c r="AF104" t="s">
        <v>420</v>
      </c>
      <c r="AG104" t="s">
        <v>419</v>
      </c>
      <c r="AH104" t="s">
        <v>419</v>
      </c>
      <c r="AI104" t="s">
        <v>434</v>
      </c>
    </row>
    <row r="105" spans="1:35" x14ac:dyDescent="0.35">
      <c r="A105" t="s">
        <v>758</v>
      </c>
      <c r="B105">
        <v>900242742</v>
      </c>
      <c r="C105" t="s">
        <v>416</v>
      </c>
      <c r="D105" t="s">
        <v>759</v>
      </c>
      <c r="E105" t="s">
        <v>533</v>
      </c>
      <c r="F105" s="47">
        <v>44960</v>
      </c>
      <c r="G105" s="47">
        <v>45610</v>
      </c>
      <c r="H105" t="s">
        <v>419</v>
      </c>
      <c r="I105" t="s">
        <v>419</v>
      </c>
      <c r="J105">
        <v>44262221</v>
      </c>
      <c r="K105">
        <v>44262221</v>
      </c>
      <c r="L105">
        <v>0</v>
      </c>
      <c r="M105">
        <v>0</v>
      </c>
      <c r="N105">
        <v>0</v>
      </c>
      <c r="O105">
        <v>0</v>
      </c>
      <c r="P105">
        <v>0</v>
      </c>
      <c r="Q105">
        <v>0</v>
      </c>
      <c r="R105">
        <v>0</v>
      </c>
      <c r="S105" t="s">
        <v>419</v>
      </c>
      <c r="T105" t="s">
        <v>419</v>
      </c>
      <c r="U105" t="s">
        <v>419</v>
      </c>
      <c r="V105" t="s">
        <v>760</v>
      </c>
      <c r="W105" t="s">
        <v>419</v>
      </c>
      <c r="X105" t="s">
        <v>419</v>
      </c>
      <c r="Y105" t="s">
        <v>419</v>
      </c>
      <c r="Z105" t="s">
        <v>419</v>
      </c>
      <c r="AA105" t="s">
        <v>419</v>
      </c>
      <c r="AB105">
        <v>0</v>
      </c>
      <c r="AC105" t="s">
        <v>419</v>
      </c>
      <c r="AD105" t="s">
        <v>474</v>
      </c>
      <c r="AE105" t="s">
        <v>475</v>
      </c>
      <c r="AF105" t="s">
        <v>420</v>
      </c>
      <c r="AG105" t="s">
        <v>419</v>
      </c>
      <c r="AH105" t="s">
        <v>419</v>
      </c>
      <c r="AI105" t="s">
        <v>434</v>
      </c>
    </row>
    <row r="106" spans="1:35" x14ac:dyDescent="0.35">
      <c r="A106" t="s">
        <v>761</v>
      </c>
      <c r="B106">
        <v>900242742</v>
      </c>
      <c r="C106" t="s">
        <v>416</v>
      </c>
      <c r="D106" t="s">
        <v>762</v>
      </c>
      <c r="E106" t="s">
        <v>428</v>
      </c>
      <c r="F106" s="47">
        <v>44713</v>
      </c>
      <c r="G106" s="47">
        <v>45691</v>
      </c>
      <c r="H106" t="s">
        <v>419</v>
      </c>
      <c r="I106" s="47">
        <v>45733</v>
      </c>
      <c r="J106">
        <v>37520136</v>
      </c>
      <c r="K106">
        <v>37520136</v>
      </c>
      <c r="L106">
        <v>37520136</v>
      </c>
      <c r="M106">
        <v>0</v>
      </c>
      <c r="N106">
        <v>0</v>
      </c>
      <c r="O106">
        <v>0</v>
      </c>
      <c r="P106">
        <v>0</v>
      </c>
      <c r="Q106">
        <v>0</v>
      </c>
      <c r="R106">
        <v>0</v>
      </c>
      <c r="S106" t="s">
        <v>419</v>
      </c>
      <c r="T106" t="s">
        <v>419</v>
      </c>
      <c r="U106" t="s">
        <v>471</v>
      </c>
      <c r="V106" t="s">
        <v>626</v>
      </c>
      <c r="W106" t="s">
        <v>47</v>
      </c>
      <c r="X106" t="s">
        <v>473</v>
      </c>
      <c r="Y106" t="s">
        <v>438</v>
      </c>
      <c r="Z106">
        <v>37520136</v>
      </c>
      <c r="AA106" t="s">
        <v>474</v>
      </c>
      <c r="AB106">
        <v>0</v>
      </c>
      <c r="AC106" t="s">
        <v>419</v>
      </c>
      <c r="AD106" t="s">
        <v>474</v>
      </c>
      <c r="AE106" t="s">
        <v>475</v>
      </c>
      <c r="AF106" t="s">
        <v>420</v>
      </c>
      <c r="AG106" t="s">
        <v>419</v>
      </c>
      <c r="AH106" t="s">
        <v>419</v>
      </c>
      <c r="AI106" t="s">
        <v>434</v>
      </c>
    </row>
    <row r="107" spans="1:35" x14ac:dyDescent="0.35">
      <c r="A107" t="s">
        <v>763</v>
      </c>
      <c r="B107">
        <v>900242742</v>
      </c>
      <c r="C107" t="s">
        <v>416</v>
      </c>
      <c r="D107" t="s">
        <v>764</v>
      </c>
      <c r="E107" t="s">
        <v>428</v>
      </c>
      <c r="F107" s="47">
        <v>44725</v>
      </c>
      <c r="G107" s="47">
        <v>45691</v>
      </c>
      <c r="H107" t="s">
        <v>419</v>
      </c>
      <c r="I107" s="47">
        <v>45735</v>
      </c>
      <c r="J107">
        <v>2268605</v>
      </c>
      <c r="K107">
        <v>2268605</v>
      </c>
      <c r="L107">
        <v>2268605</v>
      </c>
      <c r="M107">
        <v>0</v>
      </c>
      <c r="N107">
        <v>0</v>
      </c>
      <c r="O107">
        <v>0</v>
      </c>
      <c r="P107">
        <v>0</v>
      </c>
      <c r="Q107">
        <v>0</v>
      </c>
      <c r="R107">
        <v>0</v>
      </c>
      <c r="S107" t="s">
        <v>419</v>
      </c>
      <c r="T107" t="s">
        <v>419</v>
      </c>
      <c r="U107" t="s">
        <v>524</v>
      </c>
      <c r="V107" t="s">
        <v>765</v>
      </c>
      <c r="W107" t="s">
        <v>47</v>
      </c>
      <c r="X107" t="s">
        <v>525</v>
      </c>
      <c r="Y107" t="s">
        <v>438</v>
      </c>
      <c r="Z107">
        <v>2268605</v>
      </c>
      <c r="AA107" t="s">
        <v>474</v>
      </c>
      <c r="AB107">
        <v>0</v>
      </c>
      <c r="AC107" t="s">
        <v>419</v>
      </c>
      <c r="AD107" t="s">
        <v>474</v>
      </c>
      <c r="AE107" t="s">
        <v>475</v>
      </c>
      <c r="AF107" t="s">
        <v>420</v>
      </c>
      <c r="AG107" t="s">
        <v>419</v>
      </c>
      <c r="AH107" t="s">
        <v>419</v>
      </c>
      <c r="AI107" t="s">
        <v>434</v>
      </c>
    </row>
    <row r="108" spans="1:35" x14ac:dyDescent="0.35">
      <c r="A108" t="s">
        <v>649</v>
      </c>
      <c r="B108">
        <v>900242742</v>
      </c>
      <c r="C108" t="s">
        <v>416</v>
      </c>
      <c r="D108" t="s">
        <v>650</v>
      </c>
      <c r="E108" t="s">
        <v>600</v>
      </c>
      <c r="F108" s="47">
        <v>44774</v>
      </c>
      <c r="G108" s="47">
        <v>45537</v>
      </c>
      <c r="H108" s="47">
        <v>45625</v>
      </c>
      <c r="I108" t="s">
        <v>419</v>
      </c>
      <c r="J108">
        <v>26942900</v>
      </c>
      <c r="K108">
        <v>79600</v>
      </c>
      <c r="L108">
        <v>0</v>
      </c>
      <c r="M108">
        <v>79600</v>
      </c>
      <c r="N108">
        <v>0</v>
      </c>
      <c r="O108">
        <v>0</v>
      </c>
      <c r="P108">
        <v>0</v>
      </c>
      <c r="Q108">
        <v>0</v>
      </c>
      <c r="R108">
        <v>0</v>
      </c>
      <c r="S108" t="s">
        <v>419</v>
      </c>
      <c r="T108" t="s">
        <v>419</v>
      </c>
      <c r="U108" t="s">
        <v>419</v>
      </c>
      <c r="V108" t="s">
        <v>652</v>
      </c>
      <c r="W108" t="s">
        <v>588</v>
      </c>
      <c r="X108" t="s">
        <v>652</v>
      </c>
      <c r="Y108" t="s">
        <v>653</v>
      </c>
      <c r="Z108">
        <v>79600</v>
      </c>
      <c r="AA108" t="s">
        <v>474</v>
      </c>
      <c r="AB108">
        <v>0</v>
      </c>
      <c r="AC108">
        <v>3</v>
      </c>
      <c r="AD108" t="s">
        <v>474</v>
      </c>
      <c r="AE108" t="s">
        <v>475</v>
      </c>
      <c r="AF108" t="s">
        <v>420</v>
      </c>
      <c r="AG108" t="s">
        <v>538</v>
      </c>
      <c r="AH108" t="s">
        <v>654</v>
      </c>
      <c r="AI108" t="s">
        <v>422</v>
      </c>
    </row>
    <row r="109" spans="1:35" x14ac:dyDescent="0.35">
      <c r="A109" t="s">
        <v>766</v>
      </c>
      <c r="B109">
        <v>900242742</v>
      </c>
      <c r="C109" t="s">
        <v>416</v>
      </c>
      <c r="D109" t="s">
        <v>767</v>
      </c>
      <c r="E109" t="s">
        <v>533</v>
      </c>
      <c r="F109" s="47">
        <v>44779</v>
      </c>
      <c r="G109" s="47">
        <v>45637</v>
      </c>
      <c r="H109" t="s">
        <v>419</v>
      </c>
      <c r="I109" t="s">
        <v>419</v>
      </c>
      <c r="J109">
        <v>1267400</v>
      </c>
      <c r="K109">
        <v>1267400</v>
      </c>
      <c r="L109">
        <v>0</v>
      </c>
      <c r="M109">
        <v>0</v>
      </c>
      <c r="N109">
        <v>0</v>
      </c>
      <c r="O109">
        <v>0</v>
      </c>
      <c r="P109">
        <v>0</v>
      </c>
      <c r="Q109">
        <v>0</v>
      </c>
      <c r="R109">
        <v>0</v>
      </c>
      <c r="S109" t="s">
        <v>419</v>
      </c>
      <c r="T109" t="s">
        <v>419</v>
      </c>
      <c r="U109" t="s">
        <v>419</v>
      </c>
      <c r="V109" t="s">
        <v>768</v>
      </c>
      <c r="W109" t="s">
        <v>419</v>
      </c>
      <c r="X109" t="s">
        <v>419</v>
      </c>
      <c r="Y109" t="s">
        <v>419</v>
      </c>
      <c r="Z109" t="s">
        <v>419</v>
      </c>
      <c r="AA109" t="s">
        <v>419</v>
      </c>
      <c r="AB109">
        <v>0</v>
      </c>
      <c r="AC109" t="s">
        <v>419</v>
      </c>
      <c r="AD109" t="s">
        <v>474</v>
      </c>
      <c r="AE109" t="s">
        <v>475</v>
      </c>
      <c r="AF109" t="s">
        <v>420</v>
      </c>
      <c r="AG109" t="s">
        <v>419</v>
      </c>
      <c r="AH109" t="s">
        <v>419</v>
      </c>
      <c r="AI109" t="s">
        <v>434</v>
      </c>
    </row>
    <row r="110" spans="1:35" x14ac:dyDescent="0.35">
      <c r="A110" t="s">
        <v>769</v>
      </c>
      <c r="B110">
        <v>900242742</v>
      </c>
      <c r="C110" t="s">
        <v>416</v>
      </c>
      <c r="D110" t="s">
        <v>770</v>
      </c>
      <c r="E110" t="s">
        <v>533</v>
      </c>
      <c r="F110" s="47">
        <v>44783</v>
      </c>
      <c r="G110" s="47">
        <v>45636</v>
      </c>
      <c r="H110" t="s">
        <v>419</v>
      </c>
      <c r="I110" t="s">
        <v>419</v>
      </c>
      <c r="J110">
        <v>9514833</v>
      </c>
      <c r="K110">
        <v>9514833</v>
      </c>
      <c r="L110">
        <v>0</v>
      </c>
      <c r="M110">
        <v>0</v>
      </c>
      <c r="N110">
        <v>0</v>
      </c>
      <c r="O110">
        <v>0</v>
      </c>
      <c r="P110">
        <v>0</v>
      </c>
      <c r="Q110">
        <v>0</v>
      </c>
      <c r="R110">
        <v>0</v>
      </c>
      <c r="S110" t="s">
        <v>419</v>
      </c>
      <c r="T110" t="s">
        <v>419</v>
      </c>
      <c r="U110" t="s">
        <v>419</v>
      </c>
      <c r="V110" t="s">
        <v>771</v>
      </c>
      <c r="W110" t="s">
        <v>419</v>
      </c>
      <c r="X110" t="s">
        <v>419</v>
      </c>
      <c r="Y110" t="s">
        <v>419</v>
      </c>
      <c r="Z110" t="s">
        <v>419</v>
      </c>
      <c r="AA110" t="s">
        <v>419</v>
      </c>
      <c r="AB110">
        <v>0</v>
      </c>
      <c r="AC110" t="s">
        <v>419</v>
      </c>
      <c r="AD110" t="s">
        <v>474</v>
      </c>
      <c r="AE110" t="s">
        <v>475</v>
      </c>
      <c r="AF110" t="s">
        <v>420</v>
      </c>
      <c r="AG110" t="s">
        <v>419</v>
      </c>
      <c r="AH110" t="s">
        <v>419</v>
      </c>
      <c r="AI110" t="s">
        <v>434</v>
      </c>
    </row>
    <row r="111" spans="1:35" x14ac:dyDescent="0.35">
      <c r="A111" t="s">
        <v>772</v>
      </c>
      <c r="B111">
        <v>900242742</v>
      </c>
      <c r="C111" t="s">
        <v>416</v>
      </c>
      <c r="D111" t="s">
        <v>773</v>
      </c>
      <c r="E111" t="s">
        <v>533</v>
      </c>
      <c r="F111" s="47">
        <v>44795</v>
      </c>
      <c r="G111" s="47">
        <v>45601</v>
      </c>
      <c r="H111" t="s">
        <v>419</v>
      </c>
      <c r="I111" t="s">
        <v>419</v>
      </c>
      <c r="J111">
        <v>29986765</v>
      </c>
      <c r="K111">
        <v>29986765</v>
      </c>
      <c r="L111">
        <v>0</v>
      </c>
      <c r="M111">
        <v>0</v>
      </c>
      <c r="N111">
        <v>0</v>
      </c>
      <c r="O111">
        <v>0</v>
      </c>
      <c r="P111">
        <v>0</v>
      </c>
      <c r="Q111">
        <v>0</v>
      </c>
      <c r="R111">
        <v>0</v>
      </c>
      <c r="S111" t="s">
        <v>419</v>
      </c>
      <c r="T111" t="s">
        <v>419</v>
      </c>
      <c r="U111" t="s">
        <v>419</v>
      </c>
      <c r="V111" t="s">
        <v>660</v>
      </c>
      <c r="W111" t="s">
        <v>419</v>
      </c>
      <c r="X111" t="s">
        <v>419</v>
      </c>
      <c r="Y111" t="s">
        <v>419</v>
      </c>
      <c r="Z111" t="s">
        <v>419</v>
      </c>
      <c r="AA111" t="s">
        <v>419</v>
      </c>
      <c r="AB111">
        <v>0</v>
      </c>
      <c r="AC111" t="s">
        <v>419</v>
      </c>
      <c r="AD111" t="s">
        <v>474</v>
      </c>
      <c r="AE111" t="s">
        <v>475</v>
      </c>
      <c r="AF111" t="s">
        <v>420</v>
      </c>
      <c r="AG111" t="s">
        <v>419</v>
      </c>
      <c r="AH111" t="s">
        <v>419</v>
      </c>
      <c r="AI111" t="s">
        <v>434</v>
      </c>
    </row>
    <row r="112" spans="1:35" x14ac:dyDescent="0.35">
      <c r="A112" t="s">
        <v>774</v>
      </c>
      <c r="B112">
        <v>900242742</v>
      </c>
      <c r="C112" t="s">
        <v>416</v>
      </c>
      <c r="D112" t="s">
        <v>775</v>
      </c>
      <c r="E112" t="s">
        <v>533</v>
      </c>
      <c r="F112" s="47">
        <v>44799</v>
      </c>
      <c r="G112" s="47">
        <v>45610</v>
      </c>
      <c r="H112" t="s">
        <v>419</v>
      </c>
      <c r="I112" t="s">
        <v>419</v>
      </c>
      <c r="J112">
        <v>120858512</v>
      </c>
      <c r="K112">
        <v>120858512</v>
      </c>
      <c r="L112">
        <v>0</v>
      </c>
      <c r="M112">
        <v>0</v>
      </c>
      <c r="N112">
        <v>0</v>
      </c>
      <c r="O112">
        <v>0</v>
      </c>
      <c r="P112">
        <v>0</v>
      </c>
      <c r="Q112">
        <v>0</v>
      </c>
      <c r="R112">
        <v>0</v>
      </c>
      <c r="S112" t="s">
        <v>419</v>
      </c>
      <c r="T112" t="s">
        <v>419</v>
      </c>
      <c r="U112" t="s">
        <v>419</v>
      </c>
      <c r="V112" t="s">
        <v>660</v>
      </c>
      <c r="W112" t="s">
        <v>419</v>
      </c>
      <c r="X112" t="s">
        <v>419</v>
      </c>
      <c r="Y112" t="s">
        <v>419</v>
      </c>
      <c r="Z112" t="s">
        <v>419</v>
      </c>
      <c r="AA112" t="s">
        <v>419</v>
      </c>
      <c r="AB112">
        <v>0</v>
      </c>
      <c r="AC112" t="s">
        <v>419</v>
      </c>
      <c r="AD112" t="s">
        <v>474</v>
      </c>
      <c r="AE112" t="s">
        <v>475</v>
      </c>
      <c r="AF112" t="s">
        <v>420</v>
      </c>
      <c r="AG112" t="s">
        <v>419</v>
      </c>
      <c r="AH112" t="s">
        <v>419</v>
      </c>
      <c r="AI112" t="s">
        <v>434</v>
      </c>
    </row>
    <row r="113" spans="1:35" x14ac:dyDescent="0.35">
      <c r="A113" t="s">
        <v>664</v>
      </c>
      <c r="B113">
        <v>900242742</v>
      </c>
      <c r="C113" t="s">
        <v>416</v>
      </c>
      <c r="D113" t="s">
        <v>665</v>
      </c>
      <c r="E113" t="s">
        <v>600</v>
      </c>
      <c r="F113" s="47">
        <v>44817</v>
      </c>
      <c r="G113" s="47">
        <v>45537</v>
      </c>
      <c r="H113" s="47">
        <v>45615</v>
      </c>
      <c r="I113" t="s">
        <v>419</v>
      </c>
      <c r="J113">
        <v>17089779</v>
      </c>
      <c r="K113">
        <v>3150300</v>
      </c>
      <c r="L113">
        <v>0</v>
      </c>
      <c r="M113">
        <v>3150300</v>
      </c>
      <c r="N113">
        <v>0</v>
      </c>
      <c r="O113">
        <v>0</v>
      </c>
      <c r="P113">
        <v>0</v>
      </c>
      <c r="Q113">
        <v>0</v>
      </c>
      <c r="R113">
        <v>0</v>
      </c>
      <c r="S113" t="s">
        <v>419</v>
      </c>
      <c r="T113" t="s">
        <v>419</v>
      </c>
      <c r="U113" t="s">
        <v>419</v>
      </c>
      <c r="V113" t="s">
        <v>660</v>
      </c>
      <c r="W113" t="s">
        <v>588</v>
      </c>
      <c r="X113" t="s">
        <v>667</v>
      </c>
      <c r="Y113" t="s">
        <v>590</v>
      </c>
      <c r="Z113">
        <v>3150300</v>
      </c>
      <c r="AA113" t="s">
        <v>474</v>
      </c>
      <c r="AB113">
        <v>0</v>
      </c>
      <c r="AC113">
        <v>2</v>
      </c>
      <c r="AD113" t="s">
        <v>474</v>
      </c>
      <c r="AE113" t="s">
        <v>475</v>
      </c>
      <c r="AF113" t="s">
        <v>420</v>
      </c>
      <c r="AG113" t="s">
        <v>538</v>
      </c>
      <c r="AH113" t="s">
        <v>591</v>
      </c>
      <c r="AI113" t="s">
        <v>422</v>
      </c>
    </row>
    <row r="114" spans="1:35" x14ac:dyDescent="0.35">
      <c r="A114" t="s">
        <v>776</v>
      </c>
      <c r="B114">
        <v>900242742</v>
      </c>
      <c r="C114" t="s">
        <v>416</v>
      </c>
      <c r="D114" t="s">
        <v>777</v>
      </c>
      <c r="E114" t="s">
        <v>600</v>
      </c>
      <c r="F114" s="47">
        <v>44824</v>
      </c>
      <c r="G114" s="47">
        <v>44883</v>
      </c>
      <c r="H114" s="47">
        <v>45364</v>
      </c>
      <c r="I114" t="s">
        <v>419</v>
      </c>
      <c r="J114">
        <v>9062476</v>
      </c>
      <c r="K114">
        <v>1242575</v>
      </c>
      <c r="L114">
        <v>0</v>
      </c>
      <c r="M114">
        <v>863800</v>
      </c>
      <c r="N114">
        <v>0</v>
      </c>
      <c r="O114">
        <v>0</v>
      </c>
      <c r="P114">
        <v>100975</v>
      </c>
      <c r="Q114">
        <v>0</v>
      </c>
      <c r="R114">
        <v>277800</v>
      </c>
      <c r="S114" t="s">
        <v>419</v>
      </c>
      <c r="T114" t="s">
        <v>419</v>
      </c>
      <c r="U114" t="s">
        <v>419</v>
      </c>
      <c r="V114" t="s">
        <v>718</v>
      </c>
      <c r="W114" t="s">
        <v>588</v>
      </c>
      <c r="X114" t="s">
        <v>718</v>
      </c>
      <c r="Y114" t="s">
        <v>455</v>
      </c>
      <c r="Z114">
        <v>863800</v>
      </c>
      <c r="AA114" t="s">
        <v>433</v>
      </c>
      <c r="AB114">
        <v>5556</v>
      </c>
      <c r="AC114">
        <v>4</v>
      </c>
      <c r="AD114" t="s">
        <v>419</v>
      </c>
      <c r="AE114" t="s">
        <v>419</v>
      </c>
      <c r="AF114" t="s">
        <v>420</v>
      </c>
      <c r="AG114" t="s">
        <v>421</v>
      </c>
      <c r="AH114" t="s">
        <v>419</v>
      </c>
      <c r="AI114" t="s">
        <v>422</v>
      </c>
    </row>
    <row r="115" spans="1:35" x14ac:dyDescent="0.35">
      <c r="A115" t="s">
        <v>778</v>
      </c>
      <c r="B115">
        <v>900242742</v>
      </c>
      <c r="C115" t="s">
        <v>416</v>
      </c>
      <c r="D115" t="s">
        <v>779</v>
      </c>
      <c r="E115" t="s">
        <v>533</v>
      </c>
      <c r="F115" s="47">
        <v>44825</v>
      </c>
      <c r="G115" s="47">
        <v>45636</v>
      </c>
      <c r="H115" t="s">
        <v>419</v>
      </c>
      <c r="I115" t="s">
        <v>419</v>
      </c>
      <c r="J115">
        <v>12658750</v>
      </c>
      <c r="K115">
        <v>12658750</v>
      </c>
      <c r="L115">
        <v>0</v>
      </c>
      <c r="M115">
        <v>0</v>
      </c>
      <c r="N115">
        <v>0</v>
      </c>
      <c r="O115">
        <v>0</v>
      </c>
      <c r="P115">
        <v>0</v>
      </c>
      <c r="Q115">
        <v>0</v>
      </c>
      <c r="R115">
        <v>0</v>
      </c>
      <c r="S115" t="s">
        <v>419</v>
      </c>
      <c r="T115" t="s">
        <v>419</v>
      </c>
      <c r="U115" t="s">
        <v>419</v>
      </c>
      <c r="V115" t="s">
        <v>780</v>
      </c>
      <c r="W115" t="s">
        <v>419</v>
      </c>
      <c r="X115" t="s">
        <v>419</v>
      </c>
      <c r="Y115" t="s">
        <v>419</v>
      </c>
      <c r="Z115" t="s">
        <v>419</v>
      </c>
      <c r="AA115" t="s">
        <v>419</v>
      </c>
      <c r="AB115">
        <v>0</v>
      </c>
      <c r="AC115" t="s">
        <v>419</v>
      </c>
      <c r="AD115" t="s">
        <v>474</v>
      </c>
      <c r="AE115" t="s">
        <v>475</v>
      </c>
      <c r="AF115" t="s">
        <v>420</v>
      </c>
      <c r="AG115" t="s">
        <v>419</v>
      </c>
      <c r="AH115" t="s">
        <v>419</v>
      </c>
      <c r="AI115" t="s">
        <v>434</v>
      </c>
    </row>
    <row r="116" spans="1:35" x14ac:dyDescent="0.35">
      <c r="A116" t="s">
        <v>781</v>
      </c>
      <c r="B116">
        <v>900242742</v>
      </c>
      <c r="C116" t="s">
        <v>416</v>
      </c>
      <c r="D116" t="s">
        <v>782</v>
      </c>
      <c r="E116" t="s">
        <v>418</v>
      </c>
      <c r="F116" s="47">
        <v>44848</v>
      </c>
      <c r="G116" s="47">
        <v>45324</v>
      </c>
      <c r="H116" s="47">
        <v>45369</v>
      </c>
      <c r="I116" t="s">
        <v>419</v>
      </c>
      <c r="J116">
        <v>3707814</v>
      </c>
      <c r="K116">
        <v>3707814</v>
      </c>
      <c r="L116">
        <v>0</v>
      </c>
      <c r="M116">
        <v>0</v>
      </c>
      <c r="N116">
        <v>0</v>
      </c>
      <c r="O116">
        <v>0</v>
      </c>
      <c r="P116">
        <v>0</v>
      </c>
      <c r="Q116">
        <v>0</v>
      </c>
      <c r="R116">
        <v>3707814</v>
      </c>
      <c r="S116" t="s">
        <v>419</v>
      </c>
      <c r="T116" t="s">
        <v>419</v>
      </c>
      <c r="U116" t="s">
        <v>419</v>
      </c>
      <c r="V116" t="s">
        <v>783</v>
      </c>
      <c r="W116" t="s">
        <v>419</v>
      </c>
      <c r="X116" t="s">
        <v>419</v>
      </c>
      <c r="Y116" t="s">
        <v>419</v>
      </c>
      <c r="Z116" t="s">
        <v>419</v>
      </c>
      <c r="AA116" t="s">
        <v>419</v>
      </c>
      <c r="AB116">
        <v>74156</v>
      </c>
      <c r="AC116">
        <v>1</v>
      </c>
      <c r="AD116" t="s">
        <v>474</v>
      </c>
      <c r="AE116" t="s">
        <v>475</v>
      </c>
      <c r="AF116" t="s">
        <v>420</v>
      </c>
      <c r="AG116" t="s">
        <v>538</v>
      </c>
      <c r="AH116" t="s">
        <v>603</v>
      </c>
      <c r="AI116" t="s">
        <v>434</v>
      </c>
    </row>
    <row r="117" spans="1:35" x14ac:dyDescent="0.35">
      <c r="A117" t="s">
        <v>784</v>
      </c>
      <c r="B117">
        <v>900242742</v>
      </c>
      <c r="C117" t="s">
        <v>416</v>
      </c>
      <c r="D117" t="s">
        <v>785</v>
      </c>
      <c r="E117" t="s">
        <v>418</v>
      </c>
      <c r="F117" s="47">
        <v>44852</v>
      </c>
      <c r="G117" s="47">
        <v>45336</v>
      </c>
      <c r="H117" s="47">
        <v>45369</v>
      </c>
      <c r="I117" t="s">
        <v>419</v>
      </c>
      <c r="J117">
        <v>4896600</v>
      </c>
      <c r="K117">
        <v>4896600</v>
      </c>
      <c r="L117">
        <v>0</v>
      </c>
      <c r="M117">
        <v>0</v>
      </c>
      <c r="N117">
        <v>100000</v>
      </c>
      <c r="O117">
        <v>100000</v>
      </c>
      <c r="P117">
        <v>0</v>
      </c>
      <c r="Q117">
        <v>0</v>
      </c>
      <c r="R117">
        <v>4796600</v>
      </c>
      <c r="S117" t="s">
        <v>419</v>
      </c>
      <c r="T117" t="s">
        <v>419</v>
      </c>
      <c r="U117" t="s">
        <v>419</v>
      </c>
      <c r="V117" t="s">
        <v>786</v>
      </c>
      <c r="W117" t="s">
        <v>419</v>
      </c>
      <c r="X117" t="s">
        <v>419</v>
      </c>
      <c r="Y117" t="s">
        <v>419</v>
      </c>
      <c r="Z117" t="s">
        <v>419</v>
      </c>
      <c r="AA117" t="s">
        <v>419</v>
      </c>
      <c r="AB117">
        <v>97932</v>
      </c>
      <c r="AC117">
        <v>1</v>
      </c>
      <c r="AD117" t="s">
        <v>474</v>
      </c>
      <c r="AE117" t="s">
        <v>475</v>
      </c>
      <c r="AF117" t="s">
        <v>420</v>
      </c>
      <c r="AG117" t="s">
        <v>538</v>
      </c>
      <c r="AH117" t="s">
        <v>603</v>
      </c>
      <c r="AI117" t="s">
        <v>434</v>
      </c>
    </row>
    <row r="118" spans="1:35" x14ac:dyDescent="0.35">
      <c r="A118" t="s">
        <v>787</v>
      </c>
      <c r="B118">
        <v>900242742</v>
      </c>
      <c r="C118" t="s">
        <v>416</v>
      </c>
      <c r="D118" t="s">
        <v>788</v>
      </c>
      <c r="E118" t="s">
        <v>533</v>
      </c>
      <c r="F118" s="47">
        <v>44854</v>
      </c>
      <c r="G118" s="47">
        <v>45637</v>
      </c>
      <c r="H118" t="s">
        <v>419</v>
      </c>
      <c r="I118" t="s">
        <v>419</v>
      </c>
      <c r="J118">
        <v>330200</v>
      </c>
      <c r="K118">
        <v>330200</v>
      </c>
      <c r="L118">
        <v>0</v>
      </c>
      <c r="M118">
        <v>0</v>
      </c>
      <c r="N118">
        <v>0</v>
      </c>
      <c r="O118">
        <v>0</v>
      </c>
      <c r="P118">
        <v>0</v>
      </c>
      <c r="Q118">
        <v>0</v>
      </c>
      <c r="R118">
        <v>0</v>
      </c>
      <c r="S118" t="s">
        <v>419</v>
      </c>
      <c r="T118" t="s">
        <v>419</v>
      </c>
      <c r="U118" t="s">
        <v>419</v>
      </c>
      <c r="V118" t="s">
        <v>789</v>
      </c>
      <c r="W118" t="s">
        <v>419</v>
      </c>
      <c r="X118" t="s">
        <v>419</v>
      </c>
      <c r="Y118" t="s">
        <v>419</v>
      </c>
      <c r="Z118" t="s">
        <v>419</v>
      </c>
      <c r="AA118" t="s">
        <v>419</v>
      </c>
      <c r="AB118">
        <v>0</v>
      </c>
      <c r="AC118" t="s">
        <v>419</v>
      </c>
      <c r="AD118" t="s">
        <v>474</v>
      </c>
      <c r="AE118" t="s">
        <v>475</v>
      </c>
      <c r="AF118" t="s">
        <v>420</v>
      </c>
      <c r="AG118" t="s">
        <v>419</v>
      </c>
      <c r="AH118" t="s">
        <v>419</v>
      </c>
      <c r="AI118" t="s">
        <v>434</v>
      </c>
    </row>
    <row r="119" spans="1:35" x14ac:dyDescent="0.35">
      <c r="A119" t="s">
        <v>790</v>
      </c>
      <c r="B119">
        <v>900242742</v>
      </c>
      <c r="C119" t="s">
        <v>416</v>
      </c>
      <c r="D119" t="s">
        <v>791</v>
      </c>
      <c r="E119" t="s">
        <v>418</v>
      </c>
      <c r="F119" s="47">
        <v>44863</v>
      </c>
      <c r="G119" s="47">
        <v>45485</v>
      </c>
      <c r="H119" s="47">
        <v>45503</v>
      </c>
      <c r="I119" t="s">
        <v>419</v>
      </c>
      <c r="J119">
        <v>11620312</v>
      </c>
      <c r="K119">
        <v>11620312</v>
      </c>
      <c r="L119">
        <v>0</v>
      </c>
      <c r="M119">
        <v>0</v>
      </c>
      <c r="N119">
        <v>0</v>
      </c>
      <c r="O119">
        <v>0</v>
      </c>
      <c r="P119">
        <v>0</v>
      </c>
      <c r="Q119">
        <v>0</v>
      </c>
      <c r="R119">
        <v>11620312</v>
      </c>
      <c r="S119" t="s">
        <v>419</v>
      </c>
      <c r="T119" t="s">
        <v>419</v>
      </c>
      <c r="U119" t="s">
        <v>419</v>
      </c>
      <c r="V119" t="s">
        <v>718</v>
      </c>
      <c r="W119" t="s">
        <v>419</v>
      </c>
      <c r="X119" t="s">
        <v>419</v>
      </c>
      <c r="Y119" t="s">
        <v>419</v>
      </c>
      <c r="Z119" t="s">
        <v>419</v>
      </c>
      <c r="AA119" t="s">
        <v>419</v>
      </c>
      <c r="AB119">
        <v>232406</v>
      </c>
      <c r="AC119">
        <v>1</v>
      </c>
      <c r="AD119" t="s">
        <v>474</v>
      </c>
      <c r="AE119" t="s">
        <v>475</v>
      </c>
      <c r="AF119" t="s">
        <v>420</v>
      </c>
      <c r="AG119" t="s">
        <v>538</v>
      </c>
      <c r="AH119" t="s">
        <v>603</v>
      </c>
      <c r="AI119" t="s">
        <v>434</v>
      </c>
    </row>
    <row r="120" spans="1:35" x14ac:dyDescent="0.35">
      <c r="A120" t="s">
        <v>792</v>
      </c>
      <c r="B120">
        <v>900242742</v>
      </c>
      <c r="C120" t="s">
        <v>416</v>
      </c>
      <c r="D120" t="s">
        <v>793</v>
      </c>
      <c r="E120" t="s">
        <v>418</v>
      </c>
      <c r="F120" s="47">
        <v>44863</v>
      </c>
      <c r="G120" s="47">
        <v>45484</v>
      </c>
      <c r="H120" s="47">
        <v>45504</v>
      </c>
      <c r="I120" t="s">
        <v>419</v>
      </c>
      <c r="J120">
        <v>1322888</v>
      </c>
      <c r="K120">
        <v>1322888</v>
      </c>
      <c r="L120">
        <v>0</v>
      </c>
      <c r="M120">
        <v>0</v>
      </c>
      <c r="N120">
        <v>0</v>
      </c>
      <c r="O120">
        <v>0</v>
      </c>
      <c r="P120">
        <v>0</v>
      </c>
      <c r="Q120">
        <v>0</v>
      </c>
      <c r="R120">
        <v>1322888</v>
      </c>
      <c r="S120" t="s">
        <v>419</v>
      </c>
      <c r="T120" t="s">
        <v>419</v>
      </c>
      <c r="U120" t="s">
        <v>419</v>
      </c>
      <c r="V120" t="s">
        <v>794</v>
      </c>
      <c r="W120" t="s">
        <v>419</v>
      </c>
      <c r="X120" t="s">
        <v>419</v>
      </c>
      <c r="Y120" t="s">
        <v>419</v>
      </c>
      <c r="Z120" t="s">
        <v>419</v>
      </c>
      <c r="AA120" t="s">
        <v>419</v>
      </c>
      <c r="AB120">
        <v>26458</v>
      </c>
      <c r="AC120">
        <v>1</v>
      </c>
      <c r="AD120" t="s">
        <v>474</v>
      </c>
      <c r="AE120" t="s">
        <v>475</v>
      </c>
      <c r="AF120" t="s">
        <v>420</v>
      </c>
      <c r="AG120" t="s">
        <v>421</v>
      </c>
      <c r="AH120" t="s">
        <v>539</v>
      </c>
      <c r="AI120" t="s">
        <v>434</v>
      </c>
    </row>
    <row r="121" spans="1:35" x14ac:dyDescent="0.35">
      <c r="A121" t="s">
        <v>795</v>
      </c>
      <c r="B121">
        <v>900242742</v>
      </c>
      <c r="C121" t="s">
        <v>416</v>
      </c>
      <c r="D121" t="s">
        <v>796</v>
      </c>
      <c r="E121" t="s">
        <v>418</v>
      </c>
      <c r="F121" s="47">
        <v>44864</v>
      </c>
      <c r="G121" s="47">
        <v>44883</v>
      </c>
      <c r="H121" s="47">
        <v>45364</v>
      </c>
      <c r="I121" t="s">
        <v>419</v>
      </c>
      <c r="J121">
        <v>20695931</v>
      </c>
      <c r="K121">
        <v>1711700</v>
      </c>
      <c r="L121">
        <v>0</v>
      </c>
      <c r="M121">
        <v>0</v>
      </c>
      <c r="N121">
        <v>0</v>
      </c>
      <c r="O121">
        <v>0</v>
      </c>
      <c r="P121">
        <v>523300</v>
      </c>
      <c r="Q121">
        <v>0</v>
      </c>
      <c r="R121">
        <v>1188400</v>
      </c>
      <c r="S121" t="s">
        <v>419</v>
      </c>
      <c r="T121" t="s">
        <v>419</v>
      </c>
      <c r="U121" t="s">
        <v>419</v>
      </c>
      <c r="V121" t="s">
        <v>718</v>
      </c>
      <c r="W121" t="s">
        <v>419</v>
      </c>
      <c r="X121" t="s">
        <v>419</v>
      </c>
      <c r="Y121" t="s">
        <v>419</v>
      </c>
      <c r="Z121" t="s">
        <v>419</v>
      </c>
      <c r="AA121" t="s">
        <v>419</v>
      </c>
      <c r="AB121">
        <v>23768</v>
      </c>
      <c r="AC121">
        <v>4</v>
      </c>
      <c r="AD121" t="s">
        <v>419</v>
      </c>
      <c r="AE121" t="s">
        <v>419</v>
      </c>
      <c r="AF121" t="s">
        <v>420</v>
      </c>
      <c r="AG121" t="s">
        <v>421</v>
      </c>
      <c r="AH121" t="s">
        <v>719</v>
      </c>
      <c r="AI121" t="s">
        <v>422</v>
      </c>
    </row>
    <row r="122" spans="1:35" x14ac:dyDescent="0.35">
      <c r="A122" t="s">
        <v>797</v>
      </c>
      <c r="B122">
        <v>900242742</v>
      </c>
      <c r="C122" t="s">
        <v>416</v>
      </c>
      <c r="D122" t="s">
        <v>798</v>
      </c>
      <c r="E122" t="s">
        <v>418</v>
      </c>
      <c r="F122" s="47">
        <v>44904</v>
      </c>
      <c r="G122" s="47">
        <v>45485</v>
      </c>
      <c r="H122" s="47">
        <v>45503</v>
      </c>
      <c r="I122" t="s">
        <v>419</v>
      </c>
      <c r="J122">
        <v>292299</v>
      </c>
      <c r="K122">
        <v>292299</v>
      </c>
      <c r="L122">
        <v>0</v>
      </c>
      <c r="M122">
        <v>0</v>
      </c>
      <c r="N122">
        <v>0</v>
      </c>
      <c r="O122">
        <v>0</v>
      </c>
      <c r="P122">
        <v>0</v>
      </c>
      <c r="Q122">
        <v>0</v>
      </c>
      <c r="R122">
        <v>292299</v>
      </c>
      <c r="S122" t="s">
        <v>419</v>
      </c>
      <c r="T122" t="s">
        <v>419</v>
      </c>
      <c r="U122" t="s">
        <v>419</v>
      </c>
      <c r="V122" t="s">
        <v>799</v>
      </c>
      <c r="W122" t="s">
        <v>419</v>
      </c>
      <c r="X122" t="s">
        <v>419</v>
      </c>
      <c r="Y122" t="s">
        <v>419</v>
      </c>
      <c r="Z122" t="s">
        <v>419</v>
      </c>
      <c r="AA122" t="s">
        <v>419</v>
      </c>
      <c r="AB122">
        <v>5846</v>
      </c>
      <c r="AC122">
        <v>1</v>
      </c>
      <c r="AD122" t="s">
        <v>474</v>
      </c>
      <c r="AE122" t="s">
        <v>475</v>
      </c>
      <c r="AF122" t="s">
        <v>420</v>
      </c>
      <c r="AG122" t="s">
        <v>538</v>
      </c>
      <c r="AH122" t="s">
        <v>603</v>
      </c>
      <c r="AI122" t="s">
        <v>434</v>
      </c>
    </row>
    <row r="123" spans="1:35" x14ac:dyDescent="0.35">
      <c r="A123" t="s">
        <v>800</v>
      </c>
      <c r="B123">
        <v>900242742</v>
      </c>
      <c r="C123" t="s">
        <v>416</v>
      </c>
      <c r="D123" t="s">
        <v>801</v>
      </c>
      <c r="E123" t="s">
        <v>418</v>
      </c>
      <c r="F123" s="47">
        <v>44931</v>
      </c>
      <c r="G123" s="47">
        <v>45324</v>
      </c>
      <c r="H123" s="47">
        <v>45369</v>
      </c>
      <c r="I123" t="s">
        <v>419</v>
      </c>
      <c r="J123">
        <v>7048035</v>
      </c>
      <c r="K123">
        <v>7048035</v>
      </c>
      <c r="L123">
        <v>0</v>
      </c>
      <c r="M123">
        <v>0</v>
      </c>
      <c r="N123">
        <v>0</v>
      </c>
      <c r="O123">
        <v>0</v>
      </c>
      <c r="P123">
        <v>0</v>
      </c>
      <c r="Q123">
        <v>0</v>
      </c>
      <c r="R123">
        <v>7048035</v>
      </c>
      <c r="S123" t="s">
        <v>419</v>
      </c>
      <c r="T123" t="s">
        <v>419</v>
      </c>
      <c r="U123" t="s">
        <v>419</v>
      </c>
      <c r="V123" t="s">
        <v>802</v>
      </c>
      <c r="W123" t="s">
        <v>419</v>
      </c>
      <c r="X123" t="s">
        <v>419</v>
      </c>
      <c r="Y123" t="s">
        <v>419</v>
      </c>
      <c r="Z123" t="s">
        <v>419</v>
      </c>
      <c r="AA123" t="s">
        <v>419</v>
      </c>
      <c r="AB123">
        <v>140961</v>
      </c>
      <c r="AC123">
        <v>1</v>
      </c>
      <c r="AD123" t="s">
        <v>474</v>
      </c>
      <c r="AE123" t="s">
        <v>475</v>
      </c>
      <c r="AF123" t="s">
        <v>420</v>
      </c>
      <c r="AG123" t="s">
        <v>538</v>
      </c>
      <c r="AH123" t="s">
        <v>603</v>
      </c>
      <c r="AI123" t="s">
        <v>434</v>
      </c>
    </row>
    <row r="124" spans="1:35" x14ac:dyDescent="0.35">
      <c r="A124" t="s">
        <v>803</v>
      </c>
      <c r="B124">
        <v>900242742</v>
      </c>
      <c r="C124" t="s">
        <v>416</v>
      </c>
      <c r="D124" t="s">
        <v>804</v>
      </c>
      <c r="E124" t="s">
        <v>428</v>
      </c>
      <c r="F124" s="47">
        <v>44673</v>
      </c>
      <c r="G124" s="47">
        <v>45691</v>
      </c>
      <c r="H124" t="s">
        <v>419</v>
      </c>
      <c r="I124" s="47">
        <v>45695</v>
      </c>
      <c r="J124">
        <v>249300</v>
      </c>
      <c r="K124">
        <v>249300</v>
      </c>
      <c r="L124">
        <v>249300</v>
      </c>
      <c r="M124">
        <v>0</v>
      </c>
      <c r="N124">
        <v>0</v>
      </c>
      <c r="O124">
        <v>0</v>
      </c>
      <c r="P124">
        <v>0</v>
      </c>
      <c r="Q124">
        <v>0</v>
      </c>
      <c r="R124">
        <v>0</v>
      </c>
      <c r="S124" t="s">
        <v>419</v>
      </c>
      <c r="T124" t="s">
        <v>419</v>
      </c>
      <c r="U124" t="s">
        <v>805</v>
      </c>
      <c r="V124" t="s">
        <v>806</v>
      </c>
      <c r="W124" t="s">
        <v>47</v>
      </c>
      <c r="X124" t="s">
        <v>805</v>
      </c>
      <c r="Y124" t="s">
        <v>438</v>
      </c>
      <c r="Z124">
        <v>249300</v>
      </c>
      <c r="AA124" t="s">
        <v>474</v>
      </c>
      <c r="AB124">
        <v>0</v>
      </c>
      <c r="AC124" t="s">
        <v>419</v>
      </c>
      <c r="AD124" t="s">
        <v>474</v>
      </c>
      <c r="AE124" t="s">
        <v>475</v>
      </c>
      <c r="AF124" t="s">
        <v>420</v>
      </c>
      <c r="AG124" t="s">
        <v>419</v>
      </c>
      <c r="AH124" t="s">
        <v>419</v>
      </c>
      <c r="AI124" t="s">
        <v>434</v>
      </c>
    </row>
    <row r="125" spans="1:35" x14ac:dyDescent="0.35">
      <c r="A125" t="s">
        <v>807</v>
      </c>
      <c r="B125">
        <v>900242742</v>
      </c>
      <c r="C125" t="s">
        <v>416</v>
      </c>
      <c r="D125" t="s">
        <v>808</v>
      </c>
      <c r="E125" t="s">
        <v>428</v>
      </c>
      <c r="F125" s="47">
        <v>44698</v>
      </c>
      <c r="G125" s="47">
        <v>45691</v>
      </c>
      <c r="H125" t="s">
        <v>419</v>
      </c>
      <c r="I125" s="47">
        <v>45734</v>
      </c>
      <c r="J125">
        <v>25869688</v>
      </c>
      <c r="K125">
        <v>25869688</v>
      </c>
      <c r="L125">
        <v>25869688</v>
      </c>
      <c r="M125">
        <v>0</v>
      </c>
      <c r="N125">
        <v>0</v>
      </c>
      <c r="O125">
        <v>0</v>
      </c>
      <c r="P125">
        <v>0</v>
      </c>
      <c r="Q125">
        <v>0</v>
      </c>
      <c r="R125">
        <v>0</v>
      </c>
      <c r="S125" t="s">
        <v>419</v>
      </c>
      <c r="T125" t="s">
        <v>419</v>
      </c>
      <c r="U125" t="s">
        <v>471</v>
      </c>
      <c r="V125" t="s">
        <v>633</v>
      </c>
      <c r="W125" t="s">
        <v>47</v>
      </c>
      <c r="X125" t="s">
        <v>473</v>
      </c>
      <c r="Y125" t="s">
        <v>438</v>
      </c>
      <c r="Z125">
        <v>25869688</v>
      </c>
      <c r="AA125" t="s">
        <v>474</v>
      </c>
      <c r="AB125">
        <v>0</v>
      </c>
      <c r="AC125" t="s">
        <v>419</v>
      </c>
      <c r="AD125" t="s">
        <v>474</v>
      </c>
      <c r="AE125" t="s">
        <v>475</v>
      </c>
      <c r="AF125" t="s">
        <v>420</v>
      </c>
      <c r="AG125" t="s">
        <v>419</v>
      </c>
      <c r="AH125" t="s">
        <v>419</v>
      </c>
      <c r="AI125" t="s">
        <v>434</v>
      </c>
    </row>
    <row r="126" spans="1:35" x14ac:dyDescent="0.35">
      <c r="A126" t="s">
        <v>809</v>
      </c>
      <c r="B126">
        <v>900242742</v>
      </c>
      <c r="C126" t="s">
        <v>416</v>
      </c>
      <c r="D126" t="s">
        <v>810</v>
      </c>
      <c r="E126" t="s">
        <v>428</v>
      </c>
      <c r="F126" s="47">
        <v>44705</v>
      </c>
      <c r="G126" s="47">
        <v>45691</v>
      </c>
      <c r="H126" t="s">
        <v>419</v>
      </c>
      <c r="I126" s="47">
        <v>45735</v>
      </c>
      <c r="J126">
        <v>11661235</v>
      </c>
      <c r="K126">
        <v>11661235</v>
      </c>
      <c r="L126">
        <v>11661235</v>
      </c>
      <c r="M126">
        <v>0</v>
      </c>
      <c r="N126">
        <v>0</v>
      </c>
      <c r="O126">
        <v>0</v>
      </c>
      <c r="P126">
        <v>0</v>
      </c>
      <c r="Q126">
        <v>0</v>
      </c>
      <c r="R126">
        <v>0</v>
      </c>
      <c r="S126" t="s">
        <v>419</v>
      </c>
      <c r="T126" t="s">
        <v>419</v>
      </c>
      <c r="U126" t="s">
        <v>646</v>
      </c>
      <c r="V126" t="s">
        <v>811</v>
      </c>
      <c r="W126" t="s">
        <v>47</v>
      </c>
      <c r="X126" t="s">
        <v>648</v>
      </c>
      <c r="Y126" t="s">
        <v>438</v>
      </c>
      <c r="Z126">
        <v>11661235</v>
      </c>
      <c r="AA126" t="s">
        <v>474</v>
      </c>
      <c r="AB126">
        <v>0</v>
      </c>
      <c r="AC126" t="s">
        <v>419</v>
      </c>
      <c r="AD126" t="s">
        <v>474</v>
      </c>
      <c r="AE126" t="s">
        <v>475</v>
      </c>
      <c r="AF126" t="s">
        <v>420</v>
      </c>
      <c r="AG126" t="s">
        <v>419</v>
      </c>
      <c r="AH126" t="s">
        <v>419</v>
      </c>
      <c r="AI126" t="s">
        <v>434</v>
      </c>
    </row>
    <row r="127" spans="1:35" x14ac:dyDescent="0.35">
      <c r="A127" t="s">
        <v>812</v>
      </c>
      <c r="B127">
        <v>900242742</v>
      </c>
      <c r="C127" t="s">
        <v>416</v>
      </c>
      <c r="D127" t="s">
        <v>813</v>
      </c>
      <c r="E127" t="s">
        <v>418</v>
      </c>
      <c r="F127" s="47">
        <v>44715</v>
      </c>
      <c r="G127" s="47">
        <v>44760</v>
      </c>
      <c r="H127" s="47">
        <v>45503</v>
      </c>
      <c r="I127" t="s">
        <v>419</v>
      </c>
      <c r="J127">
        <v>42663594</v>
      </c>
      <c r="K127">
        <v>277800</v>
      </c>
      <c r="L127">
        <v>0</v>
      </c>
      <c r="M127">
        <v>0</v>
      </c>
      <c r="N127">
        <v>0</v>
      </c>
      <c r="O127">
        <v>0</v>
      </c>
      <c r="P127">
        <v>69450</v>
      </c>
      <c r="Q127">
        <v>0</v>
      </c>
      <c r="R127">
        <v>208350</v>
      </c>
      <c r="S127" t="s">
        <v>419</v>
      </c>
      <c r="T127" t="s">
        <v>419</v>
      </c>
      <c r="U127" t="s">
        <v>419</v>
      </c>
      <c r="V127" t="s">
        <v>814</v>
      </c>
      <c r="W127" t="s">
        <v>419</v>
      </c>
      <c r="X127" t="s">
        <v>419</v>
      </c>
      <c r="Y127" t="s">
        <v>419</v>
      </c>
      <c r="Z127" t="s">
        <v>419</v>
      </c>
      <c r="AA127" t="s">
        <v>419</v>
      </c>
      <c r="AB127">
        <v>4167</v>
      </c>
      <c r="AC127">
        <v>4</v>
      </c>
      <c r="AD127" t="s">
        <v>419</v>
      </c>
      <c r="AE127" t="s">
        <v>419</v>
      </c>
      <c r="AF127" t="s">
        <v>420</v>
      </c>
      <c r="AG127" t="s">
        <v>421</v>
      </c>
      <c r="AH127" t="s">
        <v>815</v>
      </c>
      <c r="AI127" t="s">
        <v>422</v>
      </c>
    </row>
    <row r="128" spans="1:35" x14ac:dyDescent="0.35">
      <c r="A128" t="s">
        <v>816</v>
      </c>
      <c r="B128">
        <v>900242742</v>
      </c>
      <c r="C128" t="s">
        <v>416</v>
      </c>
      <c r="D128" t="s">
        <v>817</v>
      </c>
      <c r="E128" t="s">
        <v>533</v>
      </c>
      <c r="F128" s="47">
        <v>44958</v>
      </c>
      <c r="G128" s="47">
        <v>45636</v>
      </c>
      <c r="H128" t="s">
        <v>419</v>
      </c>
      <c r="I128" t="s">
        <v>419</v>
      </c>
      <c r="J128">
        <v>11255942</v>
      </c>
      <c r="K128">
        <v>11255942</v>
      </c>
      <c r="L128">
        <v>0</v>
      </c>
      <c r="M128">
        <v>0</v>
      </c>
      <c r="N128">
        <v>0</v>
      </c>
      <c r="O128">
        <v>0</v>
      </c>
      <c r="P128">
        <v>0</v>
      </c>
      <c r="Q128">
        <v>0</v>
      </c>
      <c r="R128">
        <v>0</v>
      </c>
      <c r="S128" t="s">
        <v>419</v>
      </c>
      <c r="T128" t="s">
        <v>419</v>
      </c>
      <c r="U128" t="s">
        <v>419</v>
      </c>
      <c r="V128" t="s">
        <v>818</v>
      </c>
      <c r="W128" t="s">
        <v>419</v>
      </c>
      <c r="X128" t="s">
        <v>419</v>
      </c>
      <c r="Y128" t="s">
        <v>419</v>
      </c>
      <c r="Z128" t="s">
        <v>419</v>
      </c>
      <c r="AA128" t="s">
        <v>419</v>
      </c>
      <c r="AB128">
        <v>0</v>
      </c>
      <c r="AC128" t="s">
        <v>419</v>
      </c>
      <c r="AD128" t="s">
        <v>474</v>
      </c>
      <c r="AE128" t="s">
        <v>475</v>
      </c>
      <c r="AF128" t="s">
        <v>420</v>
      </c>
      <c r="AG128" t="s">
        <v>419</v>
      </c>
      <c r="AH128" t="s">
        <v>419</v>
      </c>
      <c r="AI128" t="s">
        <v>434</v>
      </c>
    </row>
    <row r="129" spans="1:35" x14ac:dyDescent="0.35">
      <c r="A129" t="s">
        <v>819</v>
      </c>
      <c r="B129">
        <v>900242742</v>
      </c>
      <c r="C129" t="s">
        <v>416</v>
      </c>
      <c r="D129" t="s">
        <v>820</v>
      </c>
      <c r="E129" t="s">
        <v>418</v>
      </c>
      <c r="F129" s="47">
        <v>44970</v>
      </c>
      <c r="G129" s="47">
        <v>45336</v>
      </c>
      <c r="H129" s="47">
        <v>45351</v>
      </c>
      <c r="I129" t="s">
        <v>419</v>
      </c>
      <c r="J129">
        <v>6368445</v>
      </c>
      <c r="K129">
        <v>6368445</v>
      </c>
      <c r="L129">
        <v>0</v>
      </c>
      <c r="M129">
        <v>0</v>
      </c>
      <c r="N129">
        <v>0</v>
      </c>
      <c r="O129">
        <v>0</v>
      </c>
      <c r="P129">
        <v>0</v>
      </c>
      <c r="Q129">
        <v>0</v>
      </c>
      <c r="R129">
        <v>6368445</v>
      </c>
      <c r="S129" t="s">
        <v>419</v>
      </c>
      <c r="T129" t="s">
        <v>419</v>
      </c>
      <c r="U129" t="s">
        <v>419</v>
      </c>
      <c r="V129" t="s">
        <v>821</v>
      </c>
      <c r="W129" t="s">
        <v>419</v>
      </c>
      <c r="X129" t="s">
        <v>419</v>
      </c>
      <c r="Y129" t="s">
        <v>419</v>
      </c>
      <c r="Z129" t="s">
        <v>419</v>
      </c>
      <c r="AA129" t="s">
        <v>419</v>
      </c>
      <c r="AB129">
        <v>127369</v>
      </c>
      <c r="AC129">
        <v>1</v>
      </c>
      <c r="AD129" t="s">
        <v>474</v>
      </c>
      <c r="AE129" t="s">
        <v>475</v>
      </c>
      <c r="AF129" t="s">
        <v>420</v>
      </c>
      <c r="AG129" t="s">
        <v>822</v>
      </c>
      <c r="AH129" t="s">
        <v>539</v>
      </c>
      <c r="AI129" t="s">
        <v>434</v>
      </c>
    </row>
    <row r="130" spans="1:35" x14ac:dyDescent="0.35">
      <c r="A130" t="s">
        <v>823</v>
      </c>
      <c r="B130">
        <v>900242742</v>
      </c>
      <c r="C130" t="s">
        <v>416</v>
      </c>
      <c r="D130" t="s">
        <v>824</v>
      </c>
      <c r="E130" t="s">
        <v>428</v>
      </c>
      <c r="F130" s="47">
        <v>44736</v>
      </c>
      <c r="G130" s="47">
        <v>45691</v>
      </c>
      <c r="H130" t="s">
        <v>419</v>
      </c>
      <c r="I130" s="47">
        <v>45735</v>
      </c>
      <c r="J130">
        <v>10354004</v>
      </c>
      <c r="K130">
        <v>10354004</v>
      </c>
      <c r="L130">
        <v>10354004</v>
      </c>
      <c r="M130">
        <v>0</v>
      </c>
      <c r="N130">
        <v>0</v>
      </c>
      <c r="O130">
        <v>0</v>
      </c>
      <c r="P130">
        <v>0</v>
      </c>
      <c r="Q130">
        <v>0</v>
      </c>
      <c r="R130">
        <v>0</v>
      </c>
      <c r="S130" t="s">
        <v>419</v>
      </c>
      <c r="T130" t="s">
        <v>419</v>
      </c>
      <c r="U130" t="s">
        <v>524</v>
      </c>
      <c r="V130" t="s">
        <v>825</v>
      </c>
      <c r="W130" t="s">
        <v>47</v>
      </c>
      <c r="X130" t="s">
        <v>525</v>
      </c>
      <c r="Y130" t="s">
        <v>438</v>
      </c>
      <c r="Z130">
        <v>10354004</v>
      </c>
      <c r="AA130" t="s">
        <v>474</v>
      </c>
      <c r="AB130">
        <v>0</v>
      </c>
      <c r="AC130" t="s">
        <v>419</v>
      </c>
      <c r="AD130" t="s">
        <v>474</v>
      </c>
      <c r="AE130" t="s">
        <v>475</v>
      </c>
      <c r="AF130" t="s">
        <v>420</v>
      </c>
      <c r="AG130" t="s">
        <v>419</v>
      </c>
      <c r="AH130" t="s">
        <v>419</v>
      </c>
      <c r="AI130" t="s">
        <v>434</v>
      </c>
    </row>
    <row r="131" spans="1:35" x14ac:dyDescent="0.35">
      <c r="A131" t="s">
        <v>713</v>
      </c>
      <c r="B131">
        <v>900242742</v>
      </c>
      <c r="C131" t="s">
        <v>416</v>
      </c>
      <c r="D131" t="s">
        <v>714</v>
      </c>
      <c r="E131" t="s">
        <v>600</v>
      </c>
      <c r="F131" s="47">
        <v>44807</v>
      </c>
      <c r="G131" s="47">
        <v>45537</v>
      </c>
      <c r="H131" s="47">
        <v>45588</v>
      </c>
      <c r="I131" t="s">
        <v>419</v>
      </c>
      <c r="J131">
        <v>10150861</v>
      </c>
      <c r="K131">
        <v>10150861</v>
      </c>
      <c r="L131">
        <v>0</v>
      </c>
      <c r="M131">
        <v>1677100</v>
      </c>
      <c r="N131">
        <v>0</v>
      </c>
      <c r="O131">
        <v>0</v>
      </c>
      <c r="P131">
        <v>0</v>
      </c>
      <c r="Q131">
        <v>0</v>
      </c>
      <c r="R131">
        <v>8473761</v>
      </c>
      <c r="S131" t="s">
        <v>419</v>
      </c>
      <c r="T131" t="s">
        <v>419</v>
      </c>
      <c r="U131" t="s">
        <v>419</v>
      </c>
      <c r="V131" t="s">
        <v>826</v>
      </c>
      <c r="W131" t="s">
        <v>588</v>
      </c>
      <c r="X131" t="s">
        <v>715</v>
      </c>
      <c r="Y131" t="s">
        <v>643</v>
      </c>
      <c r="Z131">
        <v>1677100</v>
      </c>
      <c r="AA131" t="s">
        <v>474</v>
      </c>
      <c r="AB131">
        <v>169475</v>
      </c>
      <c r="AC131">
        <v>1</v>
      </c>
      <c r="AD131" t="s">
        <v>474</v>
      </c>
      <c r="AE131" t="s">
        <v>475</v>
      </c>
      <c r="AF131" t="s">
        <v>420</v>
      </c>
      <c r="AG131" t="s">
        <v>538</v>
      </c>
      <c r="AH131" t="s">
        <v>603</v>
      </c>
      <c r="AI131" t="s">
        <v>434</v>
      </c>
    </row>
    <row r="132" spans="1:35" x14ac:dyDescent="0.35">
      <c r="A132" t="s">
        <v>827</v>
      </c>
      <c r="B132">
        <v>900242742</v>
      </c>
      <c r="C132" t="s">
        <v>416</v>
      </c>
      <c r="D132" t="s">
        <v>828</v>
      </c>
      <c r="E132" t="s">
        <v>428</v>
      </c>
      <c r="F132" s="47">
        <v>44977</v>
      </c>
      <c r="G132" s="47">
        <v>45670</v>
      </c>
      <c r="H132" t="s">
        <v>419</v>
      </c>
      <c r="I132" s="47">
        <v>45684</v>
      </c>
      <c r="J132">
        <v>1101724</v>
      </c>
      <c r="K132">
        <v>1101724</v>
      </c>
      <c r="L132">
        <v>1101724</v>
      </c>
      <c r="M132">
        <v>0</v>
      </c>
      <c r="N132">
        <v>0</v>
      </c>
      <c r="O132">
        <v>0</v>
      </c>
      <c r="P132">
        <v>0</v>
      </c>
      <c r="Q132">
        <v>0</v>
      </c>
      <c r="R132">
        <v>0</v>
      </c>
      <c r="S132" t="s">
        <v>419</v>
      </c>
      <c r="T132" t="s">
        <v>419</v>
      </c>
      <c r="U132" t="s">
        <v>829</v>
      </c>
      <c r="V132" t="s">
        <v>830</v>
      </c>
      <c r="W132" t="s">
        <v>47</v>
      </c>
      <c r="X132" t="s">
        <v>831</v>
      </c>
      <c r="Y132" t="s">
        <v>643</v>
      </c>
      <c r="Z132">
        <v>1101724</v>
      </c>
      <c r="AA132" t="s">
        <v>474</v>
      </c>
      <c r="AB132">
        <v>0</v>
      </c>
      <c r="AC132" t="s">
        <v>419</v>
      </c>
      <c r="AD132" t="s">
        <v>474</v>
      </c>
      <c r="AE132" t="s">
        <v>475</v>
      </c>
      <c r="AF132" t="s">
        <v>420</v>
      </c>
      <c r="AG132" t="s">
        <v>419</v>
      </c>
      <c r="AH132" t="s">
        <v>419</v>
      </c>
      <c r="AI132" t="s">
        <v>434</v>
      </c>
    </row>
    <row r="133" spans="1:35" x14ac:dyDescent="0.35">
      <c r="A133" t="s">
        <v>832</v>
      </c>
      <c r="B133">
        <v>900242742</v>
      </c>
      <c r="C133" t="s">
        <v>416</v>
      </c>
      <c r="D133" t="s">
        <v>833</v>
      </c>
      <c r="E133" t="s">
        <v>533</v>
      </c>
      <c r="F133" s="47">
        <v>44978</v>
      </c>
      <c r="G133" s="47">
        <v>45637</v>
      </c>
      <c r="H133" t="s">
        <v>419</v>
      </c>
      <c r="I133" t="s">
        <v>419</v>
      </c>
      <c r="J133">
        <v>4001603</v>
      </c>
      <c r="K133">
        <v>4001603</v>
      </c>
      <c r="L133">
        <v>0</v>
      </c>
      <c r="M133">
        <v>0</v>
      </c>
      <c r="N133">
        <v>0</v>
      </c>
      <c r="O133">
        <v>0</v>
      </c>
      <c r="P133">
        <v>0</v>
      </c>
      <c r="Q133">
        <v>0</v>
      </c>
      <c r="R133">
        <v>0</v>
      </c>
      <c r="S133" t="s">
        <v>419</v>
      </c>
      <c r="T133" t="s">
        <v>419</v>
      </c>
      <c r="U133" t="s">
        <v>419</v>
      </c>
      <c r="V133" t="s">
        <v>834</v>
      </c>
      <c r="W133" t="s">
        <v>419</v>
      </c>
      <c r="X133" t="s">
        <v>419</v>
      </c>
      <c r="Y133" t="s">
        <v>419</v>
      </c>
      <c r="Z133" t="s">
        <v>419</v>
      </c>
      <c r="AA133" t="s">
        <v>419</v>
      </c>
      <c r="AB133">
        <v>0</v>
      </c>
      <c r="AC133" t="s">
        <v>419</v>
      </c>
      <c r="AD133" t="s">
        <v>474</v>
      </c>
      <c r="AE133" t="s">
        <v>475</v>
      </c>
      <c r="AF133" t="s">
        <v>420</v>
      </c>
      <c r="AG133" t="s">
        <v>419</v>
      </c>
      <c r="AH133" t="s">
        <v>419</v>
      </c>
      <c r="AI133" t="s">
        <v>434</v>
      </c>
    </row>
    <row r="134" spans="1:35" x14ac:dyDescent="0.35">
      <c r="A134" t="s">
        <v>835</v>
      </c>
      <c r="B134">
        <v>900242742</v>
      </c>
      <c r="C134" t="s">
        <v>416</v>
      </c>
      <c r="D134" t="s">
        <v>836</v>
      </c>
      <c r="E134" t="s">
        <v>418</v>
      </c>
      <c r="F134" s="47">
        <v>44928</v>
      </c>
      <c r="G134" s="47">
        <v>45355</v>
      </c>
      <c r="H134" s="47">
        <v>45374</v>
      </c>
      <c r="I134" t="s">
        <v>419</v>
      </c>
      <c r="J134">
        <v>49715747</v>
      </c>
      <c r="K134">
        <v>29210002</v>
      </c>
      <c r="L134">
        <v>0</v>
      </c>
      <c r="M134">
        <v>0</v>
      </c>
      <c r="N134">
        <v>0</v>
      </c>
      <c r="O134">
        <v>0</v>
      </c>
      <c r="P134">
        <v>29210002</v>
      </c>
      <c r="Q134">
        <v>0</v>
      </c>
      <c r="R134">
        <v>0</v>
      </c>
      <c r="S134" t="s">
        <v>419</v>
      </c>
      <c r="T134" t="s">
        <v>419</v>
      </c>
      <c r="U134" t="s">
        <v>419</v>
      </c>
      <c r="V134" t="s">
        <v>837</v>
      </c>
      <c r="W134" t="s">
        <v>419</v>
      </c>
      <c r="X134" t="s">
        <v>419</v>
      </c>
      <c r="Y134" t="s">
        <v>419</v>
      </c>
      <c r="Z134" t="s">
        <v>419</v>
      </c>
      <c r="AA134" t="s">
        <v>419</v>
      </c>
      <c r="AB134">
        <v>0</v>
      </c>
      <c r="AC134">
        <v>2</v>
      </c>
      <c r="AD134" t="s">
        <v>474</v>
      </c>
      <c r="AE134" t="s">
        <v>475</v>
      </c>
      <c r="AF134" t="s">
        <v>420</v>
      </c>
      <c r="AG134" t="s">
        <v>538</v>
      </c>
      <c r="AH134" t="s">
        <v>654</v>
      </c>
      <c r="AI134" t="s">
        <v>422</v>
      </c>
    </row>
    <row r="135" spans="1:35" x14ac:dyDescent="0.35">
      <c r="A135" t="s">
        <v>835</v>
      </c>
      <c r="B135">
        <v>900242742</v>
      </c>
      <c r="C135" t="s">
        <v>416</v>
      </c>
      <c r="D135" t="s">
        <v>836</v>
      </c>
      <c r="E135" t="s">
        <v>418</v>
      </c>
      <c r="F135" s="47">
        <v>44928</v>
      </c>
      <c r="G135" s="47">
        <v>45355</v>
      </c>
      <c r="H135" s="47">
        <v>45374</v>
      </c>
      <c r="I135" t="s">
        <v>419</v>
      </c>
      <c r="J135">
        <v>49715747</v>
      </c>
      <c r="K135">
        <v>29210002</v>
      </c>
      <c r="L135">
        <v>0</v>
      </c>
      <c r="M135">
        <v>0</v>
      </c>
      <c r="N135">
        <v>0</v>
      </c>
      <c r="O135">
        <v>0</v>
      </c>
      <c r="P135">
        <v>29210002</v>
      </c>
      <c r="Q135">
        <v>0</v>
      </c>
      <c r="R135">
        <v>0</v>
      </c>
      <c r="S135" t="s">
        <v>419</v>
      </c>
      <c r="T135" t="s">
        <v>419</v>
      </c>
      <c r="U135" t="s">
        <v>419</v>
      </c>
      <c r="V135" t="s">
        <v>838</v>
      </c>
      <c r="W135" t="s">
        <v>419</v>
      </c>
      <c r="X135" t="s">
        <v>419</v>
      </c>
      <c r="Y135" t="s">
        <v>419</v>
      </c>
      <c r="Z135" t="s">
        <v>419</v>
      </c>
      <c r="AA135" t="s">
        <v>419</v>
      </c>
      <c r="AB135">
        <v>0</v>
      </c>
      <c r="AC135">
        <v>2</v>
      </c>
      <c r="AD135" t="s">
        <v>474</v>
      </c>
      <c r="AE135" t="s">
        <v>475</v>
      </c>
      <c r="AF135" t="s">
        <v>420</v>
      </c>
      <c r="AG135" t="s">
        <v>538</v>
      </c>
      <c r="AH135" t="s">
        <v>654</v>
      </c>
      <c r="AI135" t="s">
        <v>422</v>
      </c>
    </row>
    <row r="136" spans="1:35" x14ac:dyDescent="0.35">
      <c r="A136" t="s">
        <v>839</v>
      </c>
      <c r="B136">
        <v>900242742</v>
      </c>
      <c r="C136" t="s">
        <v>416</v>
      </c>
      <c r="D136" t="s">
        <v>840</v>
      </c>
      <c r="E136" t="s">
        <v>428</v>
      </c>
      <c r="F136" s="47">
        <v>44982</v>
      </c>
      <c r="G136" s="47">
        <v>45691</v>
      </c>
      <c r="H136" t="s">
        <v>419</v>
      </c>
      <c r="I136" s="47">
        <v>45735</v>
      </c>
      <c r="J136">
        <v>14025274</v>
      </c>
      <c r="K136">
        <v>14025274</v>
      </c>
      <c r="L136">
        <v>14025274</v>
      </c>
      <c r="M136">
        <v>0</v>
      </c>
      <c r="N136">
        <v>0</v>
      </c>
      <c r="O136">
        <v>0</v>
      </c>
      <c r="P136">
        <v>0</v>
      </c>
      <c r="Q136">
        <v>0</v>
      </c>
      <c r="R136">
        <v>0</v>
      </c>
      <c r="S136" t="s">
        <v>419</v>
      </c>
      <c r="T136" t="s">
        <v>419</v>
      </c>
      <c r="U136" t="s">
        <v>841</v>
      </c>
      <c r="V136" t="s">
        <v>842</v>
      </c>
      <c r="W136" t="s">
        <v>47</v>
      </c>
      <c r="X136" t="s">
        <v>843</v>
      </c>
      <c r="Y136" t="s">
        <v>653</v>
      </c>
      <c r="Z136">
        <v>14025274</v>
      </c>
      <c r="AA136" t="s">
        <v>474</v>
      </c>
      <c r="AB136">
        <v>0</v>
      </c>
      <c r="AC136" t="s">
        <v>419</v>
      </c>
      <c r="AD136" t="s">
        <v>474</v>
      </c>
      <c r="AE136" t="s">
        <v>475</v>
      </c>
      <c r="AF136" t="s">
        <v>420</v>
      </c>
      <c r="AG136" t="s">
        <v>419</v>
      </c>
      <c r="AH136" t="s">
        <v>419</v>
      </c>
      <c r="AI136" t="s">
        <v>434</v>
      </c>
    </row>
    <row r="137" spans="1:35" x14ac:dyDescent="0.35">
      <c r="A137" t="s">
        <v>844</v>
      </c>
      <c r="B137">
        <v>900242742</v>
      </c>
      <c r="C137" t="s">
        <v>416</v>
      </c>
      <c r="D137" t="s">
        <v>845</v>
      </c>
      <c r="E137" t="s">
        <v>533</v>
      </c>
      <c r="F137" s="47">
        <v>44993</v>
      </c>
      <c r="G137" s="47">
        <v>45601</v>
      </c>
      <c r="H137" t="s">
        <v>419</v>
      </c>
      <c r="I137" t="s">
        <v>419</v>
      </c>
      <c r="J137">
        <v>8608187</v>
      </c>
      <c r="K137">
        <v>8608187</v>
      </c>
      <c r="L137">
        <v>0</v>
      </c>
      <c r="M137">
        <v>0</v>
      </c>
      <c r="N137">
        <v>0</v>
      </c>
      <c r="O137">
        <v>0</v>
      </c>
      <c r="P137">
        <v>0</v>
      </c>
      <c r="Q137">
        <v>0</v>
      </c>
      <c r="R137">
        <v>0</v>
      </c>
      <c r="S137" t="s">
        <v>419</v>
      </c>
      <c r="T137" t="s">
        <v>419</v>
      </c>
      <c r="U137" t="s">
        <v>419</v>
      </c>
      <c r="V137" t="s">
        <v>846</v>
      </c>
      <c r="W137" t="s">
        <v>419</v>
      </c>
      <c r="X137" t="s">
        <v>419</v>
      </c>
      <c r="Y137" t="s">
        <v>419</v>
      </c>
      <c r="Z137" t="s">
        <v>419</v>
      </c>
      <c r="AA137" t="s">
        <v>419</v>
      </c>
      <c r="AB137">
        <v>0</v>
      </c>
      <c r="AC137" t="s">
        <v>419</v>
      </c>
      <c r="AD137" t="s">
        <v>474</v>
      </c>
      <c r="AE137" t="s">
        <v>475</v>
      </c>
      <c r="AF137" t="s">
        <v>420</v>
      </c>
      <c r="AG137" t="s">
        <v>419</v>
      </c>
      <c r="AH137" t="s">
        <v>419</v>
      </c>
      <c r="AI137" t="s">
        <v>434</v>
      </c>
    </row>
    <row r="138" spans="1:35" x14ac:dyDescent="0.35">
      <c r="A138" t="s">
        <v>847</v>
      </c>
      <c r="B138">
        <v>900242742</v>
      </c>
      <c r="C138" t="s">
        <v>416</v>
      </c>
      <c r="D138" t="s">
        <v>848</v>
      </c>
      <c r="E138" t="s">
        <v>418</v>
      </c>
      <c r="F138" s="47">
        <v>44929</v>
      </c>
      <c r="G138" s="47">
        <v>44937</v>
      </c>
      <c r="H138" s="47">
        <v>45002</v>
      </c>
      <c r="I138" t="s">
        <v>419</v>
      </c>
      <c r="J138">
        <v>7364589</v>
      </c>
      <c r="K138">
        <v>7364589</v>
      </c>
      <c r="L138">
        <v>0</v>
      </c>
      <c r="M138">
        <v>0</v>
      </c>
      <c r="N138">
        <v>0</v>
      </c>
      <c r="O138">
        <v>0</v>
      </c>
      <c r="P138">
        <v>0</v>
      </c>
      <c r="Q138">
        <v>0</v>
      </c>
      <c r="R138">
        <v>7364589</v>
      </c>
      <c r="S138" t="s">
        <v>419</v>
      </c>
      <c r="T138" t="s">
        <v>419</v>
      </c>
      <c r="U138" t="s">
        <v>419</v>
      </c>
      <c r="V138" t="s">
        <v>849</v>
      </c>
      <c r="W138" t="s">
        <v>419</v>
      </c>
      <c r="X138" t="s">
        <v>419</v>
      </c>
      <c r="Y138" t="s">
        <v>419</v>
      </c>
      <c r="Z138" t="s">
        <v>419</v>
      </c>
      <c r="AA138" t="s">
        <v>419</v>
      </c>
      <c r="AB138">
        <v>0</v>
      </c>
      <c r="AC138">
        <v>2</v>
      </c>
      <c r="AD138" t="s">
        <v>419</v>
      </c>
      <c r="AE138" t="s">
        <v>419</v>
      </c>
      <c r="AF138" t="s">
        <v>420</v>
      </c>
      <c r="AG138" t="s">
        <v>421</v>
      </c>
      <c r="AH138" t="s">
        <v>419</v>
      </c>
      <c r="AI138" t="s">
        <v>422</v>
      </c>
    </row>
    <row r="139" spans="1:35" x14ac:dyDescent="0.35">
      <c r="A139" t="s">
        <v>850</v>
      </c>
      <c r="B139">
        <v>900242742</v>
      </c>
      <c r="C139" t="s">
        <v>416</v>
      </c>
      <c r="D139" t="s">
        <v>851</v>
      </c>
      <c r="E139" t="s">
        <v>428</v>
      </c>
      <c r="F139" s="47">
        <v>44950</v>
      </c>
      <c r="G139" s="47">
        <v>45691</v>
      </c>
      <c r="H139" t="s">
        <v>419</v>
      </c>
      <c r="I139" s="47">
        <v>45735</v>
      </c>
      <c r="J139">
        <v>3101500</v>
      </c>
      <c r="K139">
        <v>3101500</v>
      </c>
      <c r="L139">
        <v>3101500</v>
      </c>
      <c r="M139">
        <v>0</v>
      </c>
      <c r="N139">
        <v>0</v>
      </c>
      <c r="O139">
        <v>0</v>
      </c>
      <c r="P139">
        <v>0</v>
      </c>
      <c r="Q139">
        <v>0</v>
      </c>
      <c r="R139">
        <v>0</v>
      </c>
      <c r="S139" t="s">
        <v>419</v>
      </c>
      <c r="T139" t="s">
        <v>419</v>
      </c>
      <c r="U139" t="s">
        <v>524</v>
      </c>
      <c r="V139" t="s">
        <v>852</v>
      </c>
      <c r="W139" t="s">
        <v>47</v>
      </c>
      <c r="X139" t="s">
        <v>525</v>
      </c>
      <c r="Y139" t="s">
        <v>438</v>
      </c>
      <c r="Z139">
        <v>3101500</v>
      </c>
      <c r="AA139" t="s">
        <v>474</v>
      </c>
      <c r="AB139">
        <v>0</v>
      </c>
      <c r="AC139" t="s">
        <v>419</v>
      </c>
      <c r="AD139" t="s">
        <v>474</v>
      </c>
      <c r="AE139" t="s">
        <v>475</v>
      </c>
      <c r="AF139" t="s">
        <v>420</v>
      </c>
      <c r="AG139" t="s">
        <v>419</v>
      </c>
      <c r="AH139" t="s">
        <v>419</v>
      </c>
      <c r="AI139" t="s">
        <v>434</v>
      </c>
    </row>
    <row r="140" spans="1:35" x14ac:dyDescent="0.35">
      <c r="A140" t="s">
        <v>853</v>
      </c>
      <c r="B140">
        <v>900242742</v>
      </c>
      <c r="C140" t="s">
        <v>416</v>
      </c>
      <c r="D140" t="s">
        <v>854</v>
      </c>
      <c r="E140" t="s">
        <v>533</v>
      </c>
      <c r="F140" s="47">
        <v>44956</v>
      </c>
      <c r="G140" s="47">
        <v>45636</v>
      </c>
      <c r="H140" t="s">
        <v>419</v>
      </c>
      <c r="I140" t="s">
        <v>419</v>
      </c>
      <c r="J140">
        <v>12262494</v>
      </c>
      <c r="K140">
        <v>12262494</v>
      </c>
      <c r="L140">
        <v>0</v>
      </c>
      <c r="M140">
        <v>0</v>
      </c>
      <c r="N140">
        <v>0</v>
      </c>
      <c r="O140">
        <v>0</v>
      </c>
      <c r="P140">
        <v>0</v>
      </c>
      <c r="Q140">
        <v>0</v>
      </c>
      <c r="R140">
        <v>0</v>
      </c>
      <c r="S140" t="s">
        <v>419</v>
      </c>
      <c r="T140" t="s">
        <v>419</v>
      </c>
      <c r="U140" t="s">
        <v>419</v>
      </c>
      <c r="V140" t="s">
        <v>855</v>
      </c>
      <c r="W140" t="s">
        <v>419</v>
      </c>
      <c r="X140" t="s">
        <v>419</v>
      </c>
      <c r="Y140" t="s">
        <v>419</v>
      </c>
      <c r="Z140" t="s">
        <v>419</v>
      </c>
      <c r="AA140" t="s">
        <v>419</v>
      </c>
      <c r="AB140">
        <v>0</v>
      </c>
      <c r="AC140" t="s">
        <v>419</v>
      </c>
      <c r="AD140" t="s">
        <v>474</v>
      </c>
      <c r="AE140" t="s">
        <v>475</v>
      </c>
      <c r="AF140" t="s">
        <v>420</v>
      </c>
      <c r="AG140" t="s">
        <v>419</v>
      </c>
      <c r="AH140" t="s">
        <v>419</v>
      </c>
      <c r="AI140" t="s">
        <v>434</v>
      </c>
    </row>
    <row r="141" spans="1:35" x14ac:dyDescent="0.35">
      <c r="A141" t="s">
        <v>856</v>
      </c>
      <c r="B141">
        <v>900242742</v>
      </c>
      <c r="C141" t="s">
        <v>416</v>
      </c>
      <c r="D141" t="s">
        <v>857</v>
      </c>
      <c r="E141" t="s">
        <v>428</v>
      </c>
      <c r="F141" s="47">
        <v>44958</v>
      </c>
      <c r="G141" s="47">
        <v>45691</v>
      </c>
      <c r="H141" t="s">
        <v>419</v>
      </c>
      <c r="I141" s="47">
        <v>45707</v>
      </c>
      <c r="J141">
        <v>7599986</v>
      </c>
      <c r="K141">
        <v>7599986</v>
      </c>
      <c r="L141">
        <v>7599986</v>
      </c>
      <c r="M141">
        <v>0</v>
      </c>
      <c r="N141">
        <v>0</v>
      </c>
      <c r="O141">
        <v>0</v>
      </c>
      <c r="P141">
        <v>0</v>
      </c>
      <c r="Q141">
        <v>0</v>
      </c>
      <c r="R141">
        <v>0</v>
      </c>
      <c r="S141" t="s">
        <v>419</v>
      </c>
      <c r="T141" t="s">
        <v>419</v>
      </c>
      <c r="U141" t="s">
        <v>858</v>
      </c>
      <c r="V141" t="s">
        <v>859</v>
      </c>
      <c r="W141" t="s">
        <v>47</v>
      </c>
      <c r="X141" t="s">
        <v>858</v>
      </c>
      <c r="Y141" t="s">
        <v>438</v>
      </c>
      <c r="Z141">
        <v>7599986</v>
      </c>
      <c r="AA141" t="s">
        <v>474</v>
      </c>
      <c r="AB141">
        <v>0</v>
      </c>
      <c r="AC141" t="s">
        <v>419</v>
      </c>
      <c r="AD141" t="s">
        <v>474</v>
      </c>
      <c r="AE141" t="s">
        <v>475</v>
      </c>
      <c r="AF141" t="s">
        <v>420</v>
      </c>
      <c r="AG141" t="s">
        <v>419</v>
      </c>
      <c r="AH141" t="s">
        <v>419</v>
      </c>
      <c r="AI141" t="s">
        <v>434</v>
      </c>
    </row>
    <row r="142" spans="1:35" x14ac:dyDescent="0.35">
      <c r="A142" t="s">
        <v>860</v>
      </c>
      <c r="B142">
        <v>900242742</v>
      </c>
      <c r="C142" t="s">
        <v>416</v>
      </c>
      <c r="D142" t="s">
        <v>861</v>
      </c>
      <c r="E142" t="s">
        <v>418</v>
      </c>
      <c r="F142" s="47">
        <v>44985</v>
      </c>
      <c r="G142" s="47">
        <v>45324</v>
      </c>
      <c r="H142" s="47">
        <v>45364</v>
      </c>
      <c r="I142" t="s">
        <v>419</v>
      </c>
      <c r="J142">
        <v>50062545</v>
      </c>
      <c r="K142">
        <v>3280290</v>
      </c>
      <c r="L142">
        <v>0</v>
      </c>
      <c r="M142">
        <v>0</v>
      </c>
      <c r="N142">
        <v>0</v>
      </c>
      <c r="O142">
        <v>0</v>
      </c>
      <c r="P142">
        <v>3280290</v>
      </c>
      <c r="Q142">
        <v>0</v>
      </c>
      <c r="R142">
        <v>0</v>
      </c>
      <c r="S142" t="s">
        <v>419</v>
      </c>
      <c r="T142" t="s">
        <v>419</v>
      </c>
      <c r="U142" t="s">
        <v>419</v>
      </c>
      <c r="V142" t="s">
        <v>862</v>
      </c>
      <c r="W142" t="s">
        <v>419</v>
      </c>
      <c r="X142" t="s">
        <v>419</v>
      </c>
      <c r="Y142" t="s">
        <v>419</v>
      </c>
      <c r="Z142" t="s">
        <v>419</v>
      </c>
      <c r="AA142" t="s">
        <v>419</v>
      </c>
      <c r="AB142">
        <v>0</v>
      </c>
      <c r="AC142">
        <v>2</v>
      </c>
      <c r="AD142" t="s">
        <v>474</v>
      </c>
      <c r="AE142" t="s">
        <v>475</v>
      </c>
      <c r="AF142" t="s">
        <v>420</v>
      </c>
      <c r="AG142" t="s">
        <v>538</v>
      </c>
      <c r="AH142" t="s">
        <v>719</v>
      </c>
      <c r="AI142" t="s">
        <v>422</v>
      </c>
    </row>
    <row r="143" spans="1:35" x14ac:dyDescent="0.35">
      <c r="A143" t="s">
        <v>863</v>
      </c>
      <c r="B143">
        <v>900242742</v>
      </c>
      <c r="C143" t="s">
        <v>416</v>
      </c>
      <c r="D143" t="s">
        <v>864</v>
      </c>
      <c r="E143" t="s">
        <v>428</v>
      </c>
      <c r="F143" s="47">
        <v>45008</v>
      </c>
      <c r="G143" s="47">
        <v>45566</v>
      </c>
      <c r="H143" t="s">
        <v>419</v>
      </c>
      <c r="I143" s="47">
        <v>45582</v>
      </c>
      <c r="J143">
        <v>139428792</v>
      </c>
      <c r="K143">
        <v>139428792</v>
      </c>
      <c r="L143">
        <v>139428792</v>
      </c>
      <c r="M143">
        <v>0</v>
      </c>
      <c r="N143">
        <v>0</v>
      </c>
      <c r="O143">
        <v>0</v>
      </c>
      <c r="P143">
        <v>0</v>
      </c>
      <c r="Q143">
        <v>0</v>
      </c>
      <c r="R143">
        <v>0</v>
      </c>
      <c r="S143" t="s">
        <v>419</v>
      </c>
      <c r="T143" t="s">
        <v>419</v>
      </c>
      <c r="U143" t="s">
        <v>865</v>
      </c>
      <c r="V143" t="s">
        <v>866</v>
      </c>
      <c r="W143" t="s">
        <v>47</v>
      </c>
      <c r="X143" t="s">
        <v>867</v>
      </c>
      <c r="Y143" t="s">
        <v>438</v>
      </c>
      <c r="Z143">
        <v>139428792</v>
      </c>
      <c r="AA143" t="s">
        <v>474</v>
      </c>
      <c r="AB143">
        <v>0</v>
      </c>
      <c r="AC143" t="s">
        <v>419</v>
      </c>
      <c r="AD143" t="s">
        <v>474</v>
      </c>
      <c r="AE143" t="s">
        <v>475</v>
      </c>
      <c r="AF143" t="s">
        <v>420</v>
      </c>
      <c r="AG143" t="s">
        <v>419</v>
      </c>
      <c r="AH143" t="s">
        <v>419</v>
      </c>
      <c r="AI143" t="s">
        <v>434</v>
      </c>
    </row>
    <row r="144" spans="1:35" x14ac:dyDescent="0.35">
      <c r="A144" t="s">
        <v>868</v>
      </c>
      <c r="B144">
        <v>900242742</v>
      </c>
      <c r="C144" t="s">
        <v>416</v>
      </c>
      <c r="D144" t="s">
        <v>869</v>
      </c>
      <c r="E144" t="s">
        <v>418</v>
      </c>
      <c r="F144" s="47">
        <v>44876</v>
      </c>
      <c r="G144" s="47">
        <v>44912</v>
      </c>
      <c r="H144" s="47">
        <v>45003</v>
      </c>
      <c r="I144" t="s">
        <v>419</v>
      </c>
      <c r="J144">
        <v>25445479</v>
      </c>
      <c r="K144">
        <v>2882600</v>
      </c>
      <c r="L144">
        <v>0</v>
      </c>
      <c r="M144">
        <v>0</v>
      </c>
      <c r="N144">
        <v>0</v>
      </c>
      <c r="O144">
        <v>0</v>
      </c>
      <c r="P144">
        <v>2882600</v>
      </c>
      <c r="Q144">
        <v>0</v>
      </c>
      <c r="R144">
        <v>0</v>
      </c>
      <c r="S144" t="s">
        <v>419</v>
      </c>
      <c r="T144" t="s">
        <v>419</v>
      </c>
      <c r="U144" t="s">
        <v>419</v>
      </c>
      <c r="V144" t="s">
        <v>870</v>
      </c>
      <c r="W144" t="s">
        <v>419</v>
      </c>
      <c r="X144" t="s">
        <v>419</v>
      </c>
      <c r="Y144" t="s">
        <v>419</v>
      </c>
      <c r="Z144" t="s">
        <v>419</v>
      </c>
      <c r="AA144" t="s">
        <v>419</v>
      </c>
      <c r="AB144">
        <v>0</v>
      </c>
      <c r="AC144">
        <v>3</v>
      </c>
      <c r="AD144" t="s">
        <v>419</v>
      </c>
      <c r="AE144" t="s">
        <v>419</v>
      </c>
      <c r="AF144" t="s">
        <v>420</v>
      </c>
      <c r="AG144" t="s">
        <v>421</v>
      </c>
      <c r="AH144" t="s">
        <v>419</v>
      </c>
      <c r="AI144" t="s">
        <v>422</v>
      </c>
    </row>
    <row r="145" spans="1:35" x14ac:dyDescent="0.35">
      <c r="A145" t="s">
        <v>871</v>
      </c>
      <c r="B145">
        <v>900242742</v>
      </c>
      <c r="C145" t="s">
        <v>416</v>
      </c>
      <c r="D145" t="s">
        <v>872</v>
      </c>
      <c r="E145" t="s">
        <v>418</v>
      </c>
      <c r="F145" s="47">
        <v>44930</v>
      </c>
      <c r="G145" s="47">
        <v>44936</v>
      </c>
      <c r="H145" s="47">
        <v>45019</v>
      </c>
      <c r="I145" t="s">
        <v>419</v>
      </c>
      <c r="J145">
        <v>577708</v>
      </c>
      <c r="K145">
        <v>20000</v>
      </c>
      <c r="L145">
        <v>0</v>
      </c>
      <c r="M145">
        <v>0</v>
      </c>
      <c r="N145">
        <v>0</v>
      </c>
      <c r="O145">
        <v>0</v>
      </c>
      <c r="P145">
        <v>0</v>
      </c>
      <c r="Q145">
        <v>0</v>
      </c>
      <c r="R145">
        <v>20000</v>
      </c>
      <c r="S145" t="s">
        <v>419</v>
      </c>
      <c r="T145" t="s">
        <v>419</v>
      </c>
      <c r="U145" t="s">
        <v>419</v>
      </c>
      <c r="V145" t="s">
        <v>873</v>
      </c>
      <c r="W145" t="s">
        <v>419</v>
      </c>
      <c r="X145" t="s">
        <v>419</v>
      </c>
      <c r="Y145" t="s">
        <v>419</v>
      </c>
      <c r="Z145" t="s">
        <v>419</v>
      </c>
      <c r="AA145" t="s">
        <v>419</v>
      </c>
      <c r="AB145">
        <v>0</v>
      </c>
      <c r="AC145">
        <v>3</v>
      </c>
      <c r="AD145" t="s">
        <v>419</v>
      </c>
      <c r="AE145" t="s">
        <v>419</v>
      </c>
      <c r="AF145" t="s">
        <v>420</v>
      </c>
      <c r="AG145" t="s">
        <v>421</v>
      </c>
      <c r="AH145" t="s">
        <v>419</v>
      </c>
      <c r="AI145" t="s">
        <v>422</v>
      </c>
    </row>
    <row r="146" spans="1:35" x14ac:dyDescent="0.35">
      <c r="A146" t="s">
        <v>874</v>
      </c>
      <c r="B146">
        <v>900242742</v>
      </c>
      <c r="C146" t="s">
        <v>416</v>
      </c>
      <c r="D146" t="s">
        <v>875</v>
      </c>
      <c r="E146" t="s">
        <v>586</v>
      </c>
      <c r="F146" s="47">
        <v>44939</v>
      </c>
      <c r="G146" s="47">
        <v>45537</v>
      </c>
      <c r="H146" s="47">
        <v>45743</v>
      </c>
      <c r="I146" t="s">
        <v>419</v>
      </c>
      <c r="J146">
        <v>14053102</v>
      </c>
      <c r="K146">
        <v>3779502</v>
      </c>
      <c r="L146">
        <v>0</v>
      </c>
      <c r="M146">
        <v>3779502</v>
      </c>
      <c r="N146">
        <v>0</v>
      </c>
      <c r="O146">
        <v>0</v>
      </c>
      <c r="P146">
        <v>0</v>
      </c>
      <c r="Q146">
        <v>0</v>
      </c>
      <c r="R146">
        <v>0</v>
      </c>
      <c r="S146" t="s">
        <v>419</v>
      </c>
      <c r="T146" t="s">
        <v>419</v>
      </c>
      <c r="U146" t="s">
        <v>419</v>
      </c>
      <c r="V146" t="s">
        <v>855</v>
      </c>
      <c r="W146" t="s">
        <v>588</v>
      </c>
      <c r="X146" t="s">
        <v>876</v>
      </c>
      <c r="Y146" t="s">
        <v>590</v>
      </c>
      <c r="Z146">
        <v>3779502</v>
      </c>
      <c r="AA146" t="s">
        <v>474</v>
      </c>
      <c r="AB146">
        <v>0</v>
      </c>
      <c r="AC146">
        <v>12</v>
      </c>
      <c r="AD146" t="s">
        <v>474</v>
      </c>
      <c r="AE146" t="s">
        <v>475</v>
      </c>
      <c r="AF146" t="s">
        <v>420</v>
      </c>
      <c r="AG146" t="s">
        <v>538</v>
      </c>
      <c r="AH146" t="s">
        <v>591</v>
      </c>
      <c r="AI146" t="s">
        <v>422</v>
      </c>
    </row>
    <row r="147" spans="1:35" x14ac:dyDescent="0.35">
      <c r="A147" t="s">
        <v>874</v>
      </c>
      <c r="B147">
        <v>900242742</v>
      </c>
      <c r="C147" t="s">
        <v>416</v>
      </c>
      <c r="D147" t="s">
        <v>875</v>
      </c>
      <c r="E147" t="s">
        <v>586</v>
      </c>
      <c r="F147" s="47">
        <v>44939</v>
      </c>
      <c r="G147" s="47">
        <v>45537</v>
      </c>
      <c r="H147" s="47">
        <v>45743</v>
      </c>
      <c r="I147" t="s">
        <v>419</v>
      </c>
      <c r="J147">
        <v>14053102</v>
      </c>
      <c r="K147">
        <v>3779502</v>
      </c>
      <c r="L147">
        <v>0</v>
      </c>
      <c r="M147">
        <v>3779502</v>
      </c>
      <c r="N147">
        <v>0</v>
      </c>
      <c r="O147">
        <v>0</v>
      </c>
      <c r="P147">
        <v>0</v>
      </c>
      <c r="Q147">
        <v>0</v>
      </c>
      <c r="R147">
        <v>0</v>
      </c>
      <c r="S147" t="s">
        <v>419</v>
      </c>
      <c r="T147" t="s">
        <v>419</v>
      </c>
      <c r="U147" t="s">
        <v>419</v>
      </c>
      <c r="V147" t="s">
        <v>877</v>
      </c>
      <c r="W147" t="s">
        <v>588</v>
      </c>
      <c r="X147" t="s">
        <v>876</v>
      </c>
      <c r="Y147" t="s">
        <v>590</v>
      </c>
      <c r="Z147">
        <v>3779502</v>
      </c>
      <c r="AA147" t="s">
        <v>474</v>
      </c>
      <c r="AB147">
        <v>0</v>
      </c>
      <c r="AC147">
        <v>12</v>
      </c>
      <c r="AD147" t="s">
        <v>474</v>
      </c>
      <c r="AE147" t="s">
        <v>475</v>
      </c>
      <c r="AF147" t="s">
        <v>420</v>
      </c>
      <c r="AG147" t="s">
        <v>538</v>
      </c>
      <c r="AH147" t="s">
        <v>591</v>
      </c>
      <c r="AI147" t="s">
        <v>422</v>
      </c>
    </row>
    <row r="148" spans="1:35" x14ac:dyDescent="0.35">
      <c r="A148" t="s">
        <v>878</v>
      </c>
      <c r="B148">
        <v>900242742</v>
      </c>
      <c r="C148" t="s">
        <v>416</v>
      </c>
      <c r="D148" t="s">
        <v>879</v>
      </c>
      <c r="E148" t="s">
        <v>418</v>
      </c>
      <c r="F148" s="47">
        <v>44949</v>
      </c>
      <c r="G148" s="47">
        <v>45266</v>
      </c>
      <c r="H148" s="47">
        <v>45288</v>
      </c>
      <c r="I148" t="s">
        <v>419</v>
      </c>
      <c r="J148">
        <v>2508720</v>
      </c>
      <c r="K148">
        <v>2508720</v>
      </c>
      <c r="L148">
        <v>0</v>
      </c>
      <c r="M148">
        <v>0</v>
      </c>
      <c r="N148">
        <v>304583</v>
      </c>
      <c r="O148">
        <v>304583</v>
      </c>
      <c r="P148">
        <v>0</v>
      </c>
      <c r="Q148">
        <v>0</v>
      </c>
      <c r="R148">
        <v>2204137</v>
      </c>
      <c r="S148" t="s">
        <v>419</v>
      </c>
      <c r="T148" t="s">
        <v>419</v>
      </c>
      <c r="U148" t="s">
        <v>419</v>
      </c>
      <c r="V148" t="s">
        <v>880</v>
      </c>
      <c r="W148" t="s">
        <v>419</v>
      </c>
      <c r="X148" t="s">
        <v>419</v>
      </c>
      <c r="Y148" t="s">
        <v>419</v>
      </c>
      <c r="Z148" t="s">
        <v>419</v>
      </c>
      <c r="AA148" t="s">
        <v>419</v>
      </c>
      <c r="AB148">
        <v>50174</v>
      </c>
      <c r="AC148">
        <v>1</v>
      </c>
      <c r="AD148" t="s">
        <v>474</v>
      </c>
      <c r="AE148" t="s">
        <v>475</v>
      </c>
      <c r="AF148" t="s">
        <v>420</v>
      </c>
      <c r="AG148" t="s">
        <v>421</v>
      </c>
      <c r="AH148" t="s">
        <v>671</v>
      </c>
      <c r="AI148" t="s">
        <v>434</v>
      </c>
    </row>
    <row r="149" spans="1:35" x14ac:dyDescent="0.35">
      <c r="A149" t="s">
        <v>881</v>
      </c>
      <c r="B149">
        <v>900242742</v>
      </c>
      <c r="C149" t="s">
        <v>416</v>
      </c>
      <c r="D149" t="s">
        <v>882</v>
      </c>
      <c r="E149" t="s">
        <v>533</v>
      </c>
      <c r="F149" s="47">
        <v>45014</v>
      </c>
      <c r="G149" s="47">
        <v>45601</v>
      </c>
      <c r="H149" t="s">
        <v>419</v>
      </c>
      <c r="I149" t="s">
        <v>419</v>
      </c>
      <c r="J149">
        <v>48513785</v>
      </c>
      <c r="K149">
        <v>48513785</v>
      </c>
      <c r="L149">
        <v>0</v>
      </c>
      <c r="M149">
        <v>0</v>
      </c>
      <c r="N149">
        <v>0</v>
      </c>
      <c r="O149">
        <v>0</v>
      </c>
      <c r="P149">
        <v>0</v>
      </c>
      <c r="Q149">
        <v>0</v>
      </c>
      <c r="R149">
        <v>0</v>
      </c>
      <c r="S149" t="s">
        <v>419</v>
      </c>
      <c r="T149" t="s">
        <v>419</v>
      </c>
      <c r="U149" t="s">
        <v>419</v>
      </c>
      <c r="V149" t="s">
        <v>883</v>
      </c>
      <c r="W149" t="s">
        <v>419</v>
      </c>
      <c r="X149" t="s">
        <v>419</v>
      </c>
      <c r="Y149" t="s">
        <v>419</v>
      </c>
      <c r="Z149" t="s">
        <v>419</v>
      </c>
      <c r="AA149" t="s">
        <v>419</v>
      </c>
      <c r="AB149">
        <v>0</v>
      </c>
      <c r="AC149" t="s">
        <v>419</v>
      </c>
      <c r="AD149" t="s">
        <v>474</v>
      </c>
      <c r="AE149" t="s">
        <v>475</v>
      </c>
      <c r="AF149" t="s">
        <v>420</v>
      </c>
      <c r="AG149" t="s">
        <v>419</v>
      </c>
      <c r="AH149" t="s">
        <v>419</v>
      </c>
      <c r="AI149" t="s">
        <v>434</v>
      </c>
    </row>
    <row r="150" spans="1:35" x14ac:dyDescent="0.35">
      <c r="A150" t="s">
        <v>884</v>
      </c>
      <c r="B150">
        <v>900242742</v>
      </c>
      <c r="C150" t="s">
        <v>416</v>
      </c>
      <c r="D150" t="s">
        <v>885</v>
      </c>
      <c r="E150" t="s">
        <v>418</v>
      </c>
      <c r="F150" s="47">
        <v>45156</v>
      </c>
      <c r="G150" s="47">
        <v>45324</v>
      </c>
      <c r="H150" s="47">
        <v>45468</v>
      </c>
      <c r="I150" t="s">
        <v>419</v>
      </c>
      <c r="J150">
        <v>23436656</v>
      </c>
      <c r="K150">
        <v>11516900</v>
      </c>
      <c r="L150">
        <v>0</v>
      </c>
      <c r="M150">
        <v>0</v>
      </c>
      <c r="N150">
        <v>0</v>
      </c>
      <c r="O150">
        <v>0</v>
      </c>
      <c r="P150">
        <v>929100</v>
      </c>
      <c r="Q150">
        <v>0</v>
      </c>
      <c r="R150">
        <v>10587800</v>
      </c>
      <c r="S150" t="s">
        <v>419</v>
      </c>
      <c r="T150" t="s">
        <v>419</v>
      </c>
      <c r="U150" t="s">
        <v>419</v>
      </c>
      <c r="V150" t="s">
        <v>886</v>
      </c>
      <c r="W150" t="s">
        <v>419</v>
      </c>
      <c r="X150" t="s">
        <v>419</v>
      </c>
      <c r="Y150" t="s">
        <v>419</v>
      </c>
      <c r="Z150" t="s">
        <v>419</v>
      </c>
      <c r="AA150" t="s">
        <v>419</v>
      </c>
      <c r="AB150">
        <v>211756</v>
      </c>
      <c r="AC150">
        <v>10</v>
      </c>
      <c r="AD150" t="s">
        <v>474</v>
      </c>
      <c r="AE150" t="s">
        <v>475</v>
      </c>
      <c r="AF150" t="s">
        <v>420</v>
      </c>
      <c r="AG150" t="s">
        <v>538</v>
      </c>
      <c r="AH150" t="s">
        <v>887</v>
      </c>
      <c r="AI150" t="s">
        <v>422</v>
      </c>
    </row>
    <row r="151" spans="1:35" x14ac:dyDescent="0.35">
      <c r="A151" t="s">
        <v>888</v>
      </c>
      <c r="B151">
        <v>900242742</v>
      </c>
      <c r="C151" t="s">
        <v>416</v>
      </c>
      <c r="D151" t="s">
        <v>889</v>
      </c>
      <c r="E151" t="s">
        <v>418</v>
      </c>
      <c r="F151" s="47">
        <v>44043</v>
      </c>
      <c r="G151" s="47">
        <v>44054</v>
      </c>
      <c r="H151" s="47">
        <v>45248</v>
      </c>
      <c r="I151" t="s">
        <v>419</v>
      </c>
      <c r="J151">
        <v>29078483</v>
      </c>
      <c r="K151">
        <v>988700</v>
      </c>
      <c r="L151">
        <v>0</v>
      </c>
      <c r="M151">
        <v>0</v>
      </c>
      <c r="N151">
        <v>0</v>
      </c>
      <c r="O151">
        <v>0</v>
      </c>
      <c r="P151">
        <v>247175</v>
      </c>
      <c r="Q151">
        <v>0</v>
      </c>
      <c r="R151">
        <v>741525</v>
      </c>
      <c r="S151" t="s">
        <v>419</v>
      </c>
      <c r="T151" t="s">
        <v>419</v>
      </c>
      <c r="U151" t="s">
        <v>419</v>
      </c>
      <c r="V151" t="s">
        <v>890</v>
      </c>
      <c r="W151" t="s">
        <v>419</v>
      </c>
      <c r="X151" t="s">
        <v>419</v>
      </c>
      <c r="Y151" t="s">
        <v>419</v>
      </c>
      <c r="Z151" t="s">
        <v>419</v>
      </c>
      <c r="AA151" t="s">
        <v>419</v>
      </c>
      <c r="AB151">
        <v>14831</v>
      </c>
      <c r="AC151">
        <v>4</v>
      </c>
      <c r="AD151" t="s">
        <v>419</v>
      </c>
      <c r="AE151" t="s">
        <v>419</v>
      </c>
      <c r="AF151" t="s">
        <v>420</v>
      </c>
      <c r="AG151" t="s">
        <v>421</v>
      </c>
      <c r="AH151" t="s">
        <v>891</v>
      </c>
      <c r="AI151" t="s">
        <v>422</v>
      </c>
    </row>
    <row r="152" spans="1:35" x14ac:dyDescent="0.35">
      <c r="A152" t="s">
        <v>892</v>
      </c>
      <c r="B152">
        <v>900242742</v>
      </c>
      <c r="C152" t="s">
        <v>416</v>
      </c>
      <c r="D152" t="s">
        <v>893</v>
      </c>
      <c r="E152" t="s">
        <v>428</v>
      </c>
      <c r="F152" s="47">
        <v>44146</v>
      </c>
      <c r="G152" s="47">
        <v>44166</v>
      </c>
      <c r="H152" s="47">
        <v>44578</v>
      </c>
      <c r="I152" s="47">
        <v>44217</v>
      </c>
      <c r="J152">
        <v>14779917</v>
      </c>
      <c r="K152">
        <v>14779917</v>
      </c>
      <c r="L152">
        <v>14779917</v>
      </c>
      <c r="M152">
        <v>0</v>
      </c>
      <c r="N152">
        <v>0</v>
      </c>
      <c r="O152">
        <v>0</v>
      </c>
      <c r="P152">
        <v>0</v>
      </c>
      <c r="Q152">
        <v>0</v>
      </c>
      <c r="R152">
        <v>0</v>
      </c>
      <c r="S152" t="s">
        <v>419</v>
      </c>
      <c r="T152" t="s">
        <v>419</v>
      </c>
      <c r="U152" t="s">
        <v>429</v>
      </c>
      <c r="V152" t="s">
        <v>894</v>
      </c>
      <c r="W152" t="s">
        <v>47</v>
      </c>
      <c r="X152" t="s">
        <v>895</v>
      </c>
      <c r="Y152" t="s">
        <v>455</v>
      </c>
      <c r="Z152">
        <v>14779917</v>
      </c>
      <c r="AA152" t="s">
        <v>433</v>
      </c>
      <c r="AB152">
        <v>0</v>
      </c>
      <c r="AC152">
        <v>5</v>
      </c>
      <c r="AD152" t="s">
        <v>419</v>
      </c>
      <c r="AE152" t="s">
        <v>419</v>
      </c>
      <c r="AF152" t="s">
        <v>420</v>
      </c>
      <c r="AG152" t="s">
        <v>421</v>
      </c>
      <c r="AH152" t="s">
        <v>419</v>
      </c>
      <c r="AI152" t="s">
        <v>422</v>
      </c>
    </row>
    <row r="153" spans="1:35" x14ac:dyDescent="0.35">
      <c r="A153" t="s">
        <v>896</v>
      </c>
      <c r="B153">
        <v>900242742</v>
      </c>
      <c r="C153" t="s">
        <v>416</v>
      </c>
      <c r="D153" t="s">
        <v>897</v>
      </c>
      <c r="E153" t="s">
        <v>428</v>
      </c>
      <c r="F153" s="47">
        <v>44236</v>
      </c>
      <c r="G153" s="47">
        <v>45691</v>
      </c>
      <c r="H153" t="s">
        <v>419</v>
      </c>
      <c r="I153" s="47">
        <v>45733</v>
      </c>
      <c r="J153">
        <v>59603755</v>
      </c>
      <c r="K153">
        <v>59603755</v>
      </c>
      <c r="L153">
        <v>59603755</v>
      </c>
      <c r="M153">
        <v>0</v>
      </c>
      <c r="N153">
        <v>0</v>
      </c>
      <c r="O153">
        <v>0</v>
      </c>
      <c r="P153">
        <v>0</v>
      </c>
      <c r="Q153">
        <v>0</v>
      </c>
      <c r="R153">
        <v>0</v>
      </c>
      <c r="S153" t="s">
        <v>419</v>
      </c>
      <c r="T153" t="s">
        <v>419</v>
      </c>
      <c r="U153" t="s">
        <v>471</v>
      </c>
      <c r="V153" t="s">
        <v>898</v>
      </c>
      <c r="W153" t="s">
        <v>47</v>
      </c>
      <c r="X153" t="s">
        <v>473</v>
      </c>
      <c r="Y153" t="s">
        <v>438</v>
      </c>
      <c r="Z153">
        <v>59603755</v>
      </c>
      <c r="AA153" t="s">
        <v>474</v>
      </c>
      <c r="AB153">
        <v>0</v>
      </c>
      <c r="AC153" t="s">
        <v>419</v>
      </c>
      <c r="AD153" t="s">
        <v>474</v>
      </c>
      <c r="AE153" t="s">
        <v>475</v>
      </c>
      <c r="AF153" t="s">
        <v>420</v>
      </c>
      <c r="AG153" t="s">
        <v>419</v>
      </c>
      <c r="AH153" t="s">
        <v>419</v>
      </c>
      <c r="AI153" t="s">
        <v>434</v>
      </c>
    </row>
    <row r="154" spans="1:35" x14ac:dyDescent="0.35">
      <c r="A154" t="s">
        <v>899</v>
      </c>
      <c r="B154">
        <v>900242742</v>
      </c>
      <c r="C154" t="s">
        <v>416</v>
      </c>
      <c r="D154" t="s">
        <v>900</v>
      </c>
      <c r="E154" t="s">
        <v>428</v>
      </c>
      <c r="F154" s="47">
        <v>44262</v>
      </c>
      <c r="G154" s="47">
        <v>45691</v>
      </c>
      <c r="H154" t="s">
        <v>419</v>
      </c>
      <c r="I154" s="47">
        <v>45735</v>
      </c>
      <c r="J154">
        <v>5302461</v>
      </c>
      <c r="K154">
        <v>5302461</v>
      </c>
      <c r="L154">
        <v>5302461</v>
      </c>
      <c r="M154">
        <v>0</v>
      </c>
      <c r="N154">
        <v>0</v>
      </c>
      <c r="O154">
        <v>0</v>
      </c>
      <c r="P154">
        <v>0</v>
      </c>
      <c r="Q154">
        <v>0</v>
      </c>
      <c r="R154">
        <v>0</v>
      </c>
      <c r="S154" t="s">
        <v>419</v>
      </c>
      <c r="T154" t="s">
        <v>419</v>
      </c>
      <c r="U154" t="s">
        <v>524</v>
      </c>
      <c r="V154" t="s">
        <v>901</v>
      </c>
      <c r="W154" t="s">
        <v>47</v>
      </c>
      <c r="X154" t="s">
        <v>525</v>
      </c>
      <c r="Y154" t="s">
        <v>438</v>
      </c>
      <c r="Z154">
        <v>5302461</v>
      </c>
      <c r="AA154" t="s">
        <v>474</v>
      </c>
      <c r="AB154">
        <v>0</v>
      </c>
      <c r="AC154" t="s">
        <v>419</v>
      </c>
      <c r="AD154" t="s">
        <v>474</v>
      </c>
      <c r="AE154" t="s">
        <v>475</v>
      </c>
      <c r="AF154" t="s">
        <v>420</v>
      </c>
      <c r="AG154" t="s">
        <v>419</v>
      </c>
      <c r="AH154" t="s">
        <v>419</v>
      </c>
      <c r="AI154" t="s">
        <v>434</v>
      </c>
    </row>
    <row r="155" spans="1:35" x14ac:dyDescent="0.35">
      <c r="A155" t="s">
        <v>902</v>
      </c>
      <c r="B155">
        <v>900242742</v>
      </c>
      <c r="C155" t="s">
        <v>416</v>
      </c>
      <c r="D155" t="s">
        <v>903</v>
      </c>
      <c r="E155" t="s">
        <v>600</v>
      </c>
      <c r="F155" s="47">
        <v>44981</v>
      </c>
      <c r="G155" s="47">
        <v>45537</v>
      </c>
      <c r="H155" s="47">
        <v>45715</v>
      </c>
      <c r="I155" t="s">
        <v>419</v>
      </c>
      <c r="J155">
        <v>44817614</v>
      </c>
      <c r="K155">
        <v>4333100</v>
      </c>
      <c r="L155">
        <v>0</v>
      </c>
      <c r="M155">
        <v>4333100</v>
      </c>
      <c r="N155">
        <v>0</v>
      </c>
      <c r="O155">
        <v>0</v>
      </c>
      <c r="P155">
        <v>0</v>
      </c>
      <c r="Q155">
        <v>0</v>
      </c>
      <c r="R155">
        <v>0</v>
      </c>
      <c r="S155" t="s">
        <v>419</v>
      </c>
      <c r="T155" t="s">
        <v>419</v>
      </c>
      <c r="U155" t="s">
        <v>419</v>
      </c>
      <c r="V155" t="s">
        <v>904</v>
      </c>
      <c r="W155" t="s">
        <v>588</v>
      </c>
      <c r="X155" t="s">
        <v>904</v>
      </c>
      <c r="Y155" t="s">
        <v>590</v>
      </c>
      <c r="Z155">
        <v>4333100</v>
      </c>
      <c r="AA155" t="s">
        <v>474</v>
      </c>
      <c r="AB155">
        <v>0</v>
      </c>
      <c r="AC155">
        <v>9</v>
      </c>
      <c r="AD155" t="s">
        <v>474</v>
      </c>
      <c r="AE155" t="s">
        <v>475</v>
      </c>
      <c r="AF155" t="s">
        <v>420</v>
      </c>
      <c r="AG155" t="s">
        <v>538</v>
      </c>
      <c r="AH155" t="s">
        <v>591</v>
      </c>
      <c r="AI155" t="s">
        <v>422</v>
      </c>
    </row>
    <row r="156" spans="1:35" x14ac:dyDescent="0.35">
      <c r="A156" t="s">
        <v>902</v>
      </c>
      <c r="B156">
        <v>900242742</v>
      </c>
      <c r="C156" t="s">
        <v>416</v>
      </c>
      <c r="D156" t="s">
        <v>903</v>
      </c>
      <c r="E156" t="s">
        <v>600</v>
      </c>
      <c r="F156" s="47">
        <v>44981</v>
      </c>
      <c r="G156" s="47">
        <v>45537</v>
      </c>
      <c r="H156" s="47">
        <v>45715</v>
      </c>
      <c r="I156" t="s">
        <v>419</v>
      </c>
      <c r="J156">
        <v>44817614</v>
      </c>
      <c r="K156">
        <v>4333100</v>
      </c>
      <c r="L156">
        <v>0</v>
      </c>
      <c r="M156">
        <v>4333100</v>
      </c>
      <c r="N156">
        <v>0</v>
      </c>
      <c r="O156">
        <v>0</v>
      </c>
      <c r="P156">
        <v>0</v>
      </c>
      <c r="Q156">
        <v>0</v>
      </c>
      <c r="R156">
        <v>0</v>
      </c>
      <c r="S156" t="s">
        <v>419</v>
      </c>
      <c r="T156" t="s">
        <v>419</v>
      </c>
      <c r="U156" t="s">
        <v>419</v>
      </c>
      <c r="V156" t="s">
        <v>905</v>
      </c>
      <c r="W156" t="s">
        <v>588</v>
      </c>
      <c r="X156" t="s">
        <v>904</v>
      </c>
      <c r="Y156" t="s">
        <v>590</v>
      </c>
      <c r="Z156">
        <v>4333100</v>
      </c>
      <c r="AA156" t="s">
        <v>474</v>
      </c>
      <c r="AB156">
        <v>0</v>
      </c>
      <c r="AC156">
        <v>9</v>
      </c>
      <c r="AD156" t="s">
        <v>474</v>
      </c>
      <c r="AE156" t="s">
        <v>475</v>
      </c>
      <c r="AF156" t="s">
        <v>420</v>
      </c>
      <c r="AG156" t="s">
        <v>538</v>
      </c>
      <c r="AH156" t="s">
        <v>591</v>
      </c>
      <c r="AI156" t="s">
        <v>422</v>
      </c>
    </row>
    <row r="157" spans="1:35" x14ac:dyDescent="0.35">
      <c r="A157" t="s">
        <v>906</v>
      </c>
      <c r="B157">
        <v>900242742</v>
      </c>
      <c r="C157" t="s">
        <v>416</v>
      </c>
      <c r="D157" t="s">
        <v>907</v>
      </c>
      <c r="E157" t="s">
        <v>418</v>
      </c>
      <c r="F157" s="47">
        <v>44992</v>
      </c>
      <c r="G157" s="47">
        <v>45355</v>
      </c>
      <c r="H157" s="47">
        <v>45378</v>
      </c>
      <c r="I157" t="s">
        <v>419</v>
      </c>
      <c r="J157">
        <v>4920493</v>
      </c>
      <c r="K157">
        <v>4920493</v>
      </c>
      <c r="L157">
        <v>0</v>
      </c>
      <c r="M157">
        <v>0</v>
      </c>
      <c r="N157">
        <v>0</v>
      </c>
      <c r="O157">
        <v>0</v>
      </c>
      <c r="P157">
        <v>0</v>
      </c>
      <c r="Q157">
        <v>0</v>
      </c>
      <c r="R157">
        <v>4920493</v>
      </c>
      <c r="S157" t="s">
        <v>419</v>
      </c>
      <c r="T157" t="s">
        <v>419</v>
      </c>
      <c r="U157" t="s">
        <v>419</v>
      </c>
      <c r="V157" t="s">
        <v>908</v>
      </c>
      <c r="W157" t="s">
        <v>419</v>
      </c>
      <c r="X157" t="s">
        <v>419</v>
      </c>
      <c r="Y157" t="s">
        <v>419</v>
      </c>
      <c r="Z157" t="s">
        <v>419</v>
      </c>
      <c r="AA157" t="s">
        <v>419</v>
      </c>
      <c r="AB157">
        <v>98410</v>
      </c>
      <c r="AC157">
        <v>1</v>
      </c>
      <c r="AD157" t="s">
        <v>474</v>
      </c>
      <c r="AE157" t="s">
        <v>475</v>
      </c>
      <c r="AF157" t="s">
        <v>420</v>
      </c>
      <c r="AG157" t="s">
        <v>421</v>
      </c>
      <c r="AH157" t="s">
        <v>671</v>
      </c>
      <c r="AI157" t="s">
        <v>434</v>
      </c>
    </row>
    <row r="158" spans="1:35" x14ac:dyDescent="0.35">
      <c r="A158" t="s">
        <v>909</v>
      </c>
      <c r="B158">
        <v>900242742</v>
      </c>
      <c r="C158" t="s">
        <v>416</v>
      </c>
      <c r="D158" t="s">
        <v>910</v>
      </c>
      <c r="E158" t="s">
        <v>428</v>
      </c>
      <c r="F158" s="47">
        <v>45015</v>
      </c>
      <c r="G158" s="47">
        <v>45670</v>
      </c>
      <c r="H158" t="s">
        <v>419</v>
      </c>
      <c r="I158" s="47">
        <v>45677</v>
      </c>
      <c r="J158">
        <v>1374141</v>
      </c>
      <c r="K158">
        <v>1374141</v>
      </c>
      <c r="L158">
        <v>1374141</v>
      </c>
      <c r="M158">
        <v>0</v>
      </c>
      <c r="N158">
        <v>0</v>
      </c>
      <c r="O158">
        <v>0</v>
      </c>
      <c r="P158">
        <v>0</v>
      </c>
      <c r="Q158">
        <v>0</v>
      </c>
      <c r="R158">
        <v>0</v>
      </c>
      <c r="S158" t="s">
        <v>419</v>
      </c>
      <c r="T158" t="s">
        <v>419</v>
      </c>
      <c r="U158" t="s">
        <v>911</v>
      </c>
      <c r="V158" t="s">
        <v>912</v>
      </c>
      <c r="W158" t="s">
        <v>47</v>
      </c>
      <c r="X158" t="s">
        <v>911</v>
      </c>
      <c r="Y158" t="s">
        <v>438</v>
      </c>
      <c r="Z158">
        <v>1374141</v>
      </c>
      <c r="AA158" t="s">
        <v>474</v>
      </c>
      <c r="AB158">
        <v>0</v>
      </c>
      <c r="AC158" t="s">
        <v>419</v>
      </c>
      <c r="AD158" t="s">
        <v>474</v>
      </c>
      <c r="AE158" t="s">
        <v>475</v>
      </c>
      <c r="AF158" t="s">
        <v>420</v>
      </c>
      <c r="AG158" t="s">
        <v>419</v>
      </c>
      <c r="AH158" t="s">
        <v>419</v>
      </c>
      <c r="AI158" t="s">
        <v>434</v>
      </c>
    </row>
    <row r="159" spans="1:35" x14ac:dyDescent="0.35">
      <c r="A159" t="s">
        <v>913</v>
      </c>
      <c r="B159">
        <v>900242742</v>
      </c>
      <c r="C159" t="s">
        <v>416</v>
      </c>
      <c r="D159" t="s">
        <v>914</v>
      </c>
      <c r="E159" t="s">
        <v>533</v>
      </c>
      <c r="F159" s="47">
        <v>45021</v>
      </c>
      <c r="G159" s="47">
        <v>45636</v>
      </c>
      <c r="H159" t="s">
        <v>419</v>
      </c>
      <c r="I159" t="s">
        <v>419</v>
      </c>
      <c r="J159">
        <v>10638132</v>
      </c>
      <c r="K159">
        <v>10638132</v>
      </c>
      <c r="L159">
        <v>0</v>
      </c>
      <c r="M159">
        <v>0</v>
      </c>
      <c r="N159">
        <v>0</v>
      </c>
      <c r="O159">
        <v>0</v>
      </c>
      <c r="P159">
        <v>0</v>
      </c>
      <c r="Q159">
        <v>0</v>
      </c>
      <c r="R159">
        <v>0</v>
      </c>
      <c r="S159" t="s">
        <v>419</v>
      </c>
      <c r="T159" t="s">
        <v>419</v>
      </c>
      <c r="U159" t="s">
        <v>419</v>
      </c>
      <c r="V159" t="s">
        <v>915</v>
      </c>
      <c r="W159" t="s">
        <v>419</v>
      </c>
      <c r="X159" t="s">
        <v>419</v>
      </c>
      <c r="Y159" t="s">
        <v>419</v>
      </c>
      <c r="Z159" t="s">
        <v>419</v>
      </c>
      <c r="AA159" t="s">
        <v>419</v>
      </c>
      <c r="AB159">
        <v>0</v>
      </c>
      <c r="AC159" t="s">
        <v>419</v>
      </c>
      <c r="AD159" t="s">
        <v>474</v>
      </c>
      <c r="AE159" t="s">
        <v>475</v>
      </c>
      <c r="AF159" t="s">
        <v>420</v>
      </c>
      <c r="AG159" t="s">
        <v>419</v>
      </c>
      <c r="AH159" t="s">
        <v>419</v>
      </c>
      <c r="AI159" t="s">
        <v>434</v>
      </c>
    </row>
    <row r="160" spans="1:35" x14ac:dyDescent="0.35">
      <c r="A160" t="s">
        <v>916</v>
      </c>
      <c r="B160">
        <v>900242742</v>
      </c>
      <c r="C160" t="s">
        <v>416</v>
      </c>
      <c r="D160" t="s">
        <v>917</v>
      </c>
      <c r="E160" t="s">
        <v>533</v>
      </c>
      <c r="F160" s="47">
        <v>44956</v>
      </c>
      <c r="G160" s="47">
        <v>45636</v>
      </c>
      <c r="H160" t="s">
        <v>419</v>
      </c>
      <c r="I160" t="s">
        <v>419</v>
      </c>
      <c r="J160">
        <v>60371289</v>
      </c>
      <c r="K160">
        <v>60371289</v>
      </c>
      <c r="L160">
        <v>0</v>
      </c>
      <c r="M160">
        <v>0</v>
      </c>
      <c r="N160">
        <v>0</v>
      </c>
      <c r="O160">
        <v>0</v>
      </c>
      <c r="P160">
        <v>0</v>
      </c>
      <c r="Q160">
        <v>0</v>
      </c>
      <c r="R160">
        <v>0</v>
      </c>
      <c r="S160" t="s">
        <v>419</v>
      </c>
      <c r="T160" t="s">
        <v>419</v>
      </c>
      <c r="U160" t="s">
        <v>419</v>
      </c>
      <c r="V160" t="s">
        <v>855</v>
      </c>
      <c r="W160" t="s">
        <v>419</v>
      </c>
      <c r="X160" t="s">
        <v>419</v>
      </c>
      <c r="Y160" t="s">
        <v>419</v>
      </c>
      <c r="Z160" t="s">
        <v>419</v>
      </c>
      <c r="AA160" t="s">
        <v>419</v>
      </c>
      <c r="AB160">
        <v>0</v>
      </c>
      <c r="AC160" t="s">
        <v>419</v>
      </c>
      <c r="AD160" t="s">
        <v>474</v>
      </c>
      <c r="AE160" t="s">
        <v>475</v>
      </c>
      <c r="AF160" t="s">
        <v>420</v>
      </c>
      <c r="AG160" t="s">
        <v>419</v>
      </c>
      <c r="AH160" t="s">
        <v>419</v>
      </c>
      <c r="AI160" t="s">
        <v>434</v>
      </c>
    </row>
    <row r="161" spans="1:35" x14ac:dyDescent="0.35">
      <c r="A161" t="s">
        <v>918</v>
      </c>
      <c r="B161">
        <v>900242742</v>
      </c>
      <c r="C161" t="s">
        <v>416</v>
      </c>
      <c r="D161" t="s">
        <v>919</v>
      </c>
      <c r="E161" t="s">
        <v>428</v>
      </c>
      <c r="F161" s="47">
        <v>45014</v>
      </c>
      <c r="G161" s="47">
        <v>45691</v>
      </c>
      <c r="H161" t="s">
        <v>419</v>
      </c>
      <c r="I161" s="47">
        <v>45707</v>
      </c>
      <c r="J161">
        <v>2292077</v>
      </c>
      <c r="K161">
        <v>2292077</v>
      </c>
      <c r="L161">
        <v>2292077</v>
      </c>
      <c r="M161">
        <v>0</v>
      </c>
      <c r="N161">
        <v>0</v>
      </c>
      <c r="O161">
        <v>0</v>
      </c>
      <c r="P161">
        <v>0</v>
      </c>
      <c r="Q161">
        <v>0</v>
      </c>
      <c r="R161">
        <v>0</v>
      </c>
      <c r="S161" t="s">
        <v>419</v>
      </c>
      <c r="T161" t="s">
        <v>419</v>
      </c>
      <c r="U161" t="s">
        <v>920</v>
      </c>
      <c r="V161" t="s">
        <v>921</v>
      </c>
      <c r="W161" t="s">
        <v>47</v>
      </c>
      <c r="X161" t="s">
        <v>920</v>
      </c>
      <c r="Y161" t="s">
        <v>438</v>
      </c>
      <c r="Z161">
        <v>2292077</v>
      </c>
      <c r="AA161" t="s">
        <v>474</v>
      </c>
      <c r="AB161">
        <v>0</v>
      </c>
      <c r="AC161" t="s">
        <v>419</v>
      </c>
      <c r="AD161" t="s">
        <v>474</v>
      </c>
      <c r="AE161" t="s">
        <v>475</v>
      </c>
      <c r="AF161" t="s">
        <v>420</v>
      </c>
      <c r="AG161" t="s">
        <v>419</v>
      </c>
      <c r="AH161" t="s">
        <v>419</v>
      </c>
      <c r="AI161" t="s">
        <v>434</v>
      </c>
    </row>
    <row r="162" spans="1:35" x14ac:dyDescent="0.35">
      <c r="A162" t="s">
        <v>922</v>
      </c>
      <c r="B162">
        <v>900242742</v>
      </c>
      <c r="C162" t="s">
        <v>416</v>
      </c>
      <c r="D162" t="s">
        <v>923</v>
      </c>
      <c r="E162" t="s">
        <v>428</v>
      </c>
      <c r="F162" s="47">
        <v>44276</v>
      </c>
      <c r="G162" s="47">
        <v>45691</v>
      </c>
      <c r="H162" t="s">
        <v>419</v>
      </c>
      <c r="I162" s="47">
        <v>45735</v>
      </c>
      <c r="J162">
        <v>9538450</v>
      </c>
      <c r="K162">
        <v>9538450</v>
      </c>
      <c r="L162">
        <v>9538450</v>
      </c>
      <c r="M162">
        <v>0</v>
      </c>
      <c r="N162">
        <v>0</v>
      </c>
      <c r="O162">
        <v>0</v>
      </c>
      <c r="P162">
        <v>0</v>
      </c>
      <c r="Q162">
        <v>0</v>
      </c>
      <c r="R162">
        <v>0</v>
      </c>
      <c r="S162" t="s">
        <v>419</v>
      </c>
      <c r="T162" t="s">
        <v>419</v>
      </c>
      <c r="U162" t="s">
        <v>524</v>
      </c>
      <c r="V162" t="s">
        <v>924</v>
      </c>
      <c r="W162" t="s">
        <v>47</v>
      </c>
      <c r="X162" t="s">
        <v>525</v>
      </c>
      <c r="Y162" t="s">
        <v>438</v>
      </c>
      <c r="Z162">
        <v>9538450</v>
      </c>
      <c r="AA162" t="s">
        <v>474</v>
      </c>
      <c r="AB162">
        <v>0</v>
      </c>
      <c r="AC162" t="s">
        <v>419</v>
      </c>
      <c r="AD162" t="s">
        <v>474</v>
      </c>
      <c r="AE162" t="s">
        <v>475</v>
      </c>
      <c r="AF162" t="s">
        <v>420</v>
      </c>
      <c r="AG162" t="s">
        <v>419</v>
      </c>
      <c r="AH162" t="s">
        <v>419</v>
      </c>
      <c r="AI162" t="s">
        <v>434</v>
      </c>
    </row>
    <row r="163" spans="1:35" x14ac:dyDescent="0.35">
      <c r="A163" t="s">
        <v>925</v>
      </c>
      <c r="B163">
        <v>900242742</v>
      </c>
      <c r="C163" t="s">
        <v>416</v>
      </c>
      <c r="D163" t="s">
        <v>926</v>
      </c>
      <c r="E163" t="s">
        <v>533</v>
      </c>
      <c r="F163" s="47">
        <v>44970</v>
      </c>
      <c r="G163" s="47">
        <v>45601</v>
      </c>
      <c r="H163" t="s">
        <v>419</v>
      </c>
      <c r="I163" t="s">
        <v>419</v>
      </c>
      <c r="J163">
        <v>327901</v>
      </c>
      <c r="K163">
        <v>327901</v>
      </c>
      <c r="L163">
        <v>0</v>
      </c>
      <c r="M163">
        <v>0</v>
      </c>
      <c r="N163">
        <v>0</v>
      </c>
      <c r="O163">
        <v>0</v>
      </c>
      <c r="P163">
        <v>0</v>
      </c>
      <c r="Q163">
        <v>0</v>
      </c>
      <c r="R163">
        <v>0</v>
      </c>
      <c r="S163" t="s">
        <v>419</v>
      </c>
      <c r="T163" t="s">
        <v>419</v>
      </c>
      <c r="U163" t="s">
        <v>419</v>
      </c>
      <c r="V163" t="s">
        <v>927</v>
      </c>
      <c r="W163" t="s">
        <v>419</v>
      </c>
      <c r="X163" t="s">
        <v>419</v>
      </c>
      <c r="Y163" t="s">
        <v>419</v>
      </c>
      <c r="Z163" t="s">
        <v>419</v>
      </c>
      <c r="AA163" t="s">
        <v>419</v>
      </c>
      <c r="AB163">
        <v>0</v>
      </c>
      <c r="AC163" t="s">
        <v>419</v>
      </c>
      <c r="AD163" t="s">
        <v>474</v>
      </c>
      <c r="AE163" t="s">
        <v>475</v>
      </c>
      <c r="AF163" t="s">
        <v>420</v>
      </c>
      <c r="AG163" t="s">
        <v>419</v>
      </c>
      <c r="AH163" t="s">
        <v>419</v>
      </c>
      <c r="AI163" t="s">
        <v>434</v>
      </c>
    </row>
    <row r="164" spans="1:35" x14ac:dyDescent="0.35">
      <c r="A164" t="s">
        <v>928</v>
      </c>
      <c r="B164">
        <v>900242742</v>
      </c>
      <c r="C164" t="s">
        <v>416</v>
      </c>
      <c r="D164" t="s">
        <v>929</v>
      </c>
      <c r="E164" t="s">
        <v>428</v>
      </c>
      <c r="F164" s="47">
        <v>44972</v>
      </c>
      <c r="G164" s="47">
        <v>45173</v>
      </c>
      <c r="H164" t="s">
        <v>419</v>
      </c>
      <c r="I164" s="47">
        <v>45197</v>
      </c>
      <c r="J164">
        <v>4630246</v>
      </c>
      <c r="K164">
        <v>4630246</v>
      </c>
      <c r="L164">
        <v>4630246</v>
      </c>
      <c r="M164">
        <v>0</v>
      </c>
      <c r="N164">
        <v>0</v>
      </c>
      <c r="O164">
        <v>0</v>
      </c>
      <c r="P164">
        <v>0</v>
      </c>
      <c r="Q164">
        <v>0</v>
      </c>
      <c r="R164">
        <v>0</v>
      </c>
      <c r="S164" t="s">
        <v>419</v>
      </c>
      <c r="T164" t="s">
        <v>419</v>
      </c>
      <c r="U164" t="s">
        <v>930</v>
      </c>
      <c r="V164" t="s">
        <v>931</v>
      </c>
      <c r="W164" t="s">
        <v>47</v>
      </c>
      <c r="X164" t="s">
        <v>932</v>
      </c>
      <c r="Y164" t="s">
        <v>438</v>
      </c>
      <c r="Z164">
        <v>4630246</v>
      </c>
      <c r="AA164" t="s">
        <v>933</v>
      </c>
      <c r="AB164">
        <v>0</v>
      </c>
      <c r="AC164" t="s">
        <v>419</v>
      </c>
      <c r="AD164" t="s">
        <v>722</v>
      </c>
      <c r="AE164" t="s">
        <v>475</v>
      </c>
      <c r="AF164" t="s">
        <v>420</v>
      </c>
      <c r="AG164" t="s">
        <v>419</v>
      </c>
      <c r="AH164" t="s">
        <v>419</v>
      </c>
      <c r="AI164" t="s">
        <v>434</v>
      </c>
    </row>
    <row r="165" spans="1:35" x14ac:dyDescent="0.35">
      <c r="A165" t="s">
        <v>934</v>
      </c>
      <c r="B165">
        <v>900242742</v>
      </c>
      <c r="C165" t="s">
        <v>416</v>
      </c>
      <c r="D165" t="s">
        <v>935</v>
      </c>
      <c r="E165" t="s">
        <v>533</v>
      </c>
      <c r="F165" s="47">
        <v>44973</v>
      </c>
      <c r="G165" s="47">
        <v>45610</v>
      </c>
      <c r="H165" t="s">
        <v>419</v>
      </c>
      <c r="I165" t="s">
        <v>419</v>
      </c>
      <c r="J165">
        <v>25496814</v>
      </c>
      <c r="K165">
        <v>25496814</v>
      </c>
      <c r="L165">
        <v>0</v>
      </c>
      <c r="M165">
        <v>0</v>
      </c>
      <c r="N165">
        <v>0</v>
      </c>
      <c r="O165">
        <v>0</v>
      </c>
      <c r="P165">
        <v>0</v>
      </c>
      <c r="Q165">
        <v>0</v>
      </c>
      <c r="R165">
        <v>0</v>
      </c>
      <c r="S165" t="s">
        <v>419</v>
      </c>
      <c r="T165" t="s">
        <v>419</v>
      </c>
      <c r="U165" t="s">
        <v>419</v>
      </c>
      <c r="V165" t="s">
        <v>936</v>
      </c>
      <c r="W165" t="s">
        <v>419</v>
      </c>
      <c r="X165" t="s">
        <v>419</v>
      </c>
      <c r="Y165" t="s">
        <v>419</v>
      </c>
      <c r="Z165" t="s">
        <v>419</v>
      </c>
      <c r="AA165" t="s">
        <v>419</v>
      </c>
      <c r="AB165">
        <v>0</v>
      </c>
      <c r="AC165" t="s">
        <v>419</v>
      </c>
      <c r="AD165" t="s">
        <v>474</v>
      </c>
      <c r="AE165" t="s">
        <v>475</v>
      </c>
      <c r="AF165" t="s">
        <v>420</v>
      </c>
      <c r="AG165" t="s">
        <v>419</v>
      </c>
      <c r="AH165" t="s">
        <v>419</v>
      </c>
      <c r="AI165" t="s">
        <v>434</v>
      </c>
    </row>
    <row r="166" spans="1:35" x14ac:dyDescent="0.35">
      <c r="A166" t="s">
        <v>937</v>
      </c>
      <c r="B166">
        <v>900242742</v>
      </c>
      <c r="C166" t="s">
        <v>416</v>
      </c>
      <c r="D166" t="s">
        <v>938</v>
      </c>
      <c r="E166" t="s">
        <v>418</v>
      </c>
      <c r="F166" s="47">
        <v>44974</v>
      </c>
      <c r="G166" s="47">
        <v>45324</v>
      </c>
      <c r="H166" s="47">
        <v>45350</v>
      </c>
      <c r="I166" t="s">
        <v>419</v>
      </c>
      <c r="J166">
        <v>9059303</v>
      </c>
      <c r="K166">
        <v>9059303</v>
      </c>
      <c r="L166">
        <v>0</v>
      </c>
      <c r="M166">
        <v>0</v>
      </c>
      <c r="N166">
        <v>0</v>
      </c>
      <c r="O166">
        <v>0</v>
      </c>
      <c r="P166">
        <v>0</v>
      </c>
      <c r="Q166">
        <v>0</v>
      </c>
      <c r="R166">
        <v>9059303</v>
      </c>
      <c r="S166" t="s">
        <v>419</v>
      </c>
      <c r="T166" t="s">
        <v>419</v>
      </c>
      <c r="U166" t="s">
        <v>419</v>
      </c>
      <c r="V166" t="s">
        <v>939</v>
      </c>
      <c r="W166" t="s">
        <v>419</v>
      </c>
      <c r="X166" t="s">
        <v>419</v>
      </c>
      <c r="Y166" t="s">
        <v>419</v>
      </c>
      <c r="Z166" t="s">
        <v>419</v>
      </c>
      <c r="AA166" t="s">
        <v>419</v>
      </c>
      <c r="AB166">
        <v>181186</v>
      </c>
      <c r="AC166">
        <v>1</v>
      </c>
      <c r="AD166" t="s">
        <v>474</v>
      </c>
      <c r="AE166" t="s">
        <v>475</v>
      </c>
      <c r="AF166" t="s">
        <v>420</v>
      </c>
      <c r="AG166" t="s">
        <v>538</v>
      </c>
      <c r="AH166" t="s">
        <v>603</v>
      </c>
      <c r="AI166" t="s">
        <v>434</v>
      </c>
    </row>
    <row r="167" spans="1:35" x14ac:dyDescent="0.35">
      <c r="A167" t="s">
        <v>940</v>
      </c>
      <c r="B167">
        <v>900242742</v>
      </c>
      <c r="C167" t="s">
        <v>416</v>
      </c>
      <c r="D167" t="s">
        <v>941</v>
      </c>
      <c r="E167" t="s">
        <v>428</v>
      </c>
      <c r="F167" s="47">
        <v>44975</v>
      </c>
      <c r="G167" s="47">
        <v>45173</v>
      </c>
      <c r="H167" t="s">
        <v>419</v>
      </c>
      <c r="I167" s="47">
        <v>45197</v>
      </c>
      <c r="J167">
        <v>2631331</v>
      </c>
      <c r="K167">
        <v>2631331</v>
      </c>
      <c r="L167">
        <v>2631331</v>
      </c>
      <c r="M167">
        <v>0</v>
      </c>
      <c r="N167">
        <v>0</v>
      </c>
      <c r="O167">
        <v>0</v>
      </c>
      <c r="P167">
        <v>0</v>
      </c>
      <c r="Q167">
        <v>0</v>
      </c>
      <c r="R167">
        <v>0</v>
      </c>
      <c r="S167" t="s">
        <v>419</v>
      </c>
      <c r="T167" t="s">
        <v>419</v>
      </c>
      <c r="U167" t="s">
        <v>942</v>
      </c>
      <c r="V167" t="s">
        <v>943</v>
      </c>
      <c r="W167" t="s">
        <v>47</v>
      </c>
      <c r="X167" t="s">
        <v>944</v>
      </c>
      <c r="Y167" t="s">
        <v>438</v>
      </c>
      <c r="Z167">
        <v>2631331</v>
      </c>
      <c r="AA167" t="s">
        <v>933</v>
      </c>
      <c r="AB167">
        <v>0</v>
      </c>
      <c r="AC167" t="s">
        <v>419</v>
      </c>
      <c r="AD167" t="s">
        <v>722</v>
      </c>
      <c r="AE167" t="s">
        <v>475</v>
      </c>
      <c r="AF167" t="s">
        <v>420</v>
      </c>
      <c r="AG167" t="s">
        <v>419</v>
      </c>
      <c r="AH167" t="s">
        <v>419</v>
      </c>
      <c r="AI167" t="s">
        <v>434</v>
      </c>
    </row>
    <row r="168" spans="1:35" x14ac:dyDescent="0.35">
      <c r="A168" t="s">
        <v>860</v>
      </c>
      <c r="B168">
        <v>900242742</v>
      </c>
      <c r="C168" t="s">
        <v>416</v>
      </c>
      <c r="D168" t="s">
        <v>861</v>
      </c>
      <c r="E168" t="s">
        <v>418</v>
      </c>
      <c r="F168" s="47">
        <v>44985</v>
      </c>
      <c r="G168" s="47">
        <v>45324</v>
      </c>
      <c r="H168" s="47">
        <v>45364</v>
      </c>
      <c r="I168" t="s">
        <v>419</v>
      </c>
      <c r="J168">
        <v>50062545</v>
      </c>
      <c r="K168">
        <v>3280290</v>
      </c>
      <c r="L168">
        <v>0</v>
      </c>
      <c r="M168">
        <v>0</v>
      </c>
      <c r="N168">
        <v>0</v>
      </c>
      <c r="O168">
        <v>0</v>
      </c>
      <c r="P168">
        <v>3280290</v>
      </c>
      <c r="Q168">
        <v>0</v>
      </c>
      <c r="R168">
        <v>0</v>
      </c>
      <c r="S168" t="s">
        <v>419</v>
      </c>
      <c r="T168" t="s">
        <v>419</v>
      </c>
      <c r="U168" t="s">
        <v>419</v>
      </c>
      <c r="V168" t="s">
        <v>945</v>
      </c>
      <c r="W168" t="s">
        <v>419</v>
      </c>
      <c r="X168" t="s">
        <v>419</v>
      </c>
      <c r="Y168" t="s">
        <v>419</v>
      </c>
      <c r="Z168" t="s">
        <v>419</v>
      </c>
      <c r="AA168" t="s">
        <v>419</v>
      </c>
      <c r="AB168">
        <v>0</v>
      </c>
      <c r="AC168">
        <v>2</v>
      </c>
      <c r="AD168" t="s">
        <v>474</v>
      </c>
      <c r="AE168" t="s">
        <v>475</v>
      </c>
      <c r="AF168" t="s">
        <v>420</v>
      </c>
      <c r="AG168" t="s">
        <v>538</v>
      </c>
      <c r="AH168" t="s">
        <v>719</v>
      </c>
      <c r="AI168" t="s">
        <v>422</v>
      </c>
    </row>
    <row r="169" spans="1:35" x14ac:dyDescent="0.35">
      <c r="A169" t="s">
        <v>946</v>
      </c>
      <c r="B169">
        <v>900242742</v>
      </c>
      <c r="C169" t="s">
        <v>416</v>
      </c>
      <c r="D169" t="s">
        <v>947</v>
      </c>
      <c r="E169" t="s">
        <v>533</v>
      </c>
      <c r="F169" s="47">
        <v>44986</v>
      </c>
      <c r="G169" s="47">
        <v>45637</v>
      </c>
      <c r="H169" t="s">
        <v>419</v>
      </c>
      <c r="I169" t="s">
        <v>419</v>
      </c>
      <c r="J169">
        <v>18499300</v>
      </c>
      <c r="K169">
        <v>18499300</v>
      </c>
      <c r="L169">
        <v>0</v>
      </c>
      <c r="M169">
        <v>0</v>
      </c>
      <c r="N169">
        <v>0</v>
      </c>
      <c r="O169">
        <v>0</v>
      </c>
      <c r="P169">
        <v>0</v>
      </c>
      <c r="Q169">
        <v>0</v>
      </c>
      <c r="R169">
        <v>0</v>
      </c>
      <c r="S169" t="s">
        <v>419</v>
      </c>
      <c r="T169" t="s">
        <v>419</v>
      </c>
      <c r="U169" t="s">
        <v>419</v>
      </c>
      <c r="V169" t="s">
        <v>948</v>
      </c>
      <c r="W169" t="s">
        <v>419</v>
      </c>
      <c r="X169" t="s">
        <v>419</v>
      </c>
      <c r="Y169" t="s">
        <v>419</v>
      </c>
      <c r="Z169" t="s">
        <v>419</v>
      </c>
      <c r="AA169" t="s">
        <v>419</v>
      </c>
      <c r="AB169">
        <v>0</v>
      </c>
      <c r="AC169" t="s">
        <v>419</v>
      </c>
      <c r="AD169" t="s">
        <v>474</v>
      </c>
      <c r="AE169" t="s">
        <v>475</v>
      </c>
      <c r="AF169" t="s">
        <v>420</v>
      </c>
      <c r="AG169" t="s">
        <v>419</v>
      </c>
      <c r="AH169" t="s">
        <v>419</v>
      </c>
      <c r="AI169" t="s">
        <v>434</v>
      </c>
    </row>
    <row r="170" spans="1:35" x14ac:dyDescent="0.35">
      <c r="A170" t="s">
        <v>949</v>
      </c>
      <c r="B170">
        <v>900242742</v>
      </c>
      <c r="C170" t="s">
        <v>416</v>
      </c>
      <c r="D170" t="s">
        <v>950</v>
      </c>
      <c r="E170" t="s">
        <v>428</v>
      </c>
      <c r="F170" s="47">
        <v>45015</v>
      </c>
      <c r="G170" s="47">
        <v>45691</v>
      </c>
      <c r="H170" t="s">
        <v>419</v>
      </c>
      <c r="I170" s="47">
        <v>45707</v>
      </c>
      <c r="J170">
        <v>8564501</v>
      </c>
      <c r="K170">
        <v>8564501</v>
      </c>
      <c r="L170">
        <v>8564501</v>
      </c>
      <c r="M170">
        <v>0</v>
      </c>
      <c r="N170">
        <v>0</v>
      </c>
      <c r="O170">
        <v>0</v>
      </c>
      <c r="P170">
        <v>0</v>
      </c>
      <c r="Q170">
        <v>0</v>
      </c>
      <c r="R170">
        <v>0</v>
      </c>
      <c r="S170" t="s">
        <v>419</v>
      </c>
      <c r="T170" t="s">
        <v>419</v>
      </c>
      <c r="U170" t="s">
        <v>551</v>
      </c>
      <c r="V170" t="s">
        <v>951</v>
      </c>
      <c r="W170" t="s">
        <v>47</v>
      </c>
      <c r="X170" t="s">
        <v>551</v>
      </c>
      <c r="Y170" t="s">
        <v>438</v>
      </c>
      <c r="Z170">
        <v>8564501</v>
      </c>
      <c r="AA170" t="s">
        <v>474</v>
      </c>
      <c r="AB170">
        <v>0</v>
      </c>
      <c r="AC170" t="s">
        <v>419</v>
      </c>
      <c r="AD170" t="s">
        <v>474</v>
      </c>
      <c r="AE170" t="s">
        <v>475</v>
      </c>
      <c r="AF170" t="s">
        <v>420</v>
      </c>
      <c r="AG170" t="s">
        <v>419</v>
      </c>
      <c r="AH170" t="s">
        <v>419</v>
      </c>
      <c r="AI170" t="s">
        <v>434</v>
      </c>
    </row>
    <row r="171" spans="1:35" x14ac:dyDescent="0.35">
      <c r="A171" t="s">
        <v>952</v>
      </c>
      <c r="B171">
        <v>900242742</v>
      </c>
      <c r="C171" t="s">
        <v>416</v>
      </c>
      <c r="D171" t="s">
        <v>953</v>
      </c>
      <c r="E171" t="s">
        <v>533</v>
      </c>
      <c r="F171" s="47">
        <v>45016</v>
      </c>
      <c r="G171" s="47">
        <v>45601</v>
      </c>
      <c r="H171" t="s">
        <v>419</v>
      </c>
      <c r="I171" t="s">
        <v>419</v>
      </c>
      <c r="J171">
        <v>25807077</v>
      </c>
      <c r="K171">
        <v>25807077</v>
      </c>
      <c r="L171">
        <v>0</v>
      </c>
      <c r="M171">
        <v>0</v>
      </c>
      <c r="N171">
        <v>0</v>
      </c>
      <c r="O171">
        <v>0</v>
      </c>
      <c r="P171">
        <v>0</v>
      </c>
      <c r="Q171">
        <v>0</v>
      </c>
      <c r="R171">
        <v>0</v>
      </c>
      <c r="S171" t="s">
        <v>419</v>
      </c>
      <c r="T171" t="s">
        <v>419</v>
      </c>
      <c r="U171" t="s">
        <v>419</v>
      </c>
      <c r="V171" t="s">
        <v>954</v>
      </c>
      <c r="W171" t="s">
        <v>419</v>
      </c>
      <c r="X171" t="s">
        <v>419</v>
      </c>
      <c r="Y171" t="s">
        <v>419</v>
      </c>
      <c r="Z171" t="s">
        <v>419</v>
      </c>
      <c r="AA171" t="s">
        <v>419</v>
      </c>
      <c r="AB171">
        <v>0</v>
      </c>
      <c r="AC171" t="s">
        <v>419</v>
      </c>
      <c r="AD171" t="s">
        <v>474</v>
      </c>
      <c r="AE171" t="s">
        <v>475</v>
      </c>
      <c r="AF171" t="s">
        <v>420</v>
      </c>
      <c r="AG171" t="s">
        <v>419</v>
      </c>
      <c r="AH171" t="s">
        <v>419</v>
      </c>
      <c r="AI171" t="s">
        <v>434</v>
      </c>
    </row>
    <row r="172" spans="1:35" x14ac:dyDescent="0.35">
      <c r="A172" t="s">
        <v>955</v>
      </c>
      <c r="B172">
        <v>900242742</v>
      </c>
      <c r="C172" t="s">
        <v>416</v>
      </c>
      <c r="D172" t="s">
        <v>956</v>
      </c>
      <c r="E172" t="s">
        <v>418</v>
      </c>
      <c r="F172" s="47">
        <v>45020</v>
      </c>
      <c r="G172" s="47">
        <v>45324</v>
      </c>
      <c r="H172" s="47">
        <v>45351</v>
      </c>
      <c r="I172" t="s">
        <v>419</v>
      </c>
      <c r="J172">
        <v>1494589</v>
      </c>
      <c r="K172">
        <v>1494589</v>
      </c>
      <c r="L172">
        <v>0</v>
      </c>
      <c r="M172">
        <v>0</v>
      </c>
      <c r="N172">
        <v>0</v>
      </c>
      <c r="O172">
        <v>0</v>
      </c>
      <c r="P172">
        <v>0</v>
      </c>
      <c r="Q172">
        <v>0</v>
      </c>
      <c r="R172">
        <v>1494589</v>
      </c>
      <c r="S172" t="s">
        <v>419</v>
      </c>
      <c r="T172" t="s">
        <v>419</v>
      </c>
      <c r="U172" t="s">
        <v>419</v>
      </c>
      <c r="V172" t="s">
        <v>957</v>
      </c>
      <c r="W172" t="s">
        <v>419</v>
      </c>
      <c r="X172" t="s">
        <v>419</v>
      </c>
      <c r="Y172" t="s">
        <v>419</v>
      </c>
      <c r="Z172" t="s">
        <v>419</v>
      </c>
      <c r="AA172" t="s">
        <v>419</v>
      </c>
      <c r="AB172">
        <v>29892</v>
      </c>
      <c r="AC172">
        <v>1</v>
      </c>
      <c r="AD172" t="s">
        <v>474</v>
      </c>
      <c r="AE172" t="s">
        <v>475</v>
      </c>
      <c r="AF172" t="s">
        <v>420</v>
      </c>
      <c r="AG172" t="s">
        <v>822</v>
      </c>
      <c r="AH172" t="s">
        <v>539</v>
      </c>
      <c r="AI172" t="s">
        <v>434</v>
      </c>
    </row>
    <row r="173" spans="1:35" x14ac:dyDescent="0.35">
      <c r="A173" t="s">
        <v>958</v>
      </c>
      <c r="B173">
        <v>900242742</v>
      </c>
      <c r="C173" t="s">
        <v>416</v>
      </c>
      <c r="D173" t="s">
        <v>959</v>
      </c>
      <c r="E173" t="s">
        <v>418</v>
      </c>
      <c r="F173" s="47">
        <v>45231</v>
      </c>
      <c r="G173" s="47">
        <v>45239</v>
      </c>
      <c r="H173" s="47">
        <v>45460</v>
      </c>
      <c r="I173" t="s">
        <v>419</v>
      </c>
      <c r="J173">
        <v>253753669</v>
      </c>
      <c r="K173">
        <v>42806047</v>
      </c>
      <c r="L173">
        <v>0</v>
      </c>
      <c r="M173">
        <v>0</v>
      </c>
      <c r="N173">
        <v>0</v>
      </c>
      <c r="O173">
        <v>0</v>
      </c>
      <c r="P173">
        <v>12461900</v>
      </c>
      <c r="Q173">
        <v>0</v>
      </c>
      <c r="R173">
        <v>30344147</v>
      </c>
      <c r="S173" t="s">
        <v>419</v>
      </c>
      <c r="T173" t="s">
        <v>419</v>
      </c>
      <c r="U173" t="s">
        <v>419</v>
      </c>
      <c r="V173" t="s">
        <v>960</v>
      </c>
      <c r="W173" t="s">
        <v>419</v>
      </c>
      <c r="X173" t="s">
        <v>419</v>
      </c>
      <c r="Y173" t="s">
        <v>419</v>
      </c>
      <c r="Z173" t="s">
        <v>419</v>
      </c>
      <c r="AA173" t="s">
        <v>419</v>
      </c>
      <c r="AB173">
        <v>606883</v>
      </c>
      <c r="AC173">
        <v>9</v>
      </c>
      <c r="AD173" t="s">
        <v>474</v>
      </c>
      <c r="AE173" t="s">
        <v>475</v>
      </c>
      <c r="AF173" t="s">
        <v>420</v>
      </c>
      <c r="AG173" t="s">
        <v>538</v>
      </c>
      <c r="AH173" t="s">
        <v>576</v>
      </c>
      <c r="AI173" t="s">
        <v>422</v>
      </c>
    </row>
    <row r="174" spans="1:35" x14ac:dyDescent="0.35">
      <c r="A174" t="s">
        <v>961</v>
      </c>
      <c r="B174">
        <v>900242742</v>
      </c>
      <c r="C174" t="s">
        <v>416</v>
      </c>
      <c r="D174" t="s">
        <v>962</v>
      </c>
      <c r="E174" t="s">
        <v>418</v>
      </c>
      <c r="F174" s="47">
        <v>43935</v>
      </c>
      <c r="G174" s="47">
        <v>43955</v>
      </c>
      <c r="H174" s="47">
        <v>44854</v>
      </c>
      <c r="I174" t="s">
        <v>419</v>
      </c>
      <c r="J174">
        <v>14795174</v>
      </c>
      <c r="K174">
        <v>2317060</v>
      </c>
      <c r="L174">
        <v>0</v>
      </c>
      <c r="M174">
        <v>0</v>
      </c>
      <c r="N174">
        <v>0</v>
      </c>
      <c r="O174">
        <v>0</v>
      </c>
      <c r="P174">
        <v>2317060</v>
      </c>
      <c r="Q174">
        <v>0</v>
      </c>
      <c r="R174">
        <v>0</v>
      </c>
      <c r="S174" t="s">
        <v>419</v>
      </c>
      <c r="T174" t="s">
        <v>419</v>
      </c>
      <c r="U174" t="s">
        <v>419</v>
      </c>
      <c r="V174" t="s">
        <v>963</v>
      </c>
      <c r="W174" t="s">
        <v>419</v>
      </c>
      <c r="X174" t="s">
        <v>419</v>
      </c>
      <c r="Y174" t="s">
        <v>419</v>
      </c>
      <c r="Z174" t="s">
        <v>419</v>
      </c>
      <c r="AA174" t="s">
        <v>419</v>
      </c>
      <c r="AB174">
        <v>0</v>
      </c>
      <c r="AC174">
        <v>4</v>
      </c>
      <c r="AD174" t="s">
        <v>419</v>
      </c>
      <c r="AE174" t="s">
        <v>419</v>
      </c>
      <c r="AF174" t="s">
        <v>420</v>
      </c>
      <c r="AG174" t="s">
        <v>421</v>
      </c>
      <c r="AH174" t="s">
        <v>419</v>
      </c>
      <c r="AI174" t="s">
        <v>422</v>
      </c>
    </row>
    <row r="175" spans="1:35" x14ac:dyDescent="0.35">
      <c r="A175" t="s">
        <v>964</v>
      </c>
      <c r="B175">
        <v>900242742</v>
      </c>
      <c r="C175" t="s">
        <v>416</v>
      </c>
      <c r="D175" t="s">
        <v>965</v>
      </c>
      <c r="E175" t="s">
        <v>428</v>
      </c>
      <c r="F175" s="47">
        <v>44293</v>
      </c>
      <c r="G175" s="47">
        <v>45691</v>
      </c>
      <c r="H175" t="s">
        <v>419</v>
      </c>
      <c r="I175" s="47">
        <v>45735</v>
      </c>
      <c r="J175">
        <v>7045917</v>
      </c>
      <c r="K175">
        <v>7045917</v>
      </c>
      <c r="L175">
        <v>7045917</v>
      </c>
      <c r="M175">
        <v>0</v>
      </c>
      <c r="N175">
        <v>0</v>
      </c>
      <c r="O175">
        <v>0</v>
      </c>
      <c r="P175">
        <v>0</v>
      </c>
      <c r="Q175">
        <v>0</v>
      </c>
      <c r="R175">
        <v>0</v>
      </c>
      <c r="S175" t="s">
        <v>419</v>
      </c>
      <c r="T175" t="s">
        <v>419</v>
      </c>
      <c r="U175" t="s">
        <v>524</v>
      </c>
      <c r="V175" t="s">
        <v>966</v>
      </c>
      <c r="W175" t="s">
        <v>47</v>
      </c>
      <c r="X175" t="s">
        <v>525</v>
      </c>
      <c r="Y175" t="s">
        <v>438</v>
      </c>
      <c r="Z175">
        <v>7045917</v>
      </c>
      <c r="AA175" t="s">
        <v>474</v>
      </c>
      <c r="AB175">
        <v>0</v>
      </c>
      <c r="AC175" t="s">
        <v>419</v>
      </c>
      <c r="AD175" t="s">
        <v>474</v>
      </c>
      <c r="AE175" t="s">
        <v>475</v>
      </c>
      <c r="AF175" t="s">
        <v>420</v>
      </c>
      <c r="AG175" t="s">
        <v>419</v>
      </c>
      <c r="AH175" t="s">
        <v>419</v>
      </c>
      <c r="AI175" t="s">
        <v>434</v>
      </c>
    </row>
    <row r="176" spans="1:35" x14ac:dyDescent="0.35">
      <c r="A176" t="s">
        <v>967</v>
      </c>
      <c r="B176">
        <v>900242742</v>
      </c>
      <c r="C176" t="s">
        <v>416</v>
      </c>
      <c r="D176" t="s">
        <v>968</v>
      </c>
      <c r="E176" t="s">
        <v>428</v>
      </c>
      <c r="F176" s="47">
        <v>44300</v>
      </c>
      <c r="G176" s="47">
        <v>45691</v>
      </c>
      <c r="H176" t="s">
        <v>419</v>
      </c>
      <c r="I176" s="47">
        <v>45733</v>
      </c>
      <c r="J176">
        <v>67841543</v>
      </c>
      <c r="K176">
        <v>67841543</v>
      </c>
      <c r="L176">
        <v>67841543</v>
      </c>
      <c r="M176">
        <v>0</v>
      </c>
      <c r="N176">
        <v>0</v>
      </c>
      <c r="O176">
        <v>0</v>
      </c>
      <c r="P176">
        <v>0</v>
      </c>
      <c r="Q176">
        <v>0</v>
      </c>
      <c r="R176">
        <v>0</v>
      </c>
      <c r="S176" t="s">
        <v>419</v>
      </c>
      <c r="T176" t="s">
        <v>419</v>
      </c>
      <c r="U176" t="s">
        <v>969</v>
      </c>
      <c r="V176" t="s">
        <v>970</v>
      </c>
      <c r="W176" t="s">
        <v>47</v>
      </c>
      <c r="X176" t="s">
        <v>969</v>
      </c>
      <c r="Y176" t="s">
        <v>438</v>
      </c>
      <c r="Z176">
        <v>67841543</v>
      </c>
      <c r="AA176" t="s">
        <v>474</v>
      </c>
      <c r="AB176">
        <v>0</v>
      </c>
      <c r="AC176" t="s">
        <v>419</v>
      </c>
      <c r="AD176" t="s">
        <v>474</v>
      </c>
      <c r="AE176" t="s">
        <v>475</v>
      </c>
      <c r="AF176" t="s">
        <v>420</v>
      </c>
      <c r="AG176" t="s">
        <v>419</v>
      </c>
      <c r="AH176" t="s">
        <v>419</v>
      </c>
      <c r="AI176" t="s">
        <v>434</v>
      </c>
    </row>
    <row r="177" spans="1:35" x14ac:dyDescent="0.35">
      <c r="A177" t="s">
        <v>971</v>
      </c>
      <c r="B177">
        <v>900242742</v>
      </c>
      <c r="C177" t="s">
        <v>416</v>
      </c>
      <c r="D177" t="s">
        <v>972</v>
      </c>
      <c r="E177" t="s">
        <v>428</v>
      </c>
      <c r="F177" s="47">
        <v>45061</v>
      </c>
      <c r="G177" s="47">
        <v>45636</v>
      </c>
      <c r="H177" t="s">
        <v>419</v>
      </c>
      <c r="I177" s="47">
        <v>45646</v>
      </c>
      <c r="J177">
        <v>3934001</v>
      </c>
      <c r="K177">
        <v>3934001</v>
      </c>
      <c r="L177">
        <v>3934001</v>
      </c>
      <c r="M177">
        <v>0</v>
      </c>
      <c r="N177">
        <v>0</v>
      </c>
      <c r="O177">
        <v>0</v>
      </c>
      <c r="P177">
        <v>0</v>
      </c>
      <c r="Q177">
        <v>0</v>
      </c>
      <c r="R177">
        <v>0</v>
      </c>
      <c r="S177" t="s">
        <v>419</v>
      </c>
      <c r="T177" t="s">
        <v>419</v>
      </c>
      <c r="U177" t="s">
        <v>973</v>
      </c>
      <c r="V177" t="s">
        <v>419</v>
      </c>
      <c r="W177" t="s">
        <v>47</v>
      </c>
      <c r="X177" t="s">
        <v>974</v>
      </c>
      <c r="Y177" t="s">
        <v>438</v>
      </c>
      <c r="Z177">
        <v>3934001</v>
      </c>
      <c r="AA177" t="s">
        <v>474</v>
      </c>
      <c r="AB177">
        <v>0</v>
      </c>
      <c r="AC177" t="s">
        <v>419</v>
      </c>
      <c r="AD177" t="s">
        <v>474</v>
      </c>
      <c r="AE177" t="s">
        <v>475</v>
      </c>
      <c r="AF177" t="s">
        <v>420</v>
      </c>
      <c r="AG177" t="s">
        <v>419</v>
      </c>
      <c r="AH177" t="s">
        <v>419</v>
      </c>
      <c r="AI177" t="s">
        <v>434</v>
      </c>
    </row>
    <row r="178" spans="1:35" x14ac:dyDescent="0.35">
      <c r="A178" t="s">
        <v>975</v>
      </c>
      <c r="B178">
        <v>900242742</v>
      </c>
      <c r="C178" t="s">
        <v>416</v>
      </c>
      <c r="D178" t="s">
        <v>976</v>
      </c>
      <c r="E178" t="s">
        <v>428</v>
      </c>
      <c r="F178" s="47">
        <v>45383</v>
      </c>
      <c r="G178" s="47">
        <v>45670</v>
      </c>
      <c r="H178" t="s">
        <v>419</v>
      </c>
      <c r="I178" s="47">
        <v>45677</v>
      </c>
      <c r="J178">
        <v>13115645</v>
      </c>
      <c r="K178">
        <v>13115645</v>
      </c>
      <c r="L178">
        <v>13115645</v>
      </c>
      <c r="M178">
        <v>0</v>
      </c>
      <c r="N178">
        <v>0</v>
      </c>
      <c r="O178">
        <v>0</v>
      </c>
      <c r="P178">
        <v>0</v>
      </c>
      <c r="Q178">
        <v>0</v>
      </c>
      <c r="R178">
        <v>0</v>
      </c>
      <c r="S178" t="s">
        <v>419</v>
      </c>
      <c r="T178" t="s">
        <v>419</v>
      </c>
      <c r="U178" t="s">
        <v>977</v>
      </c>
      <c r="V178" t="s">
        <v>419</v>
      </c>
      <c r="W178" t="s">
        <v>47</v>
      </c>
      <c r="X178" t="s">
        <v>977</v>
      </c>
      <c r="Y178" t="s">
        <v>438</v>
      </c>
      <c r="Z178">
        <v>13115645</v>
      </c>
      <c r="AA178" t="s">
        <v>474</v>
      </c>
      <c r="AB178">
        <v>0</v>
      </c>
      <c r="AC178" t="s">
        <v>419</v>
      </c>
      <c r="AD178" t="s">
        <v>474</v>
      </c>
      <c r="AE178" t="s">
        <v>475</v>
      </c>
      <c r="AF178" t="s">
        <v>420</v>
      </c>
      <c r="AG178" t="s">
        <v>419</v>
      </c>
      <c r="AH178" t="s">
        <v>419</v>
      </c>
      <c r="AI178" t="s">
        <v>434</v>
      </c>
    </row>
    <row r="179" spans="1:35" x14ac:dyDescent="0.35">
      <c r="A179" t="s">
        <v>978</v>
      </c>
      <c r="B179">
        <v>900242742</v>
      </c>
      <c r="C179" t="s">
        <v>416</v>
      </c>
      <c r="D179" t="s">
        <v>979</v>
      </c>
      <c r="E179" t="s">
        <v>428</v>
      </c>
      <c r="F179" s="47">
        <v>45614</v>
      </c>
      <c r="G179" s="47">
        <v>45670</v>
      </c>
      <c r="H179" t="s">
        <v>419</v>
      </c>
      <c r="I179" s="47">
        <v>45677</v>
      </c>
      <c r="J179">
        <v>27146423</v>
      </c>
      <c r="K179">
        <v>27146423</v>
      </c>
      <c r="L179">
        <v>27146423</v>
      </c>
      <c r="M179">
        <v>0</v>
      </c>
      <c r="N179">
        <v>0</v>
      </c>
      <c r="O179">
        <v>0</v>
      </c>
      <c r="P179">
        <v>0</v>
      </c>
      <c r="Q179">
        <v>0</v>
      </c>
      <c r="R179">
        <v>0</v>
      </c>
      <c r="S179" t="s">
        <v>419</v>
      </c>
      <c r="T179" t="s">
        <v>419</v>
      </c>
      <c r="U179" t="s">
        <v>980</v>
      </c>
      <c r="V179" t="s">
        <v>419</v>
      </c>
      <c r="W179" t="s">
        <v>47</v>
      </c>
      <c r="X179" t="s">
        <v>980</v>
      </c>
      <c r="Y179" t="s">
        <v>438</v>
      </c>
      <c r="Z179">
        <v>27146423</v>
      </c>
      <c r="AA179" t="s">
        <v>474</v>
      </c>
      <c r="AB179">
        <v>0</v>
      </c>
      <c r="AC179" t="s">
        <v>419</v>
      </c>
      <c r="AD179" t="s">
        <v>474</v>
      </c>
      <c r="AE179" t="s">
        <v>475</v>
      </c>
      <c r="AF179" t="s">
        <v>420</v>
      </c>
      <c r="AG179" t="s">
        <v>419</v>
      </c>
      <c r="AH179" t="s">
        <v>419</v>
      </c>
      <c r="AI179" t="s">
        <v>434</v>
      </c>
    </row>
    <row r="180" spans="1:35" x14ac:dyDescent="0.35">
      <c r="A180" t="s">
        <v>981</v>
      </c>
      <c r="B180">
        <v>900242742</v>
      </c>
      <c r="C180" t="s">
        <v>416</v>
      </c>
      <c r="D180" t="s">
        <v>982</v>
      </c>
      <c r="E180" t="s">
        <v>533</v>
      </c>
      <c r="F180" s="47">
        <v>45156</v>
      </c>
      <c r="G180" s="47">
        <v>45636</v>
      </c>
      <c r="H180" t="s">
        <v>419</v>
      </c>
      <c r="I180" t="s">
        <v>419</v>
      </c>
      <c r="J180">
        <v>1458639</v>
      </c>
      <c r="K180">
        <v>1458639</v>
      </c>
      <c r="L180">
        <v>0</v>
      </c>
      <c r="M180">
        <v>0</v>
      </c>
      <c r="N180">
        <v>0</v>
      </c>
      <c r="O180">
        <v>0</v>
      </c>
      <c r="P180">
        <v>0</v>
      </c>
      <c r="Q180">
        <v>0</v>
      </c>
      <c r="R180">
        <v>0</v>
      </c>
      <c r="S180" t="s">
        <v>419</v>
      </c>
      <c r="T180" t="s">
        <v>419</v>
      </c>
      <c r="U180" t="s">
        <v>419</v>
      </c>
      <c r="V180" t="s">
        <v>419</v>
      </c>
      <c r="W180" t="s">
        <v>419</v>
      </c>
      <c r="X180" t="s">
        <v>419</v>
      </c>
      <c r="Y180" t="s">
        <v>419</v>
      </c>
      <c r="Z180" t="s">
        <v>419</v>
      </c>
      <c r="AA180" t="s">
        <v>419</v>
      </c>
      <c r="AB180">
        <v>0</v>
      </c>
      <c r="AC180" t="s">
        <v>419</v>
      </c>
      <c r="AD180" t="s">
        <v>474</v>
      </c>
      <c r="AE180" t="s">
        <v>475</v>
      </c>
      <c r="AF180" t="s">
        <v>420</v>
      </c>
      <c r="AG180" t="s">
        <v>419</v>
      </c>
      <c r="AH180" t="s">
        <v>419</v>
      </c>
      <c r="AI180" t="s">
        <v>434</v>
      </c>
    </row>
    <row r="181" spans="1:35" x14ac:dyDescent="0.35">
      <c r="A181" t="s">
        <v>983</v>
      </c>
      <c r="B181">
        <v>900242742</v>
      </c>
      <c r="C181" t="s">
        <v>416</v>
      </c>
      <c r="D181" t="s">
        <v>984</v>
      </c>
      <c r="E181" t="s">
        <v>533</v>
      </c>
      <c r="F181" s="47">
        <v>45250</v>
      </c>
      <c r="G181" s="47">
        <v>45637</v>
      </c>
      <c r="H181" t="s">
        <v>419</v>
      </c>
      <c r="I181" t="s">
        <v>419</v>
      </c>
      <c r="J181">
        <v>2370303</v>
      </c>
      <c r="K181">
        <v>2370303</v>
      </c>
      <c r="L181">
        <v>0</v>
      </c>
      <c r="M181">
        <v>0</v>
      </c>
      <c r="N181">
        <v>0</v>
      </c>
      <c r="O181">
        <v>0</v>
      </c>
      <c r="P181">
        <v>0</v>
      </c>
      <c r="Q181">
        <v>0</v>
      </c>
      <c r="R181">
        <v>0</v>
      </c>
      <c r="S181" t="s">
        <v>419</v>
      </c>
      <c r="T181" t="s">
        <v>419</v>
      </c>
      <c r="U181" t="s">
        <v>419</v>
      </c>
      <c r="V181" t="s">
        <v>419</v>
      </c>
      <c r="W181" t="s">
        <v>419</v>
      </c>
      <c r="X181" t="s">
        <v>419</v>
      </c>
      <c r="Y181" t="s">
        <v>419</v>
      </c>
      <c r="Z181" t="s">
        <v>419</v>
      </c>
      <c r="AA181" t="s">
        <v>419</v>
      </c>
      <c r="AB181">
        <v>0</v>
      </c>
      <c r="AC181" t="s">
        <v>419</v>
      </c>
      <c r="AD181" t="s">
        <v>474</v>
      </c>
      <c r="AE181" t="s">
        <v>475</v>
      </c>
      <c r="AF181" t="s">
        <v>420</v>
      </c>
      <c r="AG181" t="s">
        <v>419</v>
      </c>
      <c r="AH181" t="s">
        <v>419</v>
      </c>
      <c r="AI181" t="s">
        <v>434</v>
      </c>
    </row>
    <row r="182" spans="1:35" x14ac:dyDescent="0.35">
      <c r="A182" t="s">
        <v>985</v>
      </c>
      <c r="B182">
        <v>900242742</v>
      </c>
      <c r="C182" t="s">
        <v>416</v>
      </c>
      <c r="D182" t="s">
        <v>986</v>
      </c>
      <c r="E182" t="s">
        <v>418</v>
      </c>
      <c r="F182" s="47">
        <v>44965</v>
      </c>
      <c r="G182" s="47">
        <v>44979</v>
      </c>
      <c r="H182" s="47">
        <v>44979</v>
      </c>
      <c r="I182" t="s">
        <v>419</v>
      </c>
      <c r="J182">
        <v>87702</v>
      </c>
      <c r="K182">
        <v>87702</v>
      </c>
      <c r="L182">
        <v>0</v>
      </c>
      <c r="M182">
        <v>0</v>
      </c>
      <c r="N182">
        <v>0</v>
      </c>
      <c r="O182">
        <v>0</v>
      </c>
      <c r="P182">
        <v>0</v>
      </c>
      <c r="Q182">
        <v>0</v>
      </c>
      <c r="R182">
        <v>87702</v>
      </c>
      <c r="S182" t="s">
        <v>987</v>
      </c>
      <c r="T182" t="s">
        <v>419</v>
      </c>
      <c r="U182" t="s">
        <v>419</v>
      </c>
      <c r="V182" t="s">
        <v>419</v>
      </c>
      <c r="W182" t="s">
        <v>419</v>
      </c>
      <c r="X182" t="s">
        <v>419</v>
      </c>
      <c r="Y182" t="s">
        <v>419</v>
      </c>
      <c r="Z182" t="s">
        <v>419</v>
      </c>
      <c r="AA182" t="s">
        <v>419</v>
      </c>
      <c r="AB182">
        <v>0</v>
      </c>
      <c r="AC182">
        <v>1</v>
      </c>
      <c r="AD182" t="s">
        <v>419</v>
      </c>
      <c r="AE182" t="s">
        <v>419</v>
      </c>
      <c r="AF182" t="s">
        <v>420</v>
      </c>
      <c r="AG182" t="s">
        <v>421</v>
      </c>
      <c r="AH182" t="s">
        <v>419</v>
      </c>
      <c r="AI182" t="s">
        <v>434</v>
      </c>
    </row>
    <row r="183" spans="1:35" x14ac:dyDescent="0.35">
      <c r="A183" t="s">
        <v>988</v>
      </c>
      <c r="B183">
        <v>900242742</v>
      </c>
      <c r="C183" t="s">
        <v>416</v>
      </c>
      <c r="D183" t="s">
        <v>989</v>
      </c>
      <c r="E183" t="s">
        <v>418</v>
      </c>
      <c r="F183" s="47">
        <v>45275</v>
      </c>
      <c r="G183" s="47">
        <v>45364</v>
      </c>
      <c r="H183" s="47">
        <v>45378</v>
      </c>
      <c r="I183" t="s">
        <v>419</v>
      </c>
      <c r="J183">
        <v>1269430</v>
      </c>
      <c r="K183">
        <v>1269430</v>
      </c>
      <c r="L183">
        <v>0</v>
      </c>
      <c r="M183">
        <v>0</v>
      </c>
      <c r="N183">
        <v>0</v>
      </c>
      <c r="O183">
        <v>0</v>
      </c>
      <c r="P183">
        <v>0</v>
      </c>
      <c r="Q183">
        <v>0</v>
      </c>
      <c r="R183">
        <v>1269430</v>
      </c>
      <c r="S183" t="s">
        <v>419</v>
      </c>
      <c r="T183" t="s">
        <v>419</v>
      </c>
      <c r="U183" t="s">
        <v>419</v>
      </c>
      <c r="V183" t="s">
        <v>419</v>
      </c>
      <c r="W183" t="s">
        <v>419</v>
      </c>
      <c r="X183" t="s">
        <v>419</v>
      </c>
      <c r="Y183" t="s">
        <v>419</v>
      </c>
      <c r="Z183" t="s">
        <v>419</v>
      </c>
      <c r="AA183" t="s">
        <v>419</v>
      </c>
      <c r="AB183">
        <v>25389</v>
      </c>
      <c r="AC183">
        <v>1</v>
      </c>
      <c r="AD183" t="s">
        <v>474</v>
      </c>
      <c r="AE183" t="s">
        <v>475</v>
      </c>
      <c r="AF183" t="s">
        <v>420</v>
      </c>
      <c r="AG183" t="s">
        <v>421</v>
      </c>
      <c r="AH183" t="s">
        <v>671</v>
      </c>
      <c r="AI183" t="s">
        <v>434</v>
      </c>
    </row>
    <row r="184" spans="1:35" x14ac:dyDescent="0.35">
      <c r="A184" t="s">
        <v>990</v>
      </c>
      <c r="B184">
        <v>900242742</v>
      </c>
      <c r="C184" t="s">
        <v>416</v>
      </c>
      <c r="D184" t="s">
        <v>991</v>
      </c>
      <c r="E184" t="s">
        <v>533</v>
      </c>
      <c r="F184" s="47">
        <v>45142</v>
      </c>
      <c r="G184" s="47">
        <v>45601</v>
      </c>
      <c r="H184" t="s">
        <v>419</v>
      </c>
      <c r="I184" t="s">
        <v>419</v>
      </c>
      <c r="J184">
        <v>6007212</v>
      </c>
      <c r="K184">
        <v>6007212</v>
      </c>
      <c r="L184">
        <v>0</v>
      </c>
      <c r="M184">
        <v>0</v>
      </c>
      <c r="N184">
        <v>0</v>
      </c>
      <c r="O184">
        <v>0</v>
      </c>
      <c r="P184">
        <v>0</v>
      </c>
      <c r="Q184">
        <v>0</v>
      </c>
      <c r="R184">
        <v>0</v>
      </c>
      <c r="S184" t="s">
        <v>419</v>
      </c>
      <c r="T184" t="s">
        <v>419</v>
      </c>
      <c r="U184" t="s">
        <v>419</v>
      </c>
      <c r="V184" t="s">
        <v>419</v>
      </c>
      <c r="W184" t="s">
        <v>419</v>
      </c>
      <c r="X184" t="s">
        <v>419</v>
      </c>
      <c r="Y184" t="s">
        <v>419</v>
      </c>
      <c r="Z184" t="s">
        <v>419</v>
      </c>
      <c r="AA184" t="s">
        <v>419</v>
      </c>
      <c r="AB184">
        <v>0</v>
      </c>
      <c r="AC184" t="s">
        <v>419</v>
      </c>
      <c r="AD184" t="s">
        <v>474</v>
      </c>
      <c r="AE184" t="s">
        <v>475</v>
      </c>
      <c r="AF184" t="s">
        <v>420</v>
      </c>
      <c r="AG184" t="s">
        <v>419</v>
      </c>
      <c r="AH184" t="s">
        <v>419</v>
      </c>
      <c r="AI184" t="s">
        <v>434</v>
      </c>
    </row>
    <row r="185" spans="1:35" x14ac:dyDescent="0.35">
      <c r="A185" t="s">
        <v>992</v>
      </c>
      <c r="B185">
        <v>900242742</v>
      </c>
      <c r="C185" t="s">
        <v>416</v>
      </c>
      <c r="D185" t="s">
        <v>993</v>
      </c>
      <c r="E185" t="s">
        <v>418</v>
      </c>
      <c r="F185" s="47">
        <v>45229</v>
      </c>
      <c r="G185" s="47">
        <v>45366</v>
      </c>
      <c r="H185" s="47">
        <v>45378</v>
      </c>
      <c r="I185" t="s">
        <v>419</v>
      </c>
      <c r="J185">
        <v>5630636</v>
      </c>
      <c r="K185">
        <v>5630636</v>
      </c>
      <c r="L185">
        <v>0</v>
      </c>
      <c r="M185">
        <v>0</v>
      </c>
      <c r="N185">
        <v>0</v>
      </c>
      <c r="O185">
        <v>0</v>
      </c>
      <c r="P185">
        <v>0</v>
      </c>
      <c r="Q185">
        <v>0</v>
      </c>
      <c r="R185">
        <v>5630636</v>
      </c>
      <c r="S185" t="s">
        <v>419</v>
      </c>
      <c r="T185" t="s">
        <v>419</v>
      </c>
      <c r="U185" t="s">
        <v>419</v>
      </c>
      <c r="V185" t="s">
        <v>419</v>
      </c>
      <c r="W185" t="s">
        <v>419</v>
      </c>
      <c r="X185" t="s">
        <v>419</v>
      </c>
      <c r="Y185" t="s">
        <v>419</v>
      </c>
      <c r="Z185" t="s">
        <v>419</v>
      </c>
      <c r="AA185" t="s">
        <v>419</v>
      </c>
      <c r="AB185">
        <v>112613</v>
      </c>
      <c r="AC185">
        <v>1</v>
      </c>
      <c r="AD185" t="s">
        <v>474</v>
      </c>
      <c r="AE185" t="s">
        <v>475</v>
      </c>
      <c r="AF185" t="s">
        <v>420</v>
      </c>
      <c r="AG185" t="s">
        <v>538</v>
      </c>
      <c r="AH185" t="s">
        <v>603</v>
      </c>
      <c r="AI185" t="s">
        <v>434</v>
      </c>
    </row>
    <row r="186" spans="1:35" x14ac:dyDescent="0.35">
      <c r="A186" t="s">
        <v>994</v>
      </c>
      <c r="B186">
        <v>900242742</v>
      </c>
      <c r="C186" t="s">
        <v>416</v>
      </c>
      <c r="D186" t="s">
        <v>995</v>
      </c>
      <c r="E186" t="s">
        <v>428</v>
      </c>
      <c r="F186" s="47">
        <v>45587</v>
      </c>
      <c r="G186" s="47">
        <v>45670</v>
      </c>
      <c r="H186" t="s">
        <v>419</v>
      </c>
      <c r="I186" s="47">
        <v>45677</v>
      </c>
      <c r="J186">
        <v>513889</v>
      </c>
      <c r="K186">
        <v>513889</v>
      </c>
      <c r="L186">
        <v>513889</v>
      </c>
      <c r="M186">
        <v>0</v>
      </c>
      <c r="N186">
        <v>0</v>
      </c>
      <c r="O186">
        <v>0</v>
      </c>
      <c r="P186">
        <v>0</v>
      </c>
      <c r="Q186">
        <v>0</v>
      </c>
      <c r="R186">
        <v>0</v>
      </c>
      <c r="S186" t="s">
        <v>419</v>
      </c>
      <c r="T186" t="s">
        <v>419</v>
      </c>
      <c r="U186" t="s">
        <v>996</v>
      </c>
      <c r="V186" t="s">
        <v>419</v>
      </c>
      <c r="W186" t="s">
        <v>47</v>
      </c>
      <c r="X186" t="s">
        <v>996</v>
      </c>
      <c r="Y186" t="s">
        <v>438</v>
      </c>
      <c r="Z186">
        <v>513889</v>
      </c>
      <c r="AA186" t="s">
        <v>474</v>
      </c>
      <c r="AB186">
        <v>0</v>
      </c>
      <c r="AC186" t="s">
        <v>419</v>
      </c>
      <c r="AD186" t="s">
        <v>474</v>
      </c>
      <c r="AE186" t="s">
        <v>475</v>
      </c>
      <c r="AF186" t="s">
        <v>420</v>
      </c>
      <c r="AG186" t="s">
        <v>419</v>
      </c>
      <c r="AH186" t="s">
        <v>419</v>
      </c>
      <c r="AI186" t="s">
        <v>434</v>
      </c>
    </row>
    <row r="187" spans="1:35" x14ac:dyDescent="0.35">
      <c r="A187" t="s">
        <v>997</v>
      </c>
      <c r="B187">
        <v>900242742</v>
      </c>
      <c r="C187" t="s">
        <v>416</v>
      </c>
      <c r="D187" t="s">
        <v>998</v>
      </c>
      <c r="E187" t="s">
        <v>418</v>
      </c>
      <c r="F187" s="47">
        <v>45567</v>
      </c>
      <c r="G187" s="47">
        <v>45597</v>
      </c>
      <c r="H187" s="47">
        <v>45619</v>
      </c>
      <c r="I187" t="s">
        <v>419</v>
      </c>
      <c r="J187">
        <v>2727590</v>
      </c>
      <c r="K187">
        <v>2727590</v>
      </c>
      <c r="L187">
        <v>0</v>
      </c>
      <c r="M187">
        <v>0</v>
      </c>
      <c r="N187">
        <v>0</v>
      </c>
      <c r="O187">
        <v>0</v>
      </c>
      <c r="P187">
        <v>0</v>
      </c>
      <c r="Q187">
        <v>0</v>
      </c>
      <c r="R187">
        <v>2727590</v>
      </c>
      <c r="S187" t="s">
        <v>419</v>
      </c>
      <c r="T187" t="s">
        <v>419</v>
      </c>
      <c r="U187" t="s">
        <v>419</v>
      </c>
      <c r="V187" t="s">
        <v>419</v>
      </c>
      <c r="W187" t="s">
        <v>419</v>
      </c>
      <c r="X187" t="s">
        <v>419</v>
      </c>
      <c r="Y187" t="s">
        <v>419</v>
      </c>
      <c r="Z187" t="s">
        <v>419</v>
      </c>
      <c r="AA187" t="s">
        <v>419</v>
      </c>
      <c r="AB187">
        <v>54552</v>
      </c>
      <c r="AC187">
        <v>1</v>
      </c>
      <c r="AD187" t="s">
        <v>474</v>
      </c>
      <c r="AE187" t="s">
        <v>475</v>
      </c>
      <c r="AF187" t="s">
        <v>420</v>
      </c>
      <c r="AG187" t="s">
        <v>538</v>
      </c>
      <c r="AH187" t="s">
        <v>603</v>
      </c>
      <c r="AI187" t="s">
        <v>434</v>
      </c>
    </row>
    <row r="188" spans="1:35" x14ac:dyDescent="0.35">
      <c r="A188" t="s">
        <v>999</v>
      </c>
      <c r="B188">
        <v>900242742</v>
      </c>
      <c r="C188" t="s">
        <v>416</v>
      </c>
      <c r="D188" t="s">
        <v>1000</v>
      </c>
      <c r="E188" t="s">
        <v>428</v>
      </c>
      <c r="F188" s="47">
        <v>45728</v>
      </c>
      <c r="G188" s="47">
        <v>45748</v>
      </c>
      <c r="H188" t="s">
        <v>419</v>
      </c>
      <c r="I188" s="47">
        <v>45762</v>
      </c>
      <c r="J188">
        <v>178239826</v>
      </c>
      <c r="K188">
        <v>178239826</v>
      </c>
      <c r="L188">
        <v>178239826</v>
      </c>
      <c r="M188">
        <v>0</v>
      </c>
      <c r="N188">
        <v>0</v>
      </c>
      <c r="O188">
        <v>0</v>
      </c>
      <c r="P188">
        <v>0</v>
      </c>
      <c r="Q188">
        <v>0</v>
      </c>
      <c r="R188">
        <v>0</v>
      </c>
      <c r="S188" t="s">
        <v>419</v>
      </c>
      <c r="T188" t="s">
        <v>419</v>
      </c>
      <c r="U188" t="s">
        <v>1001</v>
      </c>
      <c r="V188" t="s">
        <v>419</v>
      </c>
      <c r="W188" t="s">
        <v>419</v>
      </c>
      <c r="X188" t="s">
        <v>419</v>
      </c>
      <c r="Y188" t="s">
        <v>419</v>
      </c>
      <c r="Z188" t="s">
        <v>419</v>
      </c>
      <c r="AA188" t="s">
        <v>419</v>
      </c>
      <c r="AB188">
        <v>0</v>
      </c>
      <c r="AC188" t="s">
        <v>419</v>
      </c>
      <c r="AD188" t="s">
        <v>474</v>
      </c>
      <c r="AE188" t="s">
        <v>475</v>
      </c>
      <c r="AF188" t="s">
        <v>420</v>
      </c>
      <c r="AG188" t="s">
        <v>419</v>
      </c>
      <c r="AH188" t="s">
        <v>419</v>
      </c>
      <c r="AI188" t="s">
        <v>434</v>
      </c>
    </row>
    <row r="189" spans="1:35" x14ac:dyDescent="0.35">
      <c r="A189" t="s">
        <v>1002</v>
      </c>
      <c r="B189">
        <v>900242742</v>
      </c>
      <c r="C189" t="s">
        <v>416</v>
      </c>
      <c r="D189" t="s">
        <v>1003</v>
      </c>
      <c r="E189" t="s">
        <v>533</v>
      </c>
      <c r="F189" s="47">
        <v>45319</v>
      </c>
      <c r="G189" s="47">
        <v>45610</v>
      </c>
      <c r="H189" t="s">
        <v>419</v>
      </c>
      <c r="I189" t="s">
        <v>419</v>
      </c>
      <c r="J189">
        <v>86387511</v>
      </c>
      <c r="K189">
        <v>86387511</v>
      </c>
      <c r="L189">
        <v>0</v>
      </c>
      <c r="M189">
        <v>0</v>
      </c>
      <c r="N189">
        <v>0</v>
      </c>
      <c r="O189">
        <v>0</v>
      </c>
      <c r="P189">
        <v>0</v>
      </c>
      <c r="Q189">
        <v>0</v>
      </c>
      <c r="R189">
        <v>0</v>
      </c>
      <c r="S189" t="s">
        <v>419</v>
      </c>
      <c r="T189" t="s">
        <v>419</v>
      </c>
      <c r="U189" t="s">
        <v>419</v>
      </c>
      <c r="V189" t="s">
        <v>419</v>
      </c>
      <c r="W189" t="s">
        <v>419</v>
      </c>
      <c r="X189" t="s">
        <v>419</v>
      </c>
      <c r="Y189" t="s">
        <v>419</v>
      </c>
      <c r="Z189" t="s">
        <v>419</v>
      </c>
      <c r="AA189" t="s">
        <v>419</v>
      </c>
      <c r="AB189">
        <v>0</v>
      </c>
      <c r="AC189" t="s">
        <v>419</v>
      </c>
      <c r="AD189" t="s">
        <v>474</v>
      </c>
      <c r="AE189" t="s">
        <v>475</v>
      </c>
      <c r="AF189" t="s">
        <v>420</v>
      </c>
      <c r="AG189" t="s">
        <v>419</v>
      </c>
      <c r="AH189" t="s">
        <v>419</v>
      </c>
      <c r="AI189" t="s">
        <v>434</v>
      </c>
    </row>
    <row r="190" spans="1:35" x14ac:dyDescent="0.35">
      <c r="A190" t="s">
        <v>1004</v>
      </c>
      <c r="B190">
        <v>900242742</v>
      </c>
      <c r="C190" t="s">
        <v>416</v>
      </c>
      <c r="D190" t="s">
        <v>1005</v>
      </c>
      <c r="E190" t="s">
        <v>428</v>
      </c>
      <c r="F190" s="47">
        <v>45729</v>
      </c>
      <c r="G190" s="47">
        <v>45748</v>
      </c>
      <c r="H190" t="s">
        <v>419</v>
      </c>
      <c r="I190" s="47">
        <v>45762</v>
      </c>
      <c r="J190">
        <v>8602400</v>
      </c>
      <c r="K190">
        <v>8602400</v>
      </c>
      <c r="L190">
        <v>8602400</v>
      </c>
      <c r="M190">
        <v>0</v>
      </c>
      <c r="N190">
        <v>0</v>
      </c>
      <c r="O190">
        <v>0</v>
      </c>
      <c r="P190">
        <v>0</v>
      </c>
      <c r="Q190">
        <v>0</v>
      </c>
      <c r="R190">
        <v>0</v>
      </c>
      <c r="S190" t="s">
        <v>419</v>
      </c>
      <c r="T190" t="s">
        <v>419</v>
      </c>
      <c r="U190" t="s">
        <v>1006</v>
      </c>
      <c r="V190" t="s">
        <v>419</v>
      </c>
      <c r="W190" t="s">
        <v>419</v>
      </c>
      <c r="X190" t="s">
        <v>419</v>
      </c>
      <c r="Y190" t="s">
        <v>419</v>
      </c>
      <c r="Z190" t="s">
        <v>419</v>
      </c>
      <c r="AA190" t="s">
        <v>419</v>
      </c>
      <c r="AB190">
        <v>0</v>
      </c>
      <c r="AC190" t="s">
        <v>419</v>
      </c>
      <c r="AD190" t="s">
        <v>474</v>
      </c>
      <c r="AE190" t="s">
        <v>475</v>
      </c>
      <c r="AF190" t="s">
        <v>420</v>
      </c>
      <c r="AG190" t="s">
        <v>419</v>
      </c>
      <c r="AH190" t="s">
        <v>419</v>
      </c>
      <c r="AI190" t="s">
        <v>434</v>
      </c>
    </row>
    <row r="191" spans="1:35" x14ac:dyDescent="0.35">
      <c r="A191" t="s">
        <v>1007</v>
      </c>
      <c r="B191">
        <v>900242742</v>
      </c>
      <c r="C191" t="s">
        <v>416</v>
      </c>
      <c r="D191" t="s">
        <v>1008</v>
      </c>
      <c r="E191" t="s">
        <v>428</v>
      </c>
      <c r="F191" s="47">
        <v>45582</v>
      </c>
      <c r="G191" s="47">
        <v>45670</v>
      </c>
      <c r="H191" t="s">
        <v>419</v>
      </c>
      <c r="I191" s="47">
        <v>45677</v>
      </c>
      <c r="J191">
        <v>50174966</v>
      </c>
      <c r="K191">
        <v>50174966</v>
      </c>
      <c r="L191">
        <v>50174966</v>
      </c>
      <c r="M191">
        <v>0</v>
      </c>
      <c r="N191">
        <v>0</v>
      </c>
      <c r="O191">
        <v>0</v>
      </c>
      <c r="P191">
        <v>0</v>
      </c>
      <c r="Q191">
        <v>0</v>
      </c>
      <c r="R191">
        <v>0</v>
      </c>
      <c r="S191" t="s">
        <v>419</v>
      </c>
      <c r="T191" t="s">
        <v>419</v>
      </c>
      <c r="U191" t="s">
        <v>1009</v>
      </c>
      <c r="V191" t="s">
        <v>419</v>
      </c>
      <c r="W191" t="s">
        <v>47</v>
      </c>
      <c r="X191" t="s">
        <v>1009</v>
      </c>
      <c r="Y191" t="s">
        <v>438</v>
      </c>
      <c r="Z191">
        <v>50174966</v>
      </c>
      <c r="AA191" t="s">
        <v>474</v>
      </c>
      <c r="AB191">
        <v>0</v>
      </c>
      <c r="AC191" t="s">
        <v>419</v>
      </c>
      <c r="AD191" t="s">
        <v>474</v>
      </c>
      <c r="AE191" t="s">
        <v>475</v>
      </c>
      <c r="AF191" t="s">
        <v>420</v>
      </c>
      <c r="AG191" t="s">
        <v>419</v>
      </c>
      <c r="AH191" t="s">
        <v>419</v>
      </c>
      <c r="AI191" t="s">
        <v>434</v>
      </c>
    </row>
    <row r="192" spans="1:35" x14ac:dyDescent="0.35">
      <c r="A192" t="s">
        <v>1010</v>
      </c>
      <c r="B192">
        <v>900242742</v>
      </c>
      <c r="C192" t="s">
        <v>416</v>
      </c>
      <c r="D192" t="s">
        <v>1011</v>
      </c>
      <c r="E192" t="s">
        <v>428</v>
      </c>
      <c r="F192" s="47">
        <v>45476</v>
      </c>
      <c r="G192" s="47">
        <v>45670</v>
      </c>
      <c r="H192" t="s">
        <v>419</v>
      </c>
      <c r="I192" s="47">
        <v>45677</v>
      </c>
      <c r="J192">
        <v>18616101</v>
      </c>
      <c r="K192">
        <v>18616101</v>
      </c>
      <c r="L192">
        <v>18616101</v>
      </c>
      <c r="M192">
        <v>0</v>
      </c>
      <c r="N192">
        <v>0</v>
      </c>
      <c r="O192">
        <v>0</v>
      </c>
      <c r="P192">
        <v>0</v>
      </c>
      <c r="Q192">
        <v>0</v>
      </c>
      <c r="R192">
        <v>0</v>
      </c>
      <c r="S192" t="s">
        <v>419</v>
      </c>
      <c r="T192" t="s">
        <v>419</v>
      </c>
      <c r="U192" t="s">
        <v>1012</v>
      </c>
      <c r="V192" t="s">
        <v>419</v>
      </c>
      <c r="W192" t="s">
        <v>47</v>
      </c>
      <c r="X192" t="s">
        <v>1012</v>
      </c>
      <c r="Y192" t="s">
        <v>438</v>
      </c>
      <c r="Z192">
        <v>18616101</v>
      </c>
      <c r="AA192" t="s">
        <v>474</v>
      </c>
      <c r="AB192">
        <v>0</v>
      </c>
      <c r="AC192" t="s">
        <v>419</v>
      </c>
      <c r="AD192" t="s">
        <v>474</v>
      </c>
      <c r="AE192" t="s">
        <v>475</v>
      </c>
      <c r="AF192" t="s">
        <v>420</v>
      </c>
      <c r="AG192" t="s">
        <v>419</v>
      </c>
      <c r="AH192" t="s">
        <v>419</v>
      </c>
      <c r="AI192" t="s">
        <v>434</v>
      </c>
    </row>
    <row r="193" spans="1:35" x14ac:dyDescent="0.35">
      <c r="A193" t="s">
        <v>1013</v>
      </c>
      <c r="B193">
        <v>900242742</v>
      </c>
      <c r="C193" t="s">
        <v>416</v>
      </c>
      <c r="D193" t="s">
        <v>1014</v>
      </c>
      <c r="E193" t="s">
        <v>428</v>
      </c>
      <c r="F193" s="47">
        <v>45728</v>
      </c>
      <c r="G193" s="47">
        <v>45748</v>
      </c>
      <c r="H193" t="s">
        <v>419</v>
      </c>
      <c r="I193" s="47">
        <v>45762</v>
      </c>
      <c r="J193">
        <v>24774387</v>
      </c>
      <c r="K193">
        <v>24774387</v>
      </c>
      <c r="L193">
        <v>24774387</v>
      </c>
      <c r="M193">
        <v>0</v>
      </c>
      <c r="N193">
        <v>0</v>
      </c>
      <c r="O193">
        <v>0</v>
      </c>
      <c r="P193">
        <v>0</v>
      </c>
      <c r="Q193">
        <v>0</v>
      </c>
      <c r="R193">
        <v>0</v>
      </c>
      <c r="S193" t="s">
        <v>419</v>
      </c>
      <c r="T193" t="s">
        <v>419</v>
      </c>
      <c r="U193" t="s">
        <v>1006</v>
      </c>
      <c r="V193" t="s">
        <v>419</v>
      </c>
      <c r="W193" t="s">
        <v>419</v>
      </c>
      <c r="X193" t="s">
        <v>419</v>
      </c>
      <c r="Y193" t="s">
        <v>419</v>
      </c>
      <c r="Z193" t="s">
        <v>419</v>
      </c>
      <c r="AA193" t="s">
        <v>419</v>
      </c>
      <c r="AB193">
        <v>0</v>
      </c>
      <c r="AC193" t="s">
        <v>419</v>
      </c>
      <c r="AD193" t="s">
        <v>474</v>
      </c>
      <c r="AE193" t="s">
        <v>475</v>
      </c>
      <c r="AF193" t="s">
        <v>420</v>
      </c>
      <c r="AG193" t="s">
        <v>419</v>
      </c>
      <c r="AH193" t="s">
        <v>419</v>
      </c>
      <c r="AI193" t="s">
        <v>434</v>
      </c>
    </row>
    <row r="194" spans="1:35" x14ac:dyDescent="0.35">
      <c r="A194" t="s">
        <v>1015</v>
      </c>
      <c r="B194">
        <v>900242742</v>
      </c>
      <c r="C194" t="s">
        <v>416</v>
      </c>
      <c r="D194" t="s">
        <v>1016</v>
      </c>
      <c r="E194" t="s">
        <v>418</v>
      </c>
      <c r="F194" s="47">
        <v>44963</v>
      </c>
      <c r="G194" s="47">
        <v>44979</v>
      </c>
      <c r="H194" s="47">
        <v>44979</v>
      </c>
      <c r="I194" t="s">
        <v>419</v>
      </c>
      <c r="J194">
        <v>225000</v>
      </c>
      <c r="K194">
        <v>225000</v>
      </c>
      <c r="L194">
        <v>0</v>
      </c>
      <c r="M194">
        <v>0</v>
      </c>
      <c r="N194">
        <v>0</v>
      </c>
      <c r="O194">
        <v>0</v>
      </c>
      <c r="P194">
        <v>0</v>
      </c>
      <c r="Q194">
        <v>0</v>
      </c>
      <c r="R194">
        <v>225000</v>
      </c>
      <c r="S194" t="s">
        <v>419</v>
      </c>
      <c r="T194" t="s">
        <v>419</v>
      </c>
      <c r="U194" t="s">
        <v>419</v>
      </c>
      <c r="V194" t="s">
        <v>419</v>
      </c>
      <c r="W194" t="s">
        <v>419</v>
      </c>
      <c r="X194" t="s">
        <v>419</v>
      </c>
      <c r="Y194" t="s">
        <v>419</v>
      </c>
      <c r="Z194" t="s">
        <v>419</v>
      </c>
      <c r="AA194" t="s">
        <v>419</v>
      </c>
      <c r="AB194">
        <v>0</v>
      </c>
      <c r="AC194">
        <v>1</v>
      </c>
      <c r="AD194" t="s">
        <v>419</v>
      </c>
      <c r="AE194" t="s">
        <v>419</v>
      </c>
      <c r="AF194" t="s">
        <v>420</v>
      </c>
      <c r="AG194" t="s">
        <v>421</v>
      </c>
      <c r="AH194" t="s">
        <v>419</v>
      </c>
      <c r="AI194" t="s">
        <v>434</v>
      </c>
    </row>
    <row r="195" spans="1:35" x14ac:dyDescent="0.35">
      <c r="A195" t="s">
        <v>1017</v>
      </c>
      <c r="B195">
        <v>900242742</v>
      </c>
      <c r="C195" t="s">
        <v>416</v>
      </c>
      <c r="D195" t="s">
        <v>1018</v>
      </c>
      <c r="E195" t="s">
        <v>533</v>
      </c>
      <c r="F195" s="47">
        <v>45365</v>
      </c>
      <c r="G195" s="47">
        <v>45609</v>
      </c>
      <c r="H195" t="s">
        <v>419</v>
      </c>
      <c r="I195" t="s">
        <v>419</v>
      </c>
      <c r="J195">
        <v>3007935</v>
      </c>
      <c r="K195">
        <v>3007935</v>
      </c>
      <c r="L195">
        <v>0</v>
      </c>
      <c r="M195">
        <v>0</v>
      </c>
      <c r="N195">
        <v>0</v>
      </c>
      <c r="O195">
        <v>0</v>
      </c>
      <c r="P195">
        <v>0</v>
      </c>
      <c r="Q195">
        <v>0</v>
      </c>
      <c r="R195">
        <v>0</v>
      </c>
      <c r="S195" t="s">
        <v>419</v>
      </c>
      <c r="T195" t="s">
        <v>419</v>
      </c>
      <c r="U195" t="s">
        <v>419</v>
      </c>
      <c r="V195" t="s">
        <v>419</v>
      </c>
      <c r="W195" t="s">
        <v>419</v>
      </c>
      <c r="X195" t="s">
        <v>419</v>
      </c>
      <c r="Y195" t="s">
        <v>419</v>
      </c>
      <c r="Z195" t="s">
        <v>419</v>
      </c>
      <c r="AA195" t="s">
        <v>419</v>
      </c>
      <c r="AB195">
        <v>0</v>
      </c>
      <c r="AC195" t="s">
        <v>419</v>
      </c>
      <c r="AD195" t="s">
        <v>474</v>
      </c>
      <c r="AE195" t="s">
        <v>475</v>
      </c>
      <c r="AF195" t="s">
        <v>420</v>
      </c>
      <c r="AG195" t="s">
        <v>419</v>
      </c>
      <c r="AH195" t="s">
        <v>419</v>
      </c>
      <c r="AI195" t="s">
        <v>434</v>
      </c>
    </row>
    <row r="196" spans="1:35" x14ac:dyDescent="0.35">
      <c r="A196" t="s">
        <v>1019</v>
      </c>
      <c r="B196">
        <v>900242742</v>
      </c>
      <c r="C196" t="s">
        <v>416</v>
      </c>
      <c r="D196" t="s">
        <v>1020</v>
      </c>
      <c r="E196" t="s">
        <v>428</v>
      </c>
      <c r="F196" s="47">
        <v>45533</v>
      </c>
      <c r="G196" s="47">
        <v>45670</v>
      </c>
      <c r="H196" t="s">
        <v>419</v>
      </c>
      <c r="I196" s="47">
        <v>45677</v>
      </c>
      <c r="J196">
        <v>6297868</v>
      </c>
      <c r="K196">
        <v>6297868</v>
      </c>
      <c r="L196">
        <v>6297868</v>
      </c>
      <c r="M196">
        <v>0</v>
      </c>
      <c r="N196">
        <v>0</v>
      </c>
      <c r="O196">
        <v>0</v>
      </c>
      <c r="P196">
        <v>0</v>
      </c>
      <c r="Q196">
        <v>0</v>
      </c>
      <c r="R196">
        <v>0</v>
      </c>
      <c r="S196" t="s">
        <v>419</v>
      </c>
      <c r="T196" t="s">
        <v>419</v>
      </c>
      <c r="U196" t="s">
        <v>1021</v>
      </c>
      <c r="V196" t="s">
        <v>419</v>
      </c>
      <c r="W196" t="s">
        <v>47</v>
      </c>
      <c r="X196" t="s">
        <v>1021</v>
      </c>
      <c r="Y196" t="s">
        <v>438</v>
      </c>
      <c r="Z196">
        <v>6297868</v>
      </c>
      <c r="AA196" t="s">
        <v>474</v>
      </c>
      <c r="AB196">
        <v>0</v>
      </c>
      <c r="AC196" t="s">
        <v>419</v>
      </c>
      <c r="AD196" t="s">
        <v>474</v>
      </c>
      <c r="AE196" t="s">
        <v>475</v>
      </c>
      <c r="AF196" t="s">
        <v>420</v>
      </c>
      <c r="AG196" t="s">
        <v>419</v>
      </c>
      <c r="AH196" t="s">
        <v>419</v>
      </c>
      <c r="AI196" t="s">
        <v>434</v>
      </c>
    </row>
    <row r="197" spans="1:35" x14ac:dyDescent="0.35">
      <c r="A197" t="s">
        <v>1022</v>
      </c>
      <c r="B197">
        <v>900242742</v>
      </c>
      <c r="C197" t="s">
        <v>416</v>
      </c>
      <c r="D197" t="s">
        <v>1023</v>
      </c>
      <c r="E197" t="s">
        <v>428</v>
      </c>
      <c r="F197" s="47">
        <v>45694</v>
      </c>
      <c r="G197" s="47">
        <v>45701</v>
      </c>
      <c r="H197" t="s">
        <v>419</v>
      </c>
      <c r="I197" s="47">
        <v>45706</v>
      </c>
      <c r="J197">
        <v>32764976</v>
      </c>
      <c r="K197">
        <v>32764976</v>
      </c>
      <c r="L197">
        <v>32764976</v>
      </c>
      <c r="M197">
        <v>0</v>
      </c>
      <c r="N197">
        <v>0</v>
      </c>
      <c r="O197">
        <v>0</v>
      </c>
      <c r="P197">
        <v>0</v>
      </c>
      <c r="Q197">
        <v>0</v>
      </c>
      <c r="R197">
        <v>0</v>
      </c>
      <c r="S197" t="s">
        <v>419</v>
      </c>
      <c r="T197" t="s">
        <v>419</v>
      </c>
      <c r="U197" t="s">
        <v>1024</v>
      </c>
      <c r="V197" t="s">
        <v>419</v>
      </c>
      <c r="W197" t="s">
        <v>47</v>
      </c>
      <c r="X197" t="s">
        <v>1024</v>
      </c>
      <c r="Y197" t="s">
        <v>438</v>
      </c>
      <c r="Z197">
        <v>32764976</v>
      </c>
      <c r="AA197" t="s">
        <v>474</v>
      </c>
      <c r="AB197">
        <v>0</v>
      </c>
      <c r="AC197" t="s">
        <v>419</v>
      </c>
      <c r="AD197" t="s">
        <v>474</v>
      </c>
      <c r="AE197" t="s">
        <v>475</v>
      </c>
      <c r="AF197" t="s">
        <v>420</v>
      </c>
      <c r="AG197" t="s">
        <v>419</v>
      </c>
      <c r="AH197" t="s">
        <v>419</v>
      </c>
      <c r="AI197" t="s">
        <v>434</v>
      </c>
    </row>
    <row r="198" spans="1:35" x14ac:dyDescent="0.35">
      <c r="A198" t="s">
        <v>1025</v>
      </c>
      <c r="B198">
        <v>900242742</v>
      </c>
      <c r="C198" t="s">
        <v>416</v>
      </c>
      <c r="D198" t="s">
        <v>1026</v>
      </c>
      <c r="E198" t="s">
        <v>418</v>
      </c>
      <c r="F198" s="47">
        <v>45189</v>
      </c>
      <c r="G198" s="47">
        <v>45211</v>
      </c>
      <c r="H198" s="47">
        <v>45259</v>
      </c>
      <c r="I198" t="s">
        <v>419</v>
      </c>
      <c r="J198">
        <v>144829</v>
      </c>
      <c r="K198">
        <v>144829</v>
      </c>
      <c r="L198">
        <v>0</v>
      </c>
      <c r="M198">
        <v>0</v>
      </c>
      <c r="N198">
        <v>0</v>
      </c>
      <c r="O198">
        <v>0</v>
      </c>
      <c r="P198">
        <v>0</v>
      </c>
      <c r="Q198">
        <v>0</v>
      </c>
      <c r="R198">
        <v>144829</v>
      </c>
      <c r="S198" t="s">
        <v>419</v>
      </c>
      <c r="T198" t="s">
        <v>419</v>
      </c>
      <c r="U198" t="s">
        <v>419</v>
      </c>
      <c r="V198" t="s">
        <v>419</v>
      </c>
      <c r="W198" t="s">
        <v>419</v>
      </c>
      <c r="X198" t="s">
        <v>419</v>
      </c>
      <c r="Y198" t="s">
        <v>419</v>
      </c>
      <c r="Z198" t="s">
        <v>419</v>
      </c>
      <c r="AA198" t="s">
        <v>419</v>
      </c>
      <c r="AB198">
        <v>0</v>
      </c>
      <c r="AC198">
        <v>1</v>
      </c>
      <c r="AD198" t="s">
        <v>474</v>
      </c>
      <c r="AE198" t="s">
        <v>475</v>
      </c>
      <c r="AF198" t="s">
        <v>420</v>
      </c>
      <c r="AG198" t="s">
        <v>538</v>
      </c>
      <c r="AH198" t="s">
        <v>539</v>
      </c>
      <c r="AI198" t="s">
        <v>434</v>
      </c>
    </row>
    <row r="199" spans="1:35" x14ac:dyDescent="0.35">
      <c r="A199" t="s">
        <v>1027</v>
      </c>
      <c r="B199">
        <v>900242742</v>
      </c>
      <c r="C199" t="s">
        <v>416</v>
      </c>
      <c r="D199" t="s">
        <v>1028</v>
      </c>
      <c r="E199" t="s">
        <v>418</v>
      </c>
      <c r="F199" s="47">
        <v>45263</v>
      </c>
      <c r="G199" s="47">
        <v>45273</v>
      </c>
      <c r="H199" s="47">
        <v>45290</v>
      </c>
      <c r="I199" t="s">
        <v>419</v>
      </c>
      <c r="J199">
        <v>703063</v>
      </c>
      <c r="K199">
        <v>703063</v>
      </c>
      <c r="L199">
        <v>0</v>
      </c>
      <c r="M199">
        <v>0</v>
      </c>
      <c r="N199">
        <v>69527</v>
      </c>
      <c r="O199">
        <v>69527</v>
      </c>
      <c r="P199">
        <v>0</v>
      </c>
      <c r="Q199">
        <v>0</v>
      </c>
      <c r="R199">
        <v>633536</v>
      </c>
      <c r="S199" t="s">
        <v>419</v>
      </c>
      <c r="T199" t="s">
        <v>419</v>
      </c>
      <c r="U199" t="s">
        <v>419</v>
      </c>
      <c r="V199" t="s">
        <v>419</v>
      </c>
      <c r="W199" t="s">
        <v>419</v>
      </c>
      <c r="X199" t="s">
        <v>419</v>
      </c>
      <c r="Y199" t="s">
        <v>419</v>
      </c>
      <c r="Z199" t="s">
        <v>419</v>
      </c>
      <c r="AA199" t="s">
        <v>419</v>
      </c>
      <c r="AB199">
        <v>14061</v>
      </c>
      <c r="AC199">
        <v>1</v>
      </c>
      <c r="AD199" t="s">
        <v>474</v>
      </c>
      <c r="AE199" t="s">
        <v>475</v>
      </c>
      <c r="AF199" t="s">
        <v>420</v>
      </c>
      <c r="AG199" t="s">
        <v>421</v>
      </c>
      <c r="AH199" t="s">
        <v>671</v>
      </c>
      <c r="AI199" t="s">
        <v>434</v>
      </c>
    </row>
    <row r="200" spans="1:35" x14ac:dyDescent="0.35">
      <c r="A200" t="s">
        <v>1029</v>
      </c>
      <c r="B200">
        <v>900242742</v>
      </c>
      <c r="C200" t="s">
        <v>416</v>
      </c>
      <c r="D200" t="s">
        <v>1030</v>
      </c>
      <c r="E200" t="s">
        <v>428</v>
      </c>
      <c r="F200" s="47">
        <v>45635</v>
      </c>
      <c r="G200" s="47">
        <v>45637</v>
      </c>
      <c r="H200" t="s">
        <v>419</v>
      </c>
      <c r="I200" s="47">
        <v>45656</v>
      </c>
      <c r="J200">
        <v>201599</v>
      </c>
      <c r="K200">
        <v>201599</v>
      </c>
      <c r="L200">
        <v>201599</v>
      </c>
      <c r="M200">
        <v>0</v>
      </c>
      <c r="N200">
        <v>0</v>
      </c>
      <c r="O200">
        <v>0</v>
      </c>
      <c r="P200">
        <v>0</v>
      </c>
      <c r="Q200">
        <v>0</v>
      </c>
      <c r="R200">
        <v>0</v>
      </c>
      <c r="S200" t="s">
        <v>419</v>
      </c>
      <c r="T200" t="s">
        <v>419</v>
      </c>
      <c r="U200" t="s">
        <v>1031</v>
      </c>
      <c r="V200" t="s">
        <v>419</v>
      </c>
      <c r="W200" t="s">
        <v>47</v>
      </c>
      <c r="X200" t="s">
        <v>1031</v>
      </c>
      <c r="Y200" t="s">
        <v>438</v>
      </c>
      <c r="Z200">
        <v>201599</v>
      </c>
      <c r="AA200" t="s">
        <v>474</v>
      </c>
      <c r="AB200">
        <v>0</v>
      </c>
      <c r="AC200" t="s">
        <v>419</v>
      </c>
      <c r="AD200" t="s">
        <v>474</v>
      </c>
      <c r="AE200" t="s">
        <v>475</v>
      </c>
      <c r="AF200" t="s">
        <v>420</v>
      </c>
      <c r="AG200" t="s">
        <v>419</v>
      </c>
      <c r="AH200" t="s">
        <v>419</v>
      </c>
      <c r="AI200" t="s">
        <v>434</v>
      </c>
    </row>
    <row r="201" spans="1:35" x14ac:dyDescent="0.35">
      <c r="A201" t="s">
        <v>1032</v>
      </c>
      <c r="B201">
        <v>900242742</v>
      </c>
      <c r="C201" t="s">
        <v>416</v>
      </c>
      <c r="D201" t="s">
        <v>1033</v>
      </c>
      <c r="E201" t="s">
        <v>428</v>
      </c>
      <c r="F201" s="47">
        <v>45687</v>
      </c>
      <c r="G201" s="47">
        <v>45701</v>
      </c>
      <c r="H201" t="s">
        <v>419</v>
      </c>
      <c r="I201" s="47">
        <v>45707</v>
      </c>
      <c r="J201">
        <v>3063180</v>
      </c>
      <c r="K201">
        <v>3063180</v>
      </c>
      <c r="L201">
        <v>3063180</v>
      </c>
      <c r="M201">
        <v>0</v>
      </c>
      <c r="N201">
        <v>0</v>
      </c>
      <c r="O201">
        <v>0</v>
      </c>
      <c r="P201">
        <v>0</v>
      </c>
      <c r="Q201">
        <v>0</v>
      </c>
      <c r="R201">
        <v>0</v>
      </c>
      <c r="S201" t="s">
        <v>419</v>
      </c>
      <c r="T201" t="s">
        <v>419</v>
      </c>
      <c r="U201" t="s">
        <v>1034</v>
      </c>
      <c r="V201" t="s">
        <v>419</v>
      </c>
      <c r="W201" t="s">
        <v>47</v>
      </c>
      <c r="X201" t="s">
        <v>1034</v>
      </c>
      <c r="Y201" t="s">
        <v>438</v>
      </c>
      <c r="Z201">
        <v>3063180</v>
      </c>
      <c r="AA201" t="s">
        <v>474</v>
      </c>
      <c r="AB201">
        <v>0</v>
      </c>
      <c r="AC201" t="s">
        <v>419</v>
      </c>
      <c r="AD201" t="s">
        <v>474</v>
      </c>
      <c r="AE201" t="s">
        <v>475</v>
      </c>
      <c r="AF201" t="s">
        <v>420</v>
      </c>
      <c r="AG201" t="s">
        <v>419</v>
      </c>
      <c r="AH201" t="s">
        <v>419</v>
      </c>
      <c r="AI201" t="s">
        <v>434</v>
      </c>
    </row>
    <row r="202" spans="1:35" x14ac:dyDescent="0.35">
      <c r="A202" t="s">
        <v>1035</v>
      </c>
      <c r="B202">
        <v>900242742</v>
      </c>
      <c r="C202" t="s">
        <v>416</v>
      </c>
      <c r="D202" t="s">
        <v>1036</v>
      </c>
      <c r="E202" t="s">
        <v>428</v>
      </c>
      <c r="F202" s="47">
        <v>45712</v>
      </c>
      <c r="G202" s="47">
        <v>45748</v>
      </c>
      <c r="H202" t="s">
        <v>419</v>
      </c>
      <c r="I202" s="47">
        <v>45762</v>
      </c>
      <c r="J202">
        <v>9544945</v>
      </c>
      <c r="K202">
        <v>9544945</v>
      </c>
      <c r="L202">
        <v>9544945</v>
      </c>
      <c r="M202">
        <v>0</v>
      </c>
      <c r="N202">
        <v>0</v>
      </c>
      <c r="O202">
        <v>0</v>
      </c>
      <c r="P202">
        <v>0</v>
      </c>
      <c r="Q202">
        <v>0</v>
      </c>
      <c r="R202">
        <v>0</v>
      </c>
      <c r="S202" t="s">
        <v>419</v>
      </c>
      <c r="T202" t="s">
        <v>419</v>
      </c>
      <c r="U202" t="s">
        <v>1006</v>
      </c>
      <c r="V202" t="s">
        <v>419</v>
      </c>
      <c r="W202" t="s">
        <v>419</v>
      </c>
      <c r="X202" t="s">
        <v>419</v>
      </c>
      <c r="Y202" t="s">
        <v>419</v>
      </c>
      <c r="Z202" t="s">
        <v>419</v>
      </c>
      <c r="AA202" t="s">
        <v>419</v>
      </c>
      <c r="AB202">
        <v>0</v>
      </c>
      <c r="AC202" t="s">
        <v>419</v>
      </c>
      <c r="AD202" t="s">
        <v>474</v>
      </c>
      <c r="AE202" t="s">
        <v>475</v>
      </c>
      <c r="AF202" t="s">
        <v>420</v>
      </c>
      <c r="AG202" t="s">
        <v>419</v>
      </c>
      <c r="AH202" t="s">
        <v>419</v>
      </c>
      <c r="AI202" t="s">
        <v>434</v>
      </c>
    </row>
    <row r="203" spans="1:35" x14ac:dyDescent="0.35">
      <c r="A203" t="s">
        <v>1037</v>
      </c>
      <c r="B203">
        <v>900242742</v>
      </c>
      <c r="C203" t="s">
        <v>416</v>
      </c>
      <c r="D203" t="s">
        <v>1038</v>
      </c>
      <c r="E203" t="s">
        <v>428</v>
      </c>
      <c r="F203" s="47">
        <v>45525</v>
      </c>
      <c r="G203" s="47">
        <v>45670</v>
      </c>
      <c r="H203" t="s">
        <v>419</v>
      </c>
      <c r="I203" s="47">
        <v>45677</v>
      </c>
      <c r="J203">
        <v>8462720</v>
      </c>
      <c r="K203">
        <v>8462720</v>
      </c>
      <c r="L203">
        <v>8462720</v>
      </c>
      <c r="M203">
        <v>0</v>
      </c>
      <c r="N203">
        <v>0</v>
      </c>
      <c r="O203">
        <v>0</v>
      </c>
      <c r="P203">
        <v>0</v>
      </c>
      <c r="Q203">
        <v>0</v>
      </c>
      <c r="R203">
        <v>0</v>
      </c>
      <c r="S203" t="s">
        <v>419</v>
      </c>
      <c r="T203" t="s">
        <v>419</v>
      </c>
      <c r="U203" t="s">
        <v>1039</v>
      </c>
      <c r="V203" t="s">
        <v>419</v>
      </c>
      <c r="W203" t="s">
        <v>47</v>
      </c>
      <c r="X203" t="s">
        <v>1039</v>
      </c>
      <c r="Y203" t="s">
        <v>438</v>
      </c>
      <c r="Z203">
        <v>8462720</v>
      </c>
      <c r="AA203" t="s">
        <v>474</v>
      </c>
      <c r="AB203">
        <v>0</v>
      </c>
      <c r="AC203" t="s">
        <v>419</v>
      </c>
      <c r="AD203" t="s">
        <v>474</v>
      </c>
      <c r="AE203" t="s">
        <v>475</v>
      </c>
      <c r="AF203" t="s">
        <v>420</v>
      </c>
      <c r="AG203" t="s">
        <v>419</v>
      </c>
      <c r="AH203" t="s">
        <v>419</v>
      </c>
      <c r="AI203" t="s">
        <v>434</v>
      </c>
    </row>
    <row r="204" spans="1:35" x14ac:dyDescent="0.35">
      <c r="A204" t="s">
        <v>1040</v>
      </c>
      <c r="B204">
        <v>900242742</v>
      </c>
      <c r="C204" t="s">
        <v>416</v>
      </c>
      <c r="D204" t="s">
        <v>1041</v>
      </c>
      <c r="E204" t="s">
        <v>428</v>
      </c>
      <c r="F204" s="47">
        <v>45638</v>
      </c>
      <c r="G204" s="47">
        <v>45691</v>
      </c>
      <c r="H204" t="s">
        <v>419</v>
      </c>
      <c r="I204" s="47">
        <v>45707</v>
      </c>
      <c r="J204">
        <v>1533069</v>
      </c>
      <c r="K204">
        <v>1533069</v>
      </c>
      <c r="L204">
        <v>1533069</v>
      </c>
      <c r="M204">
        <v>0</v>
      </c>
      <c r="N204">
        <v>0</v>
      </c>
      <c r="O204">
        <v>0</v>
      </c>
      <c r="P204">
        <v>0</v>
      </c>
      <c r="Q204">
        <v>0</v>
      </c>
      <c r="R204">
        <v>0</v>
      </c>
      <c r="S204" t="s">
        <v>419</v>
      </c>
      <c r="T204" t="s">
        <v>419</v>
      </c>
      <c r="U204" t="s">
        <v>1042</v>
      </c>
      <c r="V204" t="s">
        <v>419</v>
      </c>
      <c r="W204" t="s">
        <v>47</v>
      </c>
      <c r="X204" t="s">
        <v>1042</v>
      </c>
      <c r="Y204" t="s">
        <v>438</v>
      </c>
      <c r="Z204">
        <v>1533069</v>
      </c>
      <c r="AA204" t="s">
        <v>474</v>
      </c>
      <c r="AB204">
        <v>0</v>
      </c>
      <c r="AC204" t="s">
        <v>419</v>
      </c>
      <c r="AD204" t="s">
        <v>474</v>
      </c>
      <c r="AE204" t="s">
        <v>475</v>
      </c>
      <c r="AF204" t="s">
        <v>420</v>
      </c>
      <c r="AG204" t="s">
        <v>419</v>
      </c>
      <c r="AH204" t="s">
        <v>419</v>
      </c>
      <c r="AI204" t="s">
        <v>434</v>
      </c>
    </row>
    <row r="205" spans="1:35" x14ac:dyDescent="0.35">
      <c r="A205" t="s">
        <v>1043</v>
      </c>
      <c r="B205">
        <v>900242742</v>
      </c>
      <c r="C205" t="s">
        <v>416</v>
      </c>
      <c r="D205" t="s">
        <v>1044</v>
      </c>
      <c r="E205" t="s">
        <v>428</v>
      </c>
      <c r="F205" s="47">
        <v>45099</v>
      </c>
      <c r="G205" s="47">
        <v>45691</v>
      </c>
      <c r="H205" t="s">
        <v>419</v>
      </c>
      <c r="I205" s="47">
        <v>45707</v>
      </c>
      <c r="J205">
        <v>17647531</v>
      </c>
      <c r="K205">
        <v>17647531</v>
      </c>
      <c r="L205">
        <v>17647531</v>
      </c>
      <c r="M205">
        <v>0</v>
      </c>
      <c r="N205">
        <v>0</v>
      </c>
      <c r="O205">
        <v>0</v>
      </c>
      <c r="P205">
        <v>0</v>
      </c>
      <c r="Q205">
        <v>0</v>
      </c>
      <c r="R205">
        <v>0</v>
      </c>
      <c r="S205" t="s">
        <v>419</v>
      </c>
      <c r="T205" t="s">
        <v>419</v>
      </c>
      <c r="U205" t="s">
        <v>1045</v>
      </c>
      <c r="V205" t="s">
        <v>419</v>
      </c>
      <c r="W205" t="s">
        <v>47</v>
      </c>
      <c r="X205" t="s">
        <v>1045</v>
      </c>
      <c r="Y205" t="s">
        <v>438</v>
      </c>
      <c r="Z205">
        <v>17647531</v>
      </c>
      <c r="AA205" t="s">
        <v>474</v>
      </c>
      <c r="AB205">
        <v>0</v>
      </c>
      <c r="AC205" t="s">
        <v>419</v>
      </c>
      <c r="AD205" t="s">
        <v>474</v>
      </c>
      <c r="AE205" t="s">
        <v>475</v>
      </c>
      <c r="AF205" t="s">
        <v>420</v>
      </c>
      <c r="AG205" t="s">
        <v>419</v>
      </c>
      <c r="AH205" t="s">
        <v>419</v>
      </c>
      <c r="AI205" t="s">
        <v>434</v>
      </c>
    </row>
    <row r="206" spans="1:35" x14ac:dyDescent="0.35">
      <c r="A206" t="s">
        <v>1046</v>
      </c>
      <c r="B206">
        <v>900242742</v>
      </c>
      <c r="C206" t="s">
        <v>416</v>
      </c>
      <c r="D206" t="s">
        <v>1047</v>
      </c>
      <c r="E206" t="s">
        <v>428</v>
      </c>
      <c r="F206" s="47">
        <v>45595</v>
      </c>
      <c r="G206" s="47">
        <v>45672</v>
      </c>
      <c r="H206" t="s">
        <v>419</v>
      </c>
      <c r="I206" s="47">
        <v>45686</v>
      </c>
      <c r="J206">
        <v>201409</v>
      </c>
      <c r="K206">
        <v>201409</v>
      </c>
      <c r="L206">
        <v>201409</v>
      </c>
      <c r="M206">
        <v>0</v>
      </c>
      <c r="N206">
        <v>0</v>
      </c>
      <c r="O206">
        <v>0</v>
      </c>
      <c r="P206">
        <v>0</v>
      </c>
      <c r="Q206">
        <v>0</v>
      </c>
      <c r="R206">
        <v>0</v>
      </c>
      <c r="S206" t="s">
        <v>419</v>
      </c>
      <c r="T206" t="s">
        <v>419</v>
      </c>
      <c r="U206" t="s">
        <v>1048</v>
      </c>
      <c r="V206" t="s">
        <v>419</v>
      </c>
      <c r="W206" t="s">
        <v>47</v>
      </c>
      <c r="X206" t="s">
        <v>1048</v>
      </c>
      <c r="Y206" t="s">
        <v>438</v>
      </c>
      <c r="Z206">
        <v>201409</v>
      </c>
      <c r="AA206" t="s">
        <v>474</v>
      </c>
      <c r="AB206">
        <v>0</v>
      </c>
      <c r="AC206" t="s">
        <v>419</v>
      </c>
      <c r="AD206" t="s">
        <v>474</v>
      </c>
      <c r="AE206" t="s">
        <v>475</v>
      </c>
      <c r="AF206" t="s">
        <v>420</v>
      </c>
      <c r="AG206" t="s">
        <v>419</v>
      </c>
      <c r="AH206" t="s">
        <v>419</v>
      </c>
      <c r="AI206" t="s">
        <v>434</v>
      </c>
    </row>
    <row r="207" spans="1:35" x14ac:dyDescent="0.35">
      <c r="A207" t="s">
        <v>1049</v>
      </c>
      <c r="B207">
        <v>900242742</v>
      </c>
      <c r="C207" t="s">
        <v>416</v>
      </c>
      <c r="D207" t="s">
        <v>1050</v>
      </c>
      <c r="E207" t="s">
        <v>533</v>
      </c>
      <c r="F207" s="47">
        <v>45491</v>
      </c>
      <c r="G207" s="47">
        <v>45609</v>
      </c>
      <c r="H207" t="s">
        <v>419</v>
      </c>
      <c r="I207" t="s">
        <v>419</v>
      </c>
      <c r="J207">
        <v>1038268</v>
      </c>
      <c r="K207">
        <v>1038268</v>
      </c>
      <c r="L207">
        <v>0</v>
      </c>
      <c r="M207">
        <v>0</v>
      </c>
      <c r="N207">
        <v>0</v>
      </c>
      <c r="O207">
        <v>0</v>
      </c>
      <c r="P207">
        <v>0</v>
      </c>
      <c r="Q207">
        <v>0</v>
      </c>
      <c r="R207">
        <v>0</v>
      </c>
      <c r="S207" t="s">
        <v>419</v>
      </c>
      <c r="T207" t="s">
        <v>419</v>
      </c>
      <c r="U207" t="s">
        <v>419</v>
      </c>
      <c r="V207" t="s">
        <v>419</v>
      </c>
      <c r="W207" t="s">
        <v>419</v>
      </c>
      <c r="X207" t="s">
        <v>419</v>
      </c>
      <c r="Y207" t="s">
        <v>419</v>
      </c>
      <c r="Z207" t="s">
        <v>419</v>
      </c>
      <c r="AA207" t="s">
        <v>419</v>
      </c>
      <c r="AB207">
        <v>0</v>
      </c>
      <c r="AC207" t="s">
        <v>419</v>
      </c>
      <c r="AD207" t="s">
        <v>474</v>
      </c>
      <c r="AE207" t="s">
        <v>475</v>
      </c>
      <c r="AF207" t="s">
        <v>420</v>
      </c>
      <c r="AG207" t="s">
        <v>419</v>
      </c>
      <c r="AH207" t="s">
        <v>419</v>
      </c>
      <c r="AI207" t="s">
        <v>434</v>
      </c>
    </row>
    <row r="208" spans="1:35" x14ac:dyDescent="0.35">
      <c r="A208" t="s">
        <v>1051</v>
      </c>
      <c r="B208">
        <v>900242742</v>
      </c>
      <c r="C208" t="s">
        <v>416</v>
      </c>
      <c r="D208" t="s">
        <v>1052</v>
      </c>
      <c r="E208" t="s">
        <v>428</v>
      </c>
      <c r="F208" s="47">
        <v>45539</v>
      </c>
      <c r="G208" s="47">
        <v>45670</v>
      </c>
      <c r="H208" t="s">
        <v>419</v>
      </c>
      <c r="I208" s="47">
        <v>45677</v>
      </c>
      <c r="J208">
        <v>6519383</v>
      </c>
      <c r="K208">
        <v>6519383</v>
      </c>
      <c r="L208">
        <v>6519383</v>
      </c>
      <c r="M208">
        <v>0</v>
      </c>
      <c r="N208">
        <v>0</v>
      </c>
      <c r="O208">
        <v>0</v>
      </c>
      <c r="P208">
        <v>0</v>
      </c>
      <c r="Q208">
        <v>0</v>
      </c>
      <c r="R208">
        <v>0</v>
      </c>
      <c r="S208" t="s">
        <v>419</v>
      </c>
      <c r="T208" t="s">
        <v>419</v>
      </c>
      <c r="U208" t="s">
        <v>1053</v>
      </c>
      <c r="V208" t="s">
        <v>419</v>
      </c>
      <c r="W208" t="s">
        <v>47</v>
      </c>
      <c r="X208" t="s">
        <v>1054</v>
      </c>
      <c r="Y208" t="s">
        <v>643</v>
      </c>
      <c r="Z208">
        <v>6519383</v>
      </c>
      <c r="AA208" t="s">
        <v>474</v>
      </c>
      <c r="AB208">
        <v>0</v>
      </c>
      <c r="AC208" t="s">
        <v>419</v>
      </c>
      <c r="AD208" t="s">
        <v>474</v>
      </c>
      <c r="AE208" t="s">
        <v>475</v>
      </c>
      <c r="AF208" t="s">
        <v>420</v>
      </c>
      <c r="AG208" t="s">
        <v>419</v>
      </c>
      <c r="AH208" t="s">
        <v>419</v>
      </c>
      <c r="AI208" t="s">
        <v>434</v>
      </c>
    </row>
    <row r="209" spans="1:35" x14ac:dyDescent="0.35">
      <c r="A209" t="s">
        <v>1055</v>
      </c>
      <c r="B209">
        <v>900242742</v>
      </c>
      <c r="C209" t="s">
        <v>416</v>
      </c>
      <c r="D209" t="s">
        <v>1056</v>
      </c>
      <c r="E209" t="s">
        <v>428</v>
      </c>
      <c r="F209" s="47">
        <v>45595</v>
      </c>
      <c r="G209" s="47">
        <v>45670</v>
      </c>
      <c r="H209" t="s">
        <v>419</v>
      </c>
      <c r="I209" s="47">
        <v>45677</v>
      </c>
      <c r="J209">
        <v>6991941</v>
      </c>
      <c r="K209">
        <v>6991941</v>
      </c>
      <c r="L209">
        <v>6991941</v>
      </c>
      <c r="M209">
        <v>0</v>
      </c>
      <c r="N209">
        <v>0</v>
      </c>
      <c r="O209">
        <v>0</v>
      </c>
      <c r="P209">
        <v>0</v>
      </c>
      <c r="Q209">
        <v>0</v>
      </c>
      <c r="R209">
        <v>0</v>
      </c>
      <c r="S209" t="s">
        <v>419</v>
      </c>
      <c r="T209" t="s">
        <v>419</v>
      </c>
      <c r="U209" t="s">
        <v>980</v>
      </c>
      <c r="V209" t="s">
        <v>419</v>
      </c>
      <c r="W209" t="s">
        <v>47</v>
      </c>
      <c r="X209" t="s">
        <v>980</v>
      </c>
      <c r="Y209" t="s">
        <v>438</v>
      </c>
      <c r="Z209">
        <v>6991941</v>
      </c>
      <c r="AA209" t="s">
        <v>474</v>
      </c>
      <c r="AB209">
        <v>0</v>
      </c>
      <c r="AC209" t="s">
        <v>419</v>
      </c>
      <c r="AD209" t="s">
        <v>474</v>
      </c>
      <c r="AE209" t="s">
        <v>475</v>
      </c>
      <c r="AF209" t="s">
        <v>420</v>
      </c>
      <c r="AG209" t="s">
        <v>419</v>
      </c>
      <c r="AH209" t="s">
        <v>419</v>
      </c>
      <c r="AI209" t="s">
        <v>434</v>
      </c>
    </row>
    <row r="210" spans="1:35" x14ac:dyDescent="0.35">
      <c r="A210" t="s">
        <v>1057</v>
      </c>
      <c r="B210">
        <v>900242742</v>
      </c>
      <c r="C210" t="s">
        <v>416</v>
      </c>
      <c r="D210" t="s">
        <v>1058</v>
      </c>
      <c r="E210" t="s">
        <v>418</v>
      </c>
      <c r="F210" s="47">
        <v>45537</v>
      </c>
      <c r="G210" s="47">
        <v>45566</v>
      </c>
      <c r="H210" s="47">
        <v>45593</v>
      </c>
      <c r="I210" t="s">
        <v>419</v>
      </c>
      <c r="J210">
        <v>1755411</v>
      </c>
      <c r="K210">
        <v>1755411</v>
      </c>
      <c r="L210">
        <v>0</v>
      </c>
      <c r="M210">
        <v>0</v>
      </c>
      <c r="N210">
        <v>0</v>
      </c>
      <c r="O210">
        <v>0</v>
      </c>
      <c r="P210">
        <v>0</v>
      </c>
      <c r="Q210">
        <v>0</v>
      </c>
      <c r="R210">
        <v>1755411</v>
      </c>
      <c r="S210" t="s">
        <v>419</v>
      </c>
      <c r="T210" t="s">
        <v>419</v>
      </c>
      <c r="U210" t="s">
        <v>419</v>
      </c>
      <c r="V210" t="s">
        <v>419</v>
      </c>
      <c r="W210" t="s">
        <v>419</v>
      </c>
      <c r="X210" t="s">
        <v>419</v>
      </c>
      <c r="Y210" t="s">
        <v>419</v>
      </c>
      <c r="Z210" t="s">
        <v>419</v>
      </c>
      <c r="AA210" t="s">
        <v>419</v>
      </c>
      <c r="AB210">
        <v>35108</v>
      </c>
      <c r="AC210">
        <v>1</v>
      </c>
      <c r="AD210" t="s">
        <v>474</v>
      </c>
      <c r="AE210" t="s">
        <v>475</v>
      </c>
      <c r="AF210" t="s">
        <v>420</v>
      </c>
      <c r="AG210" t="s">
        <v>822</v>
      </c>
      <c r="AH210" t="s">
        <v>671</v>
      </c>
      <c r="AI210" t="s">
        <v>434</v>
      </c>
    </row>
    <row r="211" spans="1:35" x14ac:dyDescent="0.35">
      <c r="A211" t="s">
        <v>1059</v>
      </c>
      <c r="B211">
        <v>900242742</v>
      </c>
      <c r="C211" t="s">
        <v>416</v>
      </c>
      <c r="D211" t="s">
        <v>1060</v>
      </c>
      <c r="E211" t="s">
        <v>533</v>
      </c>
      <c r="F211" s="47">
        <v>45229</v>
      </c>
      <c r="G211" s="47">
        <v>45637</v>
      </c>
      <c r="H211" t="s">
        <v>419</v>
      </c>
      <c r="I211" t="s">
        <v>419</v>
      </c>
      <c r="J211">
        <v>521120</v>
      </c>
      <c r="K211">
        <v>521120</v>
      </c>
      <c r="L211">
        <v>0</v>
      </c>
      <c r="M211">
        <v>0</v>
      </c>
      <c r="N211">
        <v>0</v>
      </c>
      <c r="O211">
        <v>0</v>
      </c>
      <c r="P211">
        <v>0</v>
      </c>
      <c r="Q211">
        <v>0</v>
      </c>
      <c r="R211">
        <v>0</v>
      </c>
      <c r="S211" t="s">
        <v>419</v>
      </c>
      <c r="T211" t="s">
        <v>419</v>
      </c>
      <c r="U211" t="s">
        <v>419</v>
      </c>
      <c r="V211" t="s">
        <v>419</v>
      </c>
      <c r="W211" t="s">
        <v>419</v>
      </c>
      <c r="X211" t="s">
        <v>419</v>
      </c>
      <c r="Y211" t="s">
        <v>419</v>
      </c>
      <c r="Z211" t="s">
        <v>419</v>
      </c>
      <c r="AA211" t="s">
        <v>419</v>
      </c>
      <c r="AB211">
        <v>0</v>
      </c>
      <c r="AC211" t="s">
        <v>419</v>
      </c>
      <c r="AD211" t="s">
        <v>474</v>
      </c>
      <c r="AE211" t="s">
        <v>475</v>
      </c>
      <c r="AF211" t="s">
        <v>420</v>
      </c>
      <c r="AG211" t="s">
        <v>419</v>
      </c>
      <c r="AH211" t="s">
        <v>419</v>
      </c>
      <c r="AI211" t="s">
        <v>434</v>
      </c>
    </row>
    <row r="212" spans="1:35" x14ac:dyDescent="0.35">
      <c r="A212" t="s">
        <v>1061</v>
      </c>
      <c r="B212">
        <v>900242742</v>
      </c>
      <c r="C212" t="s">
        <v>416</v>
      </c>
      <c r="D212" t="s">
        <v>1062</v>
      </c>
      <c r="E212" t="s">
        <v>428</v>
      </c>
      <c r="F212" s="47">
        <v>45681</v>
      </c>
      <c r="G212" s="47">
        <v>45701</v>
      </c>
      <c r="H212" t="s">
        <v>419</v>
      </c>
      <c r="I212" s="47">
        <v>45706</v>
      </c>
      <c r="J212">
        <v>31017920</v>
      </c>
      <c r="K212">
        <v>31017920</v>
      </c>
      <c r="L212">
        <v>31017920</v>
      </c>
      <c r="M212">
        <v>0</v>
      </c>
      <c r="N212">
        <v>0</v>
      </c>
      <c r="O212">
        <v>0</v>
      </c>
      <c r="P212">
        <v>0</v>
      </c>
      <c r="Q212">
        <v>0</v>
      </c>
      <c r="R212">
        <v>0</v>
      </c>
      <c r="S212" t="s">
        <v>419</v>
      </c>
      <c r="T212" t="s">
        <v>419</v>
      </c>
      <c r="U212" t="s">
        <v>1063</v>
      </c>
      <c r="V212" t="s">
        <v>419</v>
      </c>
      <c r="W212" t="s">
        <v>47</v>
      </c>
      <c r="X212" t="s">
        <v>1063</v>
      </c>
      <c r="Y212" t="s">
        <v>438</v>
      </c>
      <c r="Z212">
        <v>31017920</v>
      </c>
      <c r="AA212" t="s">
        <v>474</v>
      </c>
      <c r="AB212">
        <v>0</v>
      </c>
      <c r="AC212" t="s">
        <v>419</v>
      </c>
      <c r="AD212" t="s">
        <v>474</v>
      </c>
      <c r="AE212" t="s">
        <v>475</v>
      </c>
      <c r="AF212" t="s">
        <v>420</v>
      </c>
      <c r="AG212" t="s">
        <v>419</v>
      </c>
      <c r="AH212" t="s">
        <v>419</v>
      </c>
      <c r="AI212" t="s">
        <v>434</v>
      </c>
    </row>
    <row r="213" spans="1:35" x14ac:dyDescent="0.35">
      <c r="A213" t="s">
        <v>1064</v>
      </c>
      <c r="B213">
        <v>900242742</v>
      </c>
      <c r="C213" t="s">
        <v>416</v>
      </c>
      <c r="D213" t="s">
        <v>1065</v>
      </c>
      <c r="E213" t="s">
        <v>428</v>
      </c>
      <c r="F213" s="47">
        <v>45659</v>
      </c>
      <c r="G213" s="47">
        <v>45672</v>
      </c>
      <c r="H213" t="s">
        <v>419</v>
      </c>
      <c r="I213" s="47">
        <v>45677</v>
      </c>
      <c r="J213">
        <v>75406982</v>
      </c>
      <c r="K213">
        <v>75406982</v>
      </c>
      <c r="L213">
        <v>75406982</v>
      </c>
      <c r="M213">
        <v>0</v>
      </c>
      <c r="N213">
        <v>0</v>
      </c>
      <c r="O213">
        <v>338000</v>
      </c>
      <c r="P213">
        <v>0</v>
      </c>
      <c r="Q213">
        <v>0</v>
      </c>
      <c r="R213">
        <v>0</v>
      </c>
      <c r="S213" t="s">
        <v>419</v>
      </c>
      <c r="T213" t="s">
        <v>419</v>
      </c>
      <c r="U213" t="s">
        <v>1066</v>
      </c>
      <c r="V213" t="s">
        <v>419</v>
      </c>
      <c r="W213" t="s">
        <v>47</v>
      </c>
      <c r="X213" t="s">
        <v>1066</v>
      </c>
      <c r="Y213" t="s">
        <v>438</v>
      </c>
      <c r="Z213">
        <v>75406982</v>
      </c>
      <c r="AA213" t="s">
        <v>474</v>
      </c>
      <c r="AB213">
        <v>0</v>
      </c>
      <c r="AC213" t="s">
        <v>419</v>
      </c>
      <c r="AD213" t="s">
        <v>474</v>
      </c>
      <c r="AE213" t="s">
        <v>475</v>
      </c>
      <c r="AF213" t="s">
        <v>420</v>
      </c>
      <c r="AG213" t="s">
        <v>419</v>
      </c>
      <c r="AH213" t="s">
        <v>419</v>
      </c>
      <c r="AI213" t="s">
        <v>434</v>
      </c>
    </row>
    <row r="214" spans="1:35" x14ac:dyDescent="0.35">
      <c r="A214" t="s">
        <v>1067</v>
      </c>
      <c r="B214">
        <v>900242742</v>
      </c>
      <c r="C214" t="s">
        <v>416</v>
      </c>
      <c r="D214" t="s">
        <v>1068</v>
      </c>
      <c r="E214" t="s">
        <v>428</v>
      </c>
      <c r="F214" s="47">
        <v>44124</v>
      </c>
      <c r="G214" s="47">
        <v>45691</v>
      </c>
      <c r="H214" t="s">
        <v>419</v>
      </c>
      <c r="I214" s="47">
        <v>45695</v>
      </c>
      <c r="J214">
        <v>327900</v>
      </c>
      <c r="K214">
        <v>327900</v>
      </c>
      <c r="L214">
        <v>327900</v>
      </c>
      <c r="M214">
        <v>0</v>
      </c>
      <c r="N214">
        <v>0</v>
      </c>
      <c r="O214">
        <v>0</v>
      </c>
      <c r="P214">
        <v>0</v>
      </c>
      <c r="Q214">
        <v>0</v>
      </c>
      <c r="R214">
        <v>0</v>
      </c>
      <c r="S214" t="s">
        <v>419</v>
      </c>
      <c r="T214" t="s">
        <v>419</v>
      </c>
      <c r="U214" t="s">
        <v>710</v>
      </c>
      <c r="V214" t="s">
        <v>1069</v>
      </c>
      <c r="W214" t="s">
        <v>47</v>
      </c>
      <c r="X214" t="s">
        <v>712</v>
      </c>
      <c r="Y214" t="s">
        <v>438</v>
      </c>
      <c r="Z214">
        <v>327900</v>
      </c>
      <c r="AA214" t="s">
        <v>474</v>
      </c>
      <c r="AB214">
        <v>0</v>
      </c>
      <c r="AC214" t="s">
        <v>419</v>
      </c>
      <c r="AD214" t="s">
        <v>474</v>
      </c>
      <c r="AE214" t="s">
        <v>475</v>
      </c>
      <c r="AF214" t="s">
        <v>420</v>
      </c>
      <c r="AG214" t="s">
        <v>419</v>
      </c>
      <c r="AH214" t="s">
        <v>419</v>
      </c>
      <c r="AI214" t="s">
        <v>434</v>
      </c>
    </row>
    <row r="215" spans="1:35" x14ac:dyDescent="0.35">
      <c r="A215" t="s">
        <v>1070</v>
      </c>
      <c r="B215">
        <v>900242742</v>
      </c>
      <c r="C215" t="s">
        <v>416</v>
      </c>
      <c r="D215" t="s">
        <v>1071</v>
      </c>
      <c r="E215" t="s">
        <v>418</v>
      </c>
      <c r="F215" s="47">
        <v>44130</v>
      </c>
      <c r="G215" s="47">
        <v>44141</v>
      </c>
      <c r="H215" s="47">
        <v>44425</v>
      </c>
      <c r="I215" t="s">
        <v>419</v>
      </c>
      <c r="J215">
        <v>217000</v>
      </c>
      <c r="K215">
        <v>217000</v>
      </c>
      <c r="L215">
        <v>0</v>
      </c>
      <c r="M215">
        <v>0</v>
      </c>
      <c r="N215">
        <v>0</v>
      </c>
      <c r="O215">
        <v>0</v>
      </c>
      <c r="P215">
        <v>0</v>
      </c>
      <c r="Q215">
        <v>0</v>
      </c>
      <c r="R215">
        <v>0</v>
      </c>
      <c r="S215" t="s">
        <v>987</v>
      </c>
      <c r="T215" t="s">
        <v>419</v>
      </c>
      <c r="U215" t="s">
        <v>419</v>
      </c>
      <c r="V215" t="s">
        <v>1072</v>
      </c>
      <c r="W215" t="s">
        <v>419</v>
      </c>
      <c r="X215" t="s">
        <v>419</v>
      </c>
      <c r="Y215" t="s">
        <v>419</v>
      </c>
      <c r="Z215" t="s">
        <v>419</v>
      </c>
      <c r="AA215" t="s">
        <v>419</v>
      </c>
      <c r="AB215">
        <v>0</v>
      </c>
      <c r="AC215">
        <v>2</v>
      </c>
      <c r="AD215" t="s">
        <v>419</v>
      </c>
      <c r="AE215" t="s">
        <v>419</v>
      </c>
      <c r="AF215" t="s">
        <v>420</v>
      </c>
      <c r="AG215" t="s">
        <v>421</v>
      </c>
      <c r="AH215" t="s">
        <v>419</v>
      </c>
      <c r="AI215" t="s">
        <v>422</v>
      </c>
    </row>
    <row r="216" spans="1:35" x14ac:dyDescent="0.35">
      <c r="A216" t="s">
        <v>1073</v>
      </c>
      <c r="B216">
        <v>900242742</v>
      </c>
      <c r="C216" t="s">
        <v>416</v>
      </c>
      <c r="D216" t="s">
        <v>1074</v>
      </c>
      <c r="E216" t="s">
        <v>428</v>
      </c>
      <c r="F216" s="47">
        <v>44236</v>
      </c>
      <c r="G216" s="47">
        <v>45691</v>
      </c>
      <c r="H216" t="s">
        <v>419</v>
      </c>
      <c r="I216" s="47">
        <v>45735</v>
      </c>
      <c r="J216">
        <v>12021884</v>
      </c>
      <c r="K216">
        <v>12021884</v>
      </c>
      <c r="L216">
        <v>12021884</v>
      </c>
      <c r="M216">
        <v>0</v>
      </c>
      <c r="N216">
        <v>0</v>
      </c>
      <c r="O216">
        <v>0</v>
      </c>
      <c r="P216">
        <v>0</v>
      </c>
      <c r="Q216">
        <v>0</v>
      </c>
      <c r="R216">
        <v>0</v>
      </c>
      <c r="S216" t="s">
        <v>419</v>
      </c>
      <c r="T216" t="s">
        <v>419</v>
      </c>
      <c r="U216" t="s">
        <v>646</v>
      </c>
      <c r="V216" t="s">
        <v>1075</v>
      </c>
      <c r="W216" t="s">
        <v>47</v>
      </c>
      <c r="X216" t="s">
        <v>648</v>
      </c>
      <c r="Y216" t="s">
        <v>438</v>
      </c>
      <c r="Z216">
        <v>12021884</v>
      </c>
      <c r="AA216" t="s">
        <v>474</v>
      </c>
      <c r="AB216">
        <v>0</v>
      </c>
      <c r="AC216" t="s">
        <v>419</v>
      </c>
      <c r="AD216" t="s">
        <v>474</v>
      </c>
      <c r="AE216" t="s">
        <v>475</v>
      </c>
      <c r="AF216" t="s">
        <v>420</v>
      </c>
      <c r="AG216" t="s">
        <v>419</v>
      </c>
      <c r="AH216" t="s">
        <v>419</v>
      </c>
      <c r="AI216" t="s">
        <v>434</v>
      </c>
    </row>
    <row r="217" spans="1:35" x14ac:dyDescent="0.35">
      <c r="A217" t="s">
        <v>1076</v>
      </c>
      <c r="B217">
        <v>900242742</v>
      </c>
      <c r="C217" t="s">
        <v>416</v>
      </c>
      <c r="D217" t="s">
        <v>1077</v>
      </c>
      <c r="E217" t="s">
        <v>428</v>
      </c>
      <c r="F217" s="47">
        <v>44283</v>
      </c>
      <c r="G217" s="47">
        <v>45691</v>
      </c>
      <c r="H217" t="s">
        <v>419</v>
      </c>
      <c r="I217" s="47">
        <v>45735</v>
      </c>
      <c r="J217">
        <v>7372385</v>
      </c>
      <c r="K217">
        <v>7372385</v>
      </c>
      <c r="L217">
        <v>7372385</v>
      </c>
      <c r="M217">
        <v>0</v>
      </c>
      <c r="N217">
        <v>0</v>
      </c>
      <c r="O217">
        <v>0</v>
      </c>
      <c r="P217">
        <v>0</v>
      </c>
      <c r="Q217">
        <v>0</v>
      </c>
      <c r="R217">
        <v>0</v>
      </c>
      <c r="S217" t="s">
        <v>419</v>
      </c>
      <c r="T217" t="s">
        <v>419</v>
      </c>
      <c r="U217" t="s">
        <v>524</v>
      </c>
      <c r="V217" t="s">
        <v>1078</v>
      </c>
      <c r="W217" t="s">
        <v>47</v>
      </c>
      <c r="X217" t="s">
        <v>525</v>
      </c>
      <c r="Y217" t="s">
        <v>438</v>
      </c>
      <c r="Z217">
        <v>7372385</v>
      </c>
      <c r="AA217" t="s">
        <v>474</v>
      </c>
      <c r="AB217">
        <v>0</v>
      </c>
      <c r="AC217" t="s">
        <v>419</v>
      </c>
      <c r="AD217" t="s">
        <v>474</v>
      </c>
      <c r="AE217" t="s">
        <v>475</v>
      </c>
      <c r="AF217" t="s">
        <v>420</v>
      </c>
      <c r="AG217" t="s">
        <v>419</v>
      </c>
      <c r="AH217" t="s">
        <v>419</v>
      </c>
      <c r="AI217" t="s">
        <v>434</v>
      </c>
    </row>
    <row r="218" spans="1:35" x14ac:dyDescent="0.35">
      <c r="A218" t="s">
        <v>1079</v>
      </c>
      <c r="B218">
        <v>900242742</v>
      </c>
      <c r="C218" t="s">
        <v>416</v>
      </c>
      <c r="D218" t="s">
        <v>1080</v>
      </c>
      <c r="E218" t="s">
        <v>533</v>
      </c>
      <c r="F218" s="47">
        <v>44259</v>
      </c>
      <c r="G218" s="47">
        <v>45609</v>
      </c>
      <c r="H218" t="s">
        <v>419</v>
      </c>
      <c r="I218" t="s">
        <v>419</v>
      </c>
      <c r="J218">
        <v>330385</v>
      </c>
      <c r="K218">
        <v>330385</v>
      </c>
      <c r="L218">
        <v>0</v>
      </c>
      <c r="M218">
        <v>0</v>
      </c>
      <c r="N218">
        <v>0</v>
      </c>
      <c r="O218">
        <v>0</v>
      </c>
      <c r="P218">
        <v>0</v>
      </c>
      <c r="Q218">
        <v>0</v>
      </c>
      <c r="R218">
        <v>0</v>
      </c>
      <c r="S218" t="s">
        <v>419</v>
      </c>
      <c r="T218" t="s">
        <v>419</v>
      </c>
      <c r="U218" t="s">
        <v>419</v>
      </c>
      <c r="V218" t="s">
        <v>1081</v>
      </c>
      <c r="W218" t="s">
        <v>419</v>
      </c>
      <c r="X218" t="s">
        <v>419</v>
      </c>
      <c r="Y218" t="s">
        <v>419</v>
      </c>
      <c r="Z218" t="s">
        <v>419</v>
      </c>
      <c r="AA218" t="s">
        <v>419</v>
      </c>
      <c r="AB218">
        <v>0</v>
      </c>
      <c r="AC218" t="s">
        <v>419</v>
      </c>
      <c r="AD218" t="s">
        <v>474</v>
      </c>
      <c r="AE218" t="s">
        <v>475</v>
      </c>
      <c r="AF218" t="s">
        <v>420</v>
      </c>
      <c r="AG218" t="s">
        <v>419</v>
      </c>
      <c r="AH218" t="s">
        <v>419</v>
      </c>
      <c r="AI218" t="s">
        <v>434</v>
      </c>
    </row>
    <row r="219" spans="1:35" x14ac:dyDescent="0.35">
      <c r="A219" t="s">
        <v>1082</v>
      </c>
      <c r="B219">
        <v>900242742</v>
      </c>
      <c r="C219" t="s">
        <v>416</v>
      </c>
      <c r="D219" t="s">
        <v>1083</v>
      </c>
      <c r="E219" t="s">
        <v>428</v>
      </c>
      <c r="F219" s="47">
        <v>45520</v>
      </c>
      <c r="G219" s="47">
        <v>45637</v>
      </c>
      <c r="H219" t="s">
        <v>419</v>
      </c>
      <c r="I219" s="47">
        <v>45646</v>
      </c>
      <c r="J219">
        <v>25486018</v>
      </c>
      <c r="K219">
        <v>25486018</v>
      </c>
      <c r="L219">
        <v>25486018</v>
      </c>
      <c r="M219">
        <v>0</v>
      </c>
      <c r="N219">
        <v>0</v>
      </c>
      <c r="O219">
        <v>0</v>
      </c>
      <c r="P219">
        <v>0</v>
      </c>
      <c r="Q219">
        <v>0</v>
      </c>
      <c r="R219">
        <v>0</v>
      </c>
      <c r="S219" t="s">
        <v>419</v>
      </c>
      <c r="T219" t="s">
        <v>419</v>
      </c>
      <c r="U219" t="s">
        <v>1084</v>
      </c>
      <c r="V219" t="s">
        <v>419</v>
      </c>
      <c r="W219" t="s">
        <v>47</v>
      </c>
      <c r="X219" t="s">
        <v>1084</v>
      </c>
      <c r="Y219" t="s">
        <v>438</v>
      </c>
      <c r="Z219">
        <v>25486018</v>
      </c>
      <c r="AA219" t="s">
        <v>474</v>
      </c>
      <c r="AB219">
        <v>0</v>
      </c>
      <c r="AC219" t="s">
        <v>419</v>
      </c>
      <c r="AD219" t="s">
        <v>474</v>
      </c>
      <c r="AE219" t="s">
        <v>475</v>
      </c>
      <c r="AF219" t="s">
        <v>420</v>
      </c>
      <c r="AG219" t="s">
        <v>419</v>
      </c>
      <c r="AH219" t="s">
        <v>419</v>
      </c>
      <c r="AI219" t="s">
        <v>434</v>
      </c>
    </row>
    <row r="220" spans="1:35" x14ac:dyDescent="0.35">
      <c r="A220" t="s">
        <v>1085</v>
      </c>
      <c r="B220">
        <v>900242742</v>
      </c>
      <c r="C220" t="s">
        <v>416</v>
      </c>
      <c r="D220" t="s">
        <v>1086</v>
      </c>
      <c r="E220" t="s">
        <v>418</v>
      </c>
      <c r="F220" s="47">
        <v>45550</v>
      </c>
      <c r="G220" s="47">
        <v>45611</v>
      </c>
      <c r="H220" s="47">
        <v>45625</v>
      </c>
      <c r="I220" t="s">
        <v>419</v>
      </c>
      <c r="J220">
        <v>81400</v>
      </c>
      <c r="K220">
        <v>81400</v>
      </c>
      <c r="L220">
        <v>0</v>
      </c>
      <c r="M220">
        <v>0</v>
      </c>
      <c r="N220">
        <v>0</v>
      </c>
      <c r="O220">
        <v>0</v>
      </c>
      <c r="P220">
        <v>0</v>
      </c>
      <c r="Q220">
        <v>0</v>
      </c>
      <c r="R220">
        <v>81400</v>
      </c>
      <c r="S220" t="s">
        <v>419</v>
      </c>
      <c r="T220" t="s">
        <v>419</v>
      </c>
      <c r="U220" t="s">
        <v>419</v>
      </c>
      <c r="V220" t="s">
        <v>419</v>
      </c>
      <c r="W220" t="s">
        <v>419</v>
      </c>
      <c r="X220" t="s">
        <v>419</v>
      </c>
      <c r="Y220" t="s">
        <v>419</v>
      </c>
      <c r="Z220" t="s">
        <v>419</v>
      </c>
      <c r="AA220" t="s">
        <v>419</v>
      </c>
      <c r="AB220">
        <v>0</v>
      </c>
      <c r="AC220">
        <v>1</v>
      </c>
      <c r="AD220" t="s">
        <v>474</v>
      </c>
      <c r="AE220" t="s">
        <v>475</v>
      </c>
      <c r="AF220" t="s">
        <v>420</v>
      </c>
      <c r="AG220" t="s">
        <v>538</v>
      </c>
      <c r="AH220" t="s">
        <v>539</v>
      </c>
      <c r="AI220" t="s">
        <v>434</v>
      </c>
    </row>
    <row r="221" spans="1:35" x14ac:dyDescent="0.35">
      <c r="A221" t="s">
        <v>1087</v>
      </c>
      <c r="B221">
        <v>900242742</v>
      </c>
      <c r="C221" t="s">
        <v>416</v>
      </c>
      <c r="D221" t="s">
        <v>1088</v>
      </c>
      <c r="E221" t="s">
        <v>428</v>
      </c>
      <c r="F221" s="47">
        <v>45593</v>
      </c>
      <c r="G221" s="47">
        <v>45670</v>
      </c>
      <c r="H221" t="s">
        <v>419</v>
      </c>
      <c r="I221" s="47">
        <v>45677</v>
      </c>
      <c r="J221">
        <v>1056262</v>
      </c>
      <c r="K221">
        <v>1056262</v>
      </c>
      <c r="L221">
        <v>1056262</v>
      </c>
      <c r="M221">
        <v>0</v>
      </c>
      <c r="N221">
        <v>0</v>
      </c>
      <c r="O221">
        <v>0</v>
      </c>
      <c r="P221">
        <v>0</v>
      </c>
      <c r="Q221">
        <v>0</v>
      </c>
      <c r="R221">
        <v>0</v>
      </c>
      <c r="S221" t="s">
        <v>419</v>
      </c>
      <c r="T221" t="s">
        <v>419</v>
      </c>
      <c r="U221" t="s">
        <v>1089</v>
      </c>
      <c r="V221" t="s">
        <v>419</v>
      </c>
      <c r="W221" t="s">
        <v>47</v>
      </c>
      <c r="X221" t="s">
        <v>1089</v>
      </c>
      <c r="Y221" t="s">
        <v>438</v>
      </c>
      <c r="Z221">
        <v>1056262</v>
      </c>
      <c r="AA221" t="s">
        <v>474</v>
      </c>
      <c r="AB221">
        <v>0</v>
      </c>
      <c r="AC221" t="s">
        <v>419</v>
      </c>
      <c r="AD221" t="s">
        <v>474</v>
      </c>
      <c r="AE221" t="s">
        <v>475</v>
      </c>
      <c r="AF221" t="s">
        <v>420</v>
      </c>
      <c r="AG221" t="s">
        <v>419</v>
      </c>
      <c r="AH221" t="s">
        <v>419</v>
      </c>
      <c r="AI221" t="s">
        <v>434</v>
      </c>
    </row>
    <row r="222" spans="1:35" x14ac:dyDescent="0.35">
      <c r="A222" t="s">
        <v>1090</v>
      </c>
      <c r="B222">
        <v>900242742</v>
      </c>
      <c r="C222" t="s">
        <v>416</v>
      </c>
      <c r="D222" t="s">
        <v>1091</v>
      </c>
      <c r="E222" t="s">
        <v>428</v>
      </c>
      <c r="F222" s="47">
        <v>45694</v>
      </c>
      <c r="G222" s="47">
        <v>45701</v>
      </c>
      <c r="H222" t="s">
        <v>419</v>
      </c>
      <c r="I222" s="47">
        <v>45707</v>
      </c>
      <c r="J222">
        <v>765800</v>
      </c>
      <c r="K222">
        <v>765800</v>
      </c>
      <c r="L222">
        <v>765800</v>
      </c>
      <c r="M222">
        <v>0</v>
      </c>
      <c r="N222">
        <v>0</v>
      </c>
      <c r="O222">
        <v>0</v>
      </c>
      <c r="P222">
        <v>0</v>
      </c>
      <c r="Q222">
        <v>0</v>
      </c>
      <c r="R222">
        <v>0</v>
      </c>
      <c r="S222" t="s">
        <v>419</v>
      </c>
      <c r="T222" t="s">
        <v>419</v>
      </c>
      <c r="U222" t="s">
        <v>1092</v>
      </c>
      <c r="V222" t="s">
        <v>419</v>
      </c>
      <c r="W222" t="s">
        <v>47</v>
      </c>
      <c r="X222" t="s">
        <v>1093</v>
      </c>
      <c r="Y222" t="s">
        <v>438</v>
      </c>
      <c r="Z222">
        <v>765800</v>
      </c>
      <c r="AA222" t="s">
        <v>474</v>
      </c>
      <c r="AB222">
        <v>0</v>
      </c>
      <c r="AC222" t="s">
        <v>419</v>
      </c>
      <c r="AD222" t="s">
        <v>474</v>
      </c>
      <c r="AE222" t="s">
        <v>475</v>
      </c>
      <c r="AF222" t="s">
        <v>420</v>
      </c>
      <c r="AG222" t="s">
        <v>419</v>
      </c>
      <c r="AH222" t="s">
        <v>419</v>
      </c>
      <c r="AI222" t="s">
        <v>434</v>
      </c>
    </row>
    <row r="223" spans="1:35" x14ac:dyDescent="0.35">
      <c r="A223" t="s">
        <v>1094</v>
      </c>
      <c r="B223">
        <v>900242742</v>
      </c>
      <c r="C223" t="s">
        <v>416</v>
      </c>
      <c r="D223" t="s">
        <v>1095</v>
      </c>
      <c r="E223" t="s">
        <v>428</v>
      </c>
      <c r="F223" s="47">
        <v>45326</v>
      </c>
      <c r="G223" s="47">
        <v>45691</v>
      </c>
      <c r="H223" t="s">
        <v>419</v>
      </c>
      <c r="I223" s="47">
        <v>45695</v>
      </c>
      <c r="J223">
        <v>28600</v>
      </c>
      <c r="K223">
        <v>28600</v>
      </c>
      <c r="L223">
        <v>28600</v>
      </c>
      <c r="M223">
        <v>0</v>
      </c>
      <c r="N223">
        <v>0</v>
      </c>
      <c r="O223">
        <v>0</v>
      </c>
      <c r="P223">
        <v>0</v>
      </c>
      <c r="Q223">
        <v>0</v>
      </c>
      <c r="R223">
        <v>0</v>
      </c>
      <c r="S223" t="s">
        <v>419</v>
      </c>
      <c r="T223" t="s">
        <v>419</v>
      </c>
      <c r="U223" t="s">
        <v>1096</v>
      </c>
      <c r="V223" t="s">
        <v>419</v>
      </c>
      <c r="W223" t="s">
        <v>47</v>
      </c>
      <c r="X223" t="s">
        <v>1096</v>
      </c>
      <c r="Y223" t="s">
        <v>438</v>
      </c>
      <c r="Z223">
        <v>28600</v>
      </c>
      <c r="AA223" t="s">
        <v>474</v>
      </c>
      <c r="AB223">
        <v>0</v>
      </c>
      <c r="AC223" t="s">
        <v>419</v>
      </c>
      <c r="AD223" t="s">
        <v>474</v>
      </c>
      <c r="AE223" t="s">
        <v>475</v>
      </c>
      <c r="AF223" t="s">
        <v>420</v>
      </c>
      <c r="AG223" t="s">
        <v>419</v>
      </c>
      <c r="AH223" t="s">
        <v>419</v>
      </c>
      <c r="AI223" t="s">
        <v>434</v>
      </c>
    </row>
    <row r="224" spans="1:35" x14ac:dyDescent="0.35">
      <c r="A224" t="s">
        <v>1097</v>
      </c>
      <c r="B224">
        <v>900242742</v>
      </c>
      <c r="C224" t="s">
        <v>416</v>
      </c>
      <c r="D224" t="s">
        <v>1098</v>
      </c>
      <c r="E224" t="s">
        <v>533</v>
      </c>
      <c r="F224" s="47">
        <v>45180</v>
      </c>
      <c r="G224" s="47">
        <v>45601</v>
      </c>
      <c r="H224" t="s">
        <v>419</v>
      </c>
      <c r="I224" t="s">
        <v>419</v>
      </c>
      <c r="J224">
        <v>50423366</v>
      </c>
      <c r="K224">
        <v>50423366</v>
      </c>
      <c r="L224">
        <v>0</v>
      </c>
      <c r="M224">
        <v>0</v>
      </c>
      <c r="N224">
        <v>0</v>
      </c>
      <c r="O224">
        <v>0</v>
      </c>
      <c r="P224">
        <v>0</v>
      </c>
      <c r="Q224">
        <v>0</v>
      </c>
      <c r="R224">
        <v>0</v>
      </c>
      <c r="S224" t="s">
        <v>419</v>
      </c>
      <c r="T224" t="s">
        <v>419</v>
      </c>
      <c r="U224" t="s">
        <v>419</v>
      </c>
      <c r="V224" t="s">
        <v>419</v>
      </c>
      <c r="W224" t="s">
        <v>419</v>
      </c>
      <c r="X224" t="s">
        <v>419</v>
      </c>
      <c r="Y224" t="s">
        <v>419</v>
      </c>
      <c r="Z224" t="s">
        <v>419</v>
      </c>
      <c r="AA224" t="s">
        <v>419</v>
      </c>
      <c r="AB224">
        <v>0</v>
      </c>
      <c r="AC224" t="s">
        <v>419</v>
      </c>
      <c r="AD224" t="s">
        <v>474</v>
      </c>
      <c r="AE224" t="s">
        <v>475</v>
      </c>
      <c r="AF224" t="s">
        <v>420</v>
      </c>
      <c r="AG224" t="s">
        <v>419</v>
      </c>
      <c r="AH224" t="s">
        <v>419</v>
      </c>
      <c r="AI224" t="s">
        <v>434</v>
      </c>
    </row>
    <row r="225" spans="1:35" x14ac:dyDescent="0.35">
      <c r="A225" t="s">
        <v>1099</v>
      </c>
      <c r="B225">
        <v>900242742</v>
      </c>
      <c r="C225" t="s">
        <v>416</v>
      </c>
      <c r="D225" t="s">
        <v>1100</v>
      </c>
      <c r="E225" t="s">
        <v>428</v>
      </c>
      <c r="F225" s="47">
        <v>45542</v>
      </c>
      <c r="G225" s="47">
        <v>45637</v>
      </c>
      <c r="H225" t="s">
        <v>419</v>
      </c>
      <c r="I225" s="47">
        <v>45646</v>
      </c>
      <c r="J225">
        <v>32548168</v>
      </c>
      <c r="K225">
        <v>32548168</v>
      </c>
      <c r="L225">
        <v>32548168</v>
      </c>
      <c r="M225">
        <v>0</v>
      </c>
      <c r="N225">
        <v>0</v>
      </c>
      <c r="O225">
        <v>0</v>
      </c>
      <c r="P225">
        <v>0</v>
      </c>
      <c r="Q225">
        <v>0</v>
      </c>
      <c r="R225">
        <v>0</v>
      </c>
      <c r="S225" t="s">
        <v>419</v>
      </c>
      <c r="T225" t="s">
        <v>419</v>
      </c>
      <c r="U225" t="s">
        <v>1101</v>
      </c>
      <c r="V225" t="s">
        <v>419</v>
      </c>
      <c r="W225" t="s">
        <v>47</v>
      </c>
      <c r="X225" t="s">
        <v>1101</v>
      </c>
      <c r="Y225" t="s">
        <v>438</v>
      </c>
      <c r="Z225">
        <v>32548168</v>
      </c>
      <c r="AA225" t="s">
        <v>474</v>
      </c>
      <c r="AB225">
        <v>0</v>
      </c>
      <c r="AC225" t="s">
        <v>419</v>
      </c>
      <c r="AD225" t="s">
        <v>474</v>
      </c>
      <c r="AE225" t="s">
        <v>475</v>
      </c>
      <c r="AF225" t="s">
        <v>420</v>
      </c>
      <c r="AG225" t="s">
        <v>419</v>
      </c>
      <c r="AH225" t="s">
        <v>419</v>
      </c>
      <c r="AI225" t="s">
        <v>434</v>
      </c>
    </row>
    <row r="226" spans="1:35" x14ac:dyDescent="0.35">
      <c r="A226" t="s">
        <v>1102</v>
      </c>
      <c r="B226">
        <v>900242742</v>
      </c>
      <c r="C226" t="s">
        <v>416</v>
      </c>
      <c r="D226" t="s">
        <v>1103</v>
      </c>
      <c r="E226" t="s">
        <v>428</v>
      </c>
      <c r="F226" s="47">
        <v>45604</v>
      </c>
      <c r="G226" s="47">
        <v>45611</v>
      </c>
      <c r="H226" t="s">
        <v>419</v>
      </c>
      <c r="I226" s="47">
        <v>45619</v>
      </c>
      <c r="J226">
        <v>13591288</v>
      </c>
      <c r="K226">
        <v>13591288</v>
      </c>
      <c r="L226">
        <v>13591288</v>
      </c>
      <c r="M226">
        <v>0</v>
      </c>
      <c r="N226">
        <v>0</v>
      </c>
      <c r="O226">
        <v>0</v>
      </c>
      <c r="P226">
        <v>0</v>
      </c>
      <c r="Q226">
        <v>0</v>
      </c>
      <c r="R226">
        <v>0</v>
      </c>
      <c r="S226" t="s">
        <v>419</v>
      </c>
      <c r="T226" t="s">
        <v>419</v>
      </c>
      <c r="U226" t="s">
        <v>1104</v>
      </c>
      <c r="V226" t="s">
        <v>419</v>
      </c>
      <c r="W226" t="s">
        <v>47</v>
      </c>
      <c r="X226" t="s">
        <v>1104</v>
      </c>
      <c r="Y226" t="s">
        <v>438</v>
      </c>
      <c r="Z226">
        <v>13591288</v>
      </c>
      <c r="AA226" t="s">
        <v>474</v>
      </c>
      <c r="AB226">
        <v>0</v>
      </c>
      <c r="AC226" t="s">
        <v>419</v>
      </c>
      <c r="AD226" t="s">
        <v>474</v>
      </c>
      <c r="AE226" t="s">
        <v>475</v>
      </c>
      <c r="AF226" t="s">
        <v>420</v>
      </c>
      <c r="AG226" t="s">
        <v>419</v>
      </c>
      <c r="AH226" t="s">
        <v>419</v>
      </c>
      <c r="AI226" t="s">
        <v>434</v>
      </c>
    </row>
    <row r="227" spans="1:35" x14ac:dyDescent="0.35">
      <c r="A227" t="s">
        <v>1105</v>
      </c>
      <c r="B227">
        <v>900242742</v>
      </c>
      <c r="C227" t="s">
        <v>416</v>
      </c>
      <c r="D227" t="s">
        <v>1106</v>
      </c>
      <c r="E227" t="s">
        <v>418</v>
      </c>
      <c r="F227" s="47">
        <v>45226</v>
      </c>
      <c r="G227" s="47">
        <v>45414</v>
      </c>
      <c r="H227" s="47">
        <v>45437</v>
      </c>
      <c r="I227" t="s">
        <v>419</v>
      </c>
      <c r="J227">
        <v>391186</v>
      </c>
      <c r="K227">
        <v>391186</v>
      </c>
      <c r="L227">
        <v>0</v>
      </c>
      <c r="M227">
        <v>0</v>
      </c>
      <c r="N227">
        <v>0</v>
      </c>
      <c r="O227">
        <v>0</v>
      </c>
      <c r="P227">
        <v>0</v>
      </c>
      <c r="Q227">
        <v>0</v>
      </c>
      <c r="R227">
        <v>391186</v>
      </c>
      <c r="S227" t="s">
        <v>419</v>
      </c>
      <c r="T227" t="s">
        <v>419</v>
      </c>
      <c r="U227" t="s">
        <v>419</v>
      </c>
      <c r="V227" t="s">
        <v>419</v>
      </c>
      <c r="W227" t="s">
        <v>419</v>
      </c>
      <c r="X227" t="s">
        <v>419</v>
      </c>
      <c r="Y227" t="s">
        <v>419</v>
      </c>
      <c r="Z227" t="s">
        <v>419</v>
      </c>
      <c r="AA227" t="s">
        <v>419</v>
      </c>
      <c r="AB227">
        <v>7824</v>
      </c>
      <c r="AC227">
        <v>1</v>
      </c>
      <c r="AD227" t="s">
        <v>474</v>
      </c>
      <c r="AE227" t="s">
        <v>475</v>
      </c>
      <c r="AF227" t="s">
        <v>420</v>
      </c>
      <c r="AG227" t="s">
        <v>822</v>
      </c>
      <c r="AH227" t="s">
        <v>539</v>
      </c>
      <c r="AI227" t="s">
        <v>434</v>
      </c>
    </row>
    <row r="228" spans="1:35" x14ac:dyDescent="0.35">
      <c r="A228" t="s">
        <v>1107</v>
      </c>
      <c r="B228">
        <v>900242742</v>
      </c>
      <c r="C228" t="s">
        <v>416</v>
      </c>
      <c r="D228" t="s">
        <v>1108</v>
      </c>
      <c r="E228" t="s">
        <v>428</v>
      </c>
      <c r="F228" s="47">
        <v>45539</v>
      </c>
      <c r="G228" s="47">
        <v>45691</v>
      </c>
      <c r="H228" t="s">
        <v>419</v>
      </c>
      <c r="I228" s="47">
        <v>45707</v>
      </c>
      <c r="J228">
        <v>13964267</v>
      </c>
      <c r="K228">
        <v>13964267</v>
      </c>
      <c r="L228">
        <v>13964267</v>
      </c>
      <c r="M228">
        <v>0</v>
      </c>
      <c r="N228">
        <v>0</v>
      </c>
      <c r="O228">
        <v>0</v>
      </c>
      <c r="P228">
        <v>0</v>
      </c>
      <c r="Q228">
        <v>0</v>
      </c>
      <c r="R228">
        <v>0</v>
      </c>
      <c r="S228" t="s">
        <v>419</v>
      </c>
      <c r="T228" t="s">
        <v>419</v>
      </c>
      <c r="U228" t="s">
        <v>1109</v>
      </c>
      <c r="V228" t="s">
        <v>419</v>
      </c>
      <c r="W228" t="s">
        <v>47</v>
      </c>
      <c r="X228" t="s">
        <v>1109</v>
      </c>
      <c r="Y228" t="s">
        <v>438</v>
      </c>
      <c r="Z228">
        <v>13964267</v>
      </c>
      <c r="AA228" t="s">
        <v>474</v>
      </c>
      <c r="AB228">
        <v>0</v>
      </c>
      <c r="AC228" t="s">
        <v>419</v>
      </c>
      <c r="AD228" t="s">
        <v>474</v>
      </c>
      <c r="AE228" t="s">
        <v>475</v>
      </c>
      <c r="AF228" t="s">
        <v>420</v>
      </c>
      <c r="AG228" t="s">
        <v>419</v>
      </c>
      <c r="AH228" t="s">
        <v>419</v>
      </c>
      <c r="AI228" t="s">
        <v>434</v>
      </c>
    </row>
    <row r="229" spans="1:35" x14ac:dyDescent="0.35">
      <c r="A229" t="s">
        <v>1110</v>
      </c>
      <c r="B229">
        <v>900242742</v>
      </c>
      <c r="C229" t="s">
        <v>416</v>
      </c>
      <c r="D229" t="s">
        <v>1111</v>
      </c>
      <c r="E229" t="s">
        <v>428</v>
      </c>
      <c r="F229" s="47">
        <v>45253</v>
      </c>
      <c r="G229" s="47">
        <v>45670</v>
      </c>
      <c r="H229" t="s">
        <v>419</v>
      </c>
      <c r="I229" s="47">
        <v>45677</v>
      </c>
      <c r="J229">
        <v>5886635</v>
      </c>
      <c r="K229">
        <v>5886635</v>
      </c>
      <c r="L229">
        <v>5886635</v>
      </c>
      <c r="M229">
        <v>0</v>
      </c>
      <c r="N229">
        <v>0</v>
      </c>
      <c r="O229">
        <v>0</v>
      </c>
      <c r="P229">
        <v>0</v>
      </c>
      <c r="Q229">
        <v>0</v>
      </c>
      <c r="R229">
        <v>0</v>
      </c>
      <c r="S229" t="s">
        <v>419</v>
      </c>
      <c r="T229" t="s">
        <v>419</v>
      </c>
      <c r="U229" t="s">
        <v>980</v>
      </c>
      <c r="V229" t="s">
        <v>419</v>
      </c>
      <c r="W229" t="s">
        <v>47</v>
      </c>
      <c r="X229" t="s">
        <v>980</v>
      </c>
      <c r="Y229" t="s">
        <v>438</v>
      </c>
      <c r="Z229">
        <v>5886635</v>
      </c>
      <c r="AA229" t="s">
        <v>474</v>
      </c>
      <c r="AB229">
        <v>0</v>
      </c>
      <c r="AC229" t="s">
        <v>419</v>
      </c>
      <c r="AD229" t="s">
        <v>474</v>
      </c>
      <c r="AE229" t="s">
        <v>475</v>
      </c>
      <c r="AF229" t="s">
        <v>420</v>
      </c>
      <c r="AG229" t="s">
        <v>419</v>
      </c>
      <c r="AH229" t="s">
        <v>419</v>
      </c>
      <c r="AI229" t="s">
        <v>434</v>
      </c>
    </row>
    <row r="230" spans="1:35" x14ac:dyDescent="0.35">
      <c r="A230" t="s">
        <v>1112</v>
      </c>
      <c r="B230">
        <v>900242742</v>
      </c>
      <c r="C230" t="s">
        <v>416</v>
      </c>
      <c r="D230" t="s">
        <v>1113</v>
      </c>
      <c r="E230" t="s">
        <v>428</v>
      </c>
      <c r="F230" s="47">
        <v>45519</v>
      </c>
      <c r="G230" s="47">
        <v>45670</v>
      </c>
      <c r="H230" t="s">
        <v>419</v>
      </c>
      <c r="I230" s="47">
        <v>45677</v>
      </c>
      <c r="J230">
        <v>10373660</v>
      </c>
      <c r="K230">
        <v>10373660</v>
      </c>
      <c r="L230">
        <v>10373660</v>
      </c>
      <c r="M230">
        <v>0</v>
      </c>
      <c r="N230">
        <v>0</v>
      </c>
      <c r="O230">
        <v>0</v>
      </c>
      <c r="P230">
        <v>0</v>
      </c>
      <c r="Q230">
        <v>0</v>
      </c>
      <c r="R230">
        <v>0</v>
      </c>
      <c r="S230" t="s">
        <v>419</v>
      </c>
      <c r="T230" t="s">
        <v>419</v>
      </c>
      <c r="U230" t="s">
        <v>980</v>
      </c>
      <c r="V230" t="s">
        <v>419</v>
      </c>
      <c r="W230" t="s">
        <v>47</v>
      </c>
      <c r="X230" t="s">
        <v>980</v>
      </c>
      <c r="Y230" t="s">
        <v>438</v>
      </c>
      <c r="Z230">
        <v>10373660</v>
      </c>
      <c r="AA230" t="s">
        <v>474</v>
      </c>
      <c r="AB230">
        <v>0</v>
      </c>
      <c r="AC230" t="s">
        <v>419</v>
      </c>
      <c r="AD230" t="s">
        <v>474</v>
      </c>
      <c r="AE230" t="s">
        <v>475</v>
      </c>
      <c r="AF230" t="s">
        <v>420</v>
      </c>
      <c r="AG230" t="s">
        <v>419</v>
      </c>
      <c r="AH230" t="s">
        <v>419</v>
      </c>
      <c r="AI230" t="s">
        <v>434</v>
      </c>
    </row>
    <row r="231" spans="1:35" x14ac:dyDescent="0.35">
      <c r="A231" t="s">
        <v>1114</v>
      </c>
      <c r="B231">
        <v>900242742</v>
      </c>
      <c r="C231" t="s">
        <v>416</v>
      </c>
      <c r="D231" t="s">
        <v>1115</v>
      </c>
      <c r="E231" t="s">
        <v>533</v>
      </c>
      <c r="F231" s="47">
        <v>45254</v>
      </c>
      <c r="G231" s="47">
        <v>45608</v>
      </c>
      <c r="H231" t="s">
        <v>419</v>
      </c>
      <c r="I231" t="s">
        <v>419</v>
      </c>
      <c r="J231">
        <v>106682688</v>
      </c>
      <c r="K231">
        <v>106682688</v>
      </c>
      <c r="L231">
        <v>0</v>
      </c>
      <c r="M231">
        <v>0</v>
      </c>
      <c r="N231">
        <v>0</v>
      </c>
      <c r="O231">
        <v>0</v>
      </c>
      <c r="P231">
        <v>0</v>
      </c>
      <c r="Q231">
        <v>0</v>
      </c>
      <c r="R231">
        <v>0</v>
      </c>
      <c r="S231" t="s">
        <v>419</v>
      </c>
      <c r="T231" t="s">
        <v>419</v>
      </c>
      <c r="U231" t="s">
        <v>419</v>
      </c>
      <c r="V231" t="s">
        <v>419</v>
      </c>
      <c r="W231" t="s">
        <v>419</v>
      </c>
      <c r="X231" t="s">
        <v>419</v>
      </c>
      <c r="Y231" t="s">
        <v>419</v>
      </c>
      <c r="Z231" t="s">
        <v>419</v>
      </c>
      <c r="AA231" t="s">
        <v>419</v>
      </c>
      <c r="AB231">
        <v>0</v>
      </c>
      <c r="AC231" t="s">
        <v>419</v>
      </c>
      <c r="AD231" t="s">
        <v>474</v>
      </c>
      <c r="AE231" t="s">
        <v>475</v>
      </c>
      <c r="AF231" t="s">
        <v>420</v>
      </c>
      <c r="AG231" t="s">
        <v>419</v>
      </c>
      <c r="AH231" t="s">
        <v>419</v>
      </c>
      <c r="AI231" t="s">
        <v>434</v>
      </c>
    </row>
    <row r="232" spans="1:35" x14ac:dyDescent="0.35">
      <c r="A232" t="s">
        <v>1116</v>
      </c>
      <c r="B232">
        <v>900242742</v>
      </c>
      <c r="C232" t="s">
        <v>416</v>
      </c>
      <c r="D232" t="s">
        <v>1117</v>
      </c>
      <c r="E232" t="s">
        <v>428</v>
      </c>
      <c r="F232" s="47">
        <v>45244</v>
      </c>
      <c r="G232" s="47">
        <v>45691</v>
      </c>
      <c r="H232" t="s">
        <v>419</v>
      </c>
      <c r="I232" s="47">
        <v>45707</v>
      </c>
      <c r="J232">
        <v>16705467</v>
      </c>
      <c r="K232">
        <v>16705467</v>
      </c>
      <c r="L232">
        <v>16705467</v>
      </c>
      <c r="M232">
        <v>0</v>
      </c>
      <c r="N232">
        <v>0</v>
      </c>
      <c r="O232">
        <v>0</v>
      </c>
      <c r="P232">
        <v>0</v>
      </c>
      <c r="Q232">
        <v>0</v>
      </c>
      <c r="R232">
        <v>0</v>
      </c>
      <c r="S232" t="s">
        <v>419</v>
      </c>
      <c r="T232" t="s">
        <v>419</v>
      </c>
      <c r="U232" t="s">
        <v>1118</v>
      </c>
      <c r="V232" t="s">
        <v>419</v>
      </c>
      <c r="W232" t="s">
        <v>47</v>
      </c>
      <c r="X232" t="s">
        <v>1119</v>
      </c>
      <c r="Y232" t="s">
        <v>438</v>
      </c>
      <c r="Z232">
        <v>16705467</v>
      </c>
      <c r="AA232" t="s">
        <v>474</v>
      </c>
      <c r="AB232">
        <v>0</v>
      </c>
      <c r="AC232" t="s">
        <v>419</v>
      </c>
      <c r="AD232" t="s">
        <v>474</v>
      </c>
      <c r="AE232" t="s">
        <v>475</v>
      </c>
      <c r="AF232" t="s">
        <v>420</v>
      </c>
      <c r="AG232" t="s">
        <v>419</v>
      </c>
      <c r="AH232" t="s">
        <v>419</v>
      </c>
      <c r="AI232" t="s">
        <v>434</v>
      </c>
    </row>
    <row r="233" spans="1:35" x14ac:dyDescent="0.35">
      <c r="A233" t="s">
        <v>1120</v>
      </c>
      <c r="B233">
        <v>900242742</v>
      </c>
      <c r="C233" t="s">
        <v>416</v>
      </c>
      <c r="D233" t="s">
        <v>1121</v>
      </c>
      <c r="E233" t="s">
        <v>428</v>
      </c>
      <c r="F233" s="47">
        <v>45398</v>
      </c>
      <c r="G233" s="47">
        <v>45670</v>
      </c>
      <c r="H233" t="s">
        <v>419</v>
      </c>
      <c r="I233" s="47">
        <v>45677</v>
      </c>
      <c r="J233">
        <v>13713957</v>
      </c>
      <c r="K233">
        <v>13713957</v>
      </c>
      <c r="L233">
        <v>13713957</v>
      </c>
      <c r="M233">
        <v>0</v>
      </c>
      <c r="N233">
        <v>0</v>
      </c>
      <c r="O233">
        <v>0</v>
      </c>
      <c r="P233">
        <v>0</v>
      </c>
      <c r="Q233">
        <v>0</v>
      </c>
      <c r="R233">
        <v>0</v>
      </c>
      <c r="S233" t="s">
        <v>419</v>
      </c>
      <c r="T233" t="s">
        <v>419</v>
      </c>
      <c r="U233" t="s">
        <v>1122</v>
      </c>
      <c r="V233" t="s">
        <v>419</v>
      </c>
      <c r="W233" t="s">
        <v>47</v>
      </c>
      <c r="X233" t="s">
        <v>1122</v>
      </c>
      <c r="Y233" t="s">
        <v>438</v>
      </c>
      <c r="Z233">
        <v>13713957</v>
      </c>
      <c r="AA233" t="s">
        <v>474</v>
      </c>
      <c r="AB233">
        <v>0</v>
      </c>
      <c r="AC233" t="s">
        <v>419</v>
      </c>
      <c r="AD233" t="s">
        <v>474</v>
      </c>
      <c r="AE233" t="s">
        <v>475</v>
      </c>
      <c r="AF233" t="s">
        <v>420</v>
      </c>
      <c r="AG233" t="s">
        <v>419</v>
      </c>
      <c r="AH233" t="s">
        <v>419</v>
      </c>
      <c r="AI233" t="s">
        <v>434</v>
      </c>
    </row>
    <row r="234" spans="1:35" x14ac:dyDescent="0.35">
      <c r="A234" t="s">
        <v>1123</v>
      </c>
      <c r="B234">
        <v>900242742</v>
      </c>
      <c r="C234" t="s">
        <v>416</v>
      </c>
      <c r="D234" t="s">
        <v>1124</v>
      </c>
      <c r="E234" t="s">
        <v>428</v>
      </c>
      <c r="F234" s="47">
        <v>45201</v>
      </c>
      <c r="G234" s="47">
        <v>45691</v>
      </c>
      <c r="H234" t="s">
        <v>419</v>
      </c>
      <c r="I234" s="47">
        <v>45707</v>
      </c>
      <c r="J234">
        <v>8056190</v>
      </c>
      <c r="K234">
        <v>8056190</v>
      </c>
      <c r="L234">
        <v>8056190</v>
      </c>
      <c r="M234">
        <v>0</v>
      </c>
      <c r="N234">
        <v>0</v>
      </c>
      <c r="O234">
        <v>0</v>
      </c>
      <c r="P234">
        <v>0</v>
      </c>
      <c r="Q234">
        <v>0</v>
      </c>
      <c r="R234">
        <v>0</v>
      </c>
      <c r="S234" t="s">
        <v>419</v>
      </c>
      <c r="T234" t="s">
        <v>419</v>
      </c>
      <c r="U234" t="s">
        <v>1125</v>
      </c>
      <c r="V234" t="s">
        <v>419</v>
      </c>
      <c r="W234" t="s">
        <v>47</v>
      </c>
      <c r="X234" t="s">
        <v>1125</v>
      </c>
      <c r="Y234" t="s">
        <v>438</v>
      </c>
      <c r="Z234">
        <v>8056190</v>
      </c>
      <c r="AA234" t="s">
        <v>474</v>
      </c>
      <c r="AB234">
        <v>0</v>
      </c>
      <c r="AC234" t="s">
        <v>419</v>
      </c>
      <c r="AD234" t="s">
        <v>474</v>
      </c>
      <c r="AE234" t="s">
        <v>475</v>
      </c>
      <c r="AF234" t="s">
        <v>420</v>
      </c>
      <c r="AG234" t="s">
        <v>419</v>
      </c>
      <c r="AH234" t="s">
        <v>419</v>
      </c>
      <c r="AI234" t="s">
        <v>434</v>
      </c>
    </row>
    <row r="235" spans="1:35" x14ac:dyDescent="0.35">
      <c r="A235" t="s">
        <v>1126</v>
      </c>
      <c r="B235">
        <v>900242742</v>
      </c>
      <c r="C235" t="s">
        <v>416</v>
      </c>
      <c r="D235" t="s">
        <v>1127</v>
      </c>
      <c r="E235" t="s">
        <v>428</v>
      </c>
      <c r="F235" s="47">
        <v>45624</v>
      </c>
      <c r="G235" s="47">
        <v>45670</v>
      </c>
      <c r="H235" t="s">
        <v>419</v>
      </c>
      <c r="I235" s="47">
        <v>45677</v>
      </c>
      <c r="J235">
        <v>2506550</v>
      </c>
      <c r="K235">
        <v>2506550</v>
      </c>
      <c r="L235">
        <v>2506550</v>
      </c>
      <c r="M235">
        <v>0</v>
      </c>
      <c r="N235">
        <v>0</v>
      </c>
      <c r="O235">
        <v>0</v>
      </c>
      <c r="P235">
        <v>0</v>
      </c>
      <c r="Q235">
        <v>0</v>
      </c>
      <c r="R235">
        <v>0</v>
      </c>
      <c r="S235" t="s">
        <v>419</v>
      </c>
      <c r="T235" t="s">
        <v>419</v>
      </c>
      <c r="U235" t="s">
        <v>980</v>
      </c>
      <c r="V235" t="s">
        <v>419</v>
      </c>
      <c r="W235" t="s">
        <v>47</v>
      </c>
      <c r="X235" t="s">
        <v>980</v>
      </c>
      <c r="Y235" t="s">
        <v>438</v>
      </c>
      <c r="Z235">
        <v>2506550</v>
      </c>
      <c r="AA235" t="s">
        <v>474</v>
      </c>
      <c r="AB235">
        <v>0</v>
      </c>
      <c r="AC235" t="s">
        <v>419</v>
      </c>
      <c r="AD235" t="s">
        <v>474</v>
      </c>
      <c r="AE235" t="s">
        <v>475</v>
      </c>
      <c r="AF235" t="s">
        <v>420</v>
      </c>
      <c r="AG235" t="s">
        <v>419</v>
      </c>
      <c r="AH235" t="s">
        <v>419</v>
      </c>
      <c r="AI235" t="s">
        <v>434</v>
      </c>
    </row>
    <row r="236" spans="1:35" x14ac:dyDescent="0.35">
      <c r="A236" t="s">
        <v>1128</v>
      </c>
      <c r="B236">
        <v>900242742</v>
      </c>
      <c r="C236" t="s">
        <v>416</v>
      </c>
      <c r="D236" t="s">
        <v>1129</v>
      </c>
      <c r="E236" t="s">
        <v>428</v>
      </c>
      <c r="F236" s="47">
        <v>45041</v>
      </c>
      <c r="G236" s="47">
        <v>45670</v>
      </c>
      <c r="H236" t="s">
        <v>419</v>
      </c>
      <c r="I236" s="47">
        <v>45677</v>
      </c>
      <c r="J236">
        <v>13928678</v>
      </c>
      <c r="K236">
        <v>13928678</v>
      </c>
      <c r="L236">
        <v>13928678</v>
      </c>
      <c r="M236">
        <v>0</v>
      </c>
      <c r="N236">
        <v>0</v>
      </c>
      <c r="O236">
        <v>0</v>
      </c>
      <c r="P236">
        <v>0</v>
      </c>
      <c r="Q236">
        <v>0</v>
      </c>
      <c r="R236">
        <v>0</v>
      </c>
      <c r="S236" t="s">
        <v>419</v>
      </c>
      <c r="T236" t="s">
        <v>419</v>
      </c>
      <c r="U236" t="s">
        <v>1130</v>
      </c>
      <c r="V236" t="s">
        <v>419</v>
      </c>
      <c r="W236" t="s">
        <v>47</v>
      </c>
      <c r="X236" t="s">
        <v>1130</v>
      </c>
      <c r="Y236" t="s">
        <v>438</v>
      </c>
      <c r="Z236">
        <v>13928678</v>
      </c>
      <c r="AA236" t="s">
        <v>474</v>
      </c>
      <c r="AB236">
        <v>0</v>
      </c>
      <c r="AC236" t="s">
        <v>419</v>
      </c>
      <c r="AD236" t="s">
        <v>474</v>
      </c>
      <c r="AE236" t="s">
        <v>475</v>
      </c>
      <c r="AF236" t="s">
        <v>420</v>
      </c>
      <c r="AG236" t="s">
        <v>419</v>
      </c>
      <c r="AH236" t="s">
        <v>419</v>
      </c>
      <c r="AI236" t="s">
        <v>434</v>
      </c>
    </row>
    <row r="237" spans="1:35" x14ac:dyDescent="0.35">
      <c r="A237" t="s">
        <v>1131</v>
      </c>
      <c r="B237">
        <v>900242742</v>
      </c>
      <c r="C237" t="s">
        <v>416</v>
      </c>
      <c r="D237" t="s">
        <v>1132</v>
      </c>
      <c r="E237" t="s">
        <v>428</v>
      </c>
      <c r="F237" s="47">
        <v>45310</v>
      </c>
      <c r="G237" s="47">
        <v>45691</v>
      </c>
      <c r="H237" t="s">
        <v>419</v>
      </c>
      <c r="I237" s="47">
        <v>45707</v>
      </c>
      <c r="J237">
        <v>11420606</v>
      </c>
      <c r="K237">
        <v>11420606</v>
      </c>
      <c r="L237">
        <v>11420606</v>
      </c>
      <c r="M237">
        <v>0</v>
      </c>
      <c r="N237">
        <v>0</v>
      </c>
      <c r="O237">
        <v>0</v>
      </c>
      <c r="P237">
        <v>0</v>
      </c>
      <c r="Q237">
        <v>0</v>
      </c>
      <c r="R237">
        <v>0</v>
      </c>
      <c r="S237" t="s">
        <v>419</v>
      </c>
      <c r="T237" t="s">
        <v>419</v>
      </c>
      <c r="U237" t="s">
        <v>1133</v>
      </c>
      <c r="V237" t="s">
        <v>419</v>
      </c>
      <c r="W237" t="s">
        <v>47</v>
      </c>
      <c r="X237" t="s">
        <v>1133</v>
      </c>
      <c r="Y237" t="s">
        <v>438</v>
      </c>
      <c r="Z237">
        <v>11420606</v>
      </c>
      <c r="AA237" t="s">
        <v>474</v>
      </c>
      <c r="AB237">
        <v>0</v>
      </c>
      <c r="AC237" t="s">
        <v>419</v>
      </c>
      <c r="AD237" t="s">
        <v>474</v>
      </c>
      <c r="AE237" t="s">
        <v>475</v>
      </c>
      <c r="AF237" t="s">
        <v>420</v>
      </c>
      <c r="AG237" t="s">
        <v>419</v>
      </c>
      <c r="AH237" t="s">
        <v>419</v>
      </c>
      <c r="AI237" t="s">
        <v>434</v>
      </c>
    </row>
    <row r="238" spans="1:35" x14ac:dyDescent="0.35">
      <c r="A238" t="s">
        <v>1134</v>
      </c>
      <c r="B238">
        <v>900242742</v>
      </c>
      <c r="C238" t="s">
        <v>416</v>
      </c>
      <c r="D238" t="s">
        <v>1135</v>
      </c>
      <c r="E238" t="s">
        <v>428</v>
      </c>
      <c r="F238" s="47">
        <v>45593</v>
      </c>
      <c r="G238" s="47">
        <v>45691</v>
      </c>
      <c r="H238" t="s">
        <v>419</v>
      </c>
      <c r="I238" s="47">
        <v>45706</v>
      </c>
      <c r="J238">
        <v>76685221</v>
      </c>
      <c r="K238">
        <v>76685221</v>
      </c>
      <c r="L238">
        <v>76685221</v>
      </c>
      <c r="M238">
        <v>0</v>
      </c>
      <c r="N238">
        <v>0</v>
      </c>
      <c r="O238">
        <v>0</v>
      </c>
      <c r="P238">
        <v>0</v>
      </c>
      <c r="Q238">
        <v>0</v>
      </c>
      <c r="R238">
        <v>0</v>
      </c>
      <c r="S238" t="s">
        <v>419</v>
      </c>
      <c r="T238" t="s">
        <v>419</v>
      </c>
      <c r="U238" t="s">
        <v>1136</v>
      </c>
      <c r="V238" t="s">
        <v>419</v>
      </c>
      <c r="W238" t="s">
        <v>47</v>
      </c>
      <c r="X238" t="s">
        <v>1136</v>
      </c>
      <c r="Y238" t="s">
        <v>438</v>
      </c>
      <c r="Z238">
        <v>76685221</v>
      </c>
      <c r="AA238" t="s">
        <v>474</v>
      </c>
      <c r="AB238">
        <v>0</v>
      </c>
      <c r="AC238" t="s">
        <v>419</v>
      </c>
      <c r="AD238" t="s">
        <v>474</v>
      </c>
      <c r="AE238" t="s">
        <v>475</v>
      </c>
      <c r="AF238" t="s">
        <v>420</v>
      </c>
      <c r="AG238" t="s">
        <v>419</v>
      </c>
      <c r="AH238" t="s">
        <v>419</v>
      </c>
      <c r="AI238" t="s">
        <v>434</v>
      </c>
    </row>
    <row r="239" spans="1:35" x14ac:dyDescent="0.35">
      <c r="A239" t="s">
        <v>1137</v>
      </c>
      <c r="B239">
        <v>900242742</v>
      </c>
      <c r="C239" t="s">
        <v>416</v>
      </c>
      <c r="D239" t="s">
        <v>1138</v>
      </c>
      <c r="E239" t="s">
        <v>428</v>
      </c>
      <c r="F239" s="47">
        <v>45265</v>
      </c>
      <c r="G239" s="47">
        <v>45691</v>
      </c>
      <c r="H239" t="s">
        <v>419</v>
      </c>
      <c r="I239" s="47">
        <v>45735</v>
      </c>
      <c r="J239">
        <v>12973741</v>
      </c>
      <c r="K239">
        <v>12973741</v>
      </c>
      <c r="L239">
        <v>12973741</v>
      </c>
      <c r="M239">
        <v>0</v>
      </c>
      <c r="N239">
        <v>0</v>
      </c>
      <c r="O239">
        <v>0</v>
      </c>
      <c r="P239">
        <v>0</v>
      </c>
      <c r="Q239">
        <v>0</v>
      </c>
      <c r="R239">
        <v>0</v>
      </c>
      <c r="S239" t="s">
        <v>419</v>
      </c>
      <c r="T239" t="s">
        <v>419</v>
      </c>
      <c r="U239" t="s">
        <v>1139</v>
      </c>
      <c r="V239" t="s">
        <v>419</v>
      </c>
      <c r="W239" t="s">
        <v>47</v>
      </c>
      <c r="X239" t="s">
        <v>1139</v>
      </c>
      <c r="Y239" t="s">
        <v>438</v>
      </c>
      <c r="Z239">
        <v>12973741</v>
      </c>
      <c r="AA239" t="s">
        <v>474</v>
      </c>
      <c r="AB239">
        <v>0</v>
      </c>
      <c r="AC239" t="s">
        <v>419</v>
      </c>
      <c r="AD239" t="s">
        <v>474</v>
      </c>
      <c r="AE239" t="s">
        <v>475</v>
      </c>
      <c r="AF239" t="s">
        <v>420</v>
      </c>
      <c r="AG239" t="s">
        <v>419</v>
      </c>
      <c r="AH239" t="s">
        <v>419</v>
      </c>
      <c r="AI239" t="s">
        <v>434</v>
      </c>
    </row>
    <row r="240" spans="1:35" x14ac:dyDescent="0.35">
      <c r="A240" t="s">
        <v>1140</v>
      </c>
      <c r="B240">
        <v>900242742</v>
      </c>
      <c r="C240" t="s">
        <v>416</v>
      </c>
      <c r="D240" t="s">
        <v>1141</v>
      </c>
      <c r="E240" t="s">
        <v>418</v>
      </c>
      <c r="F240" s="47">
        <v>45365</v>
      </c>
      <c r="G240" s="47">
        <v>45537</v>
      </c>
      <c r="H240" s="47">
        <v>45588</v>
      </c>
      <c r="I240" t="s">
        <v>419</v>
      </c>
      <c r="J240">
        <v>12058560</v>
      </c>
      <c r="K240">
        <v>12058560</v>
      </c>
      <c r="L240">
        <v>0</v>
      </c>
      <c r="M240">
        <v>0</v>
      </c>
      <c r="N240">
        <v>272924</v>
      </c>
      <c r="O240">
        <v>272924</v>
      </c>
      <c r="P240">
        <v>0</v>
      </c>
      <c r="Q240">
        <v>0</v>
      </c>
      <c r="R240">
        <v>11785636</v>
      </c>
      <c r="S240" t="s">
        <v>419</v>
      </c>
      <c r="T240" t="s">
        <v>419</v>
      </c>
      <c r="U240" t="s">
        <v>419</v>
      </c>
      <c r="V240" t="s">
        <v>419</v>
      </c>
      <c r="W240" t="s">
        <v>419</v>
      </c>
      <c r="X240" t="s">
        <v>419</v>
      </c>
      <c r="Y240" t="s">
        <v>419</v>
      </c>
      <c r="Z240" t="s">
        <v>419</v>
      </c>
      <c r="AA240" t="s">
        <v>419</v>
      </c>
      <c r="AB240">
        <v>241171</v>
      </c>
      <c r="AC240">
        <v>1</v>
      </c>
      <c r="AD240" t="s">
        <v>474</v>
      </c>
      <c r="AE240" t="s">
        <v>475</v>
      </c>
      <c r="AF240" t="s">
        <v>420</v>
      </c>
      <c r="AG240" t="s">
        <v>538</v>
      </c>
      <c r="AH240" t="s">
        <v>603</v>
      </c>
      <c r="AI240" t="s">
        <v>434</v>
      </c>
    </row>
    <row r="241" spans="1:35" x14ac:dyDescent="0.35">
      <c r="A241" t="s">
        <v>1142</v>
      </c>
      <c r="B241">
        <v>900242742</v>
      </c>
      <c r="C241" t="s">
        <v>416</v>
      </c>
      <c r="D241" t="s">
        <v>1143</v>
      </c>
      <c r="E241" t="s">
        <v>418</v>
      </c>
      <c r="F241" s="47">
        <v>45531</v>
      </c>
      <c r="G241" s="47">
        <v>45566</v>
      </c>
      <c r="H241" s="47">
        <v>45593</v>
      </c>
      <c r="I241" t="s">
        <v>419</v>
      </c>
      <c r="J241">
        <v>410070</v>
      </c>
      <c r="K241">
        <v>410070</v>
      </c>
      <c r="L241">
        <v>0</v>
      </c>
      <c r="M241">
        <v>0</v>
      </c>
      <c r="N241">
        <v>0</v>
      </c>
      <c r="O241">
        <v>0</v>
      </c>
      <c r="P241">
        <v>0</v>
      </c>
      <c r="Q241">
        <v>0</v>
      </c>
      <c r="R241">
        <v>410070</v>
      </c>
      <c r="S241" t="s">
        <v>419</v>
      </c>
      <c r="T241" t="s">
        <v>419</v>
      </c>
      <c r="U241" t="s">
        <v>419</v>
      </c>
      <c r="V241" t="s">
        <v>419</v>
      </c>
      <c r="W241" t="s">
        <v>419</v>
      </c>
      <c r="X241" t="s">
        <v>419</v>
      </c>
      <c r="Y241" t="s">
        <v>419</v>
      </c>
      <c r="Z241" t="s">
        <v>419</v>
      </c>
      <c r="AA241" t="s">
        <v>419</v>
      </c>
      <c r="AB241">
        <v>8201</v>
      </c>
      <c r="AC241">
        <v>1</v>
      </c>
      <c r="AD241" t="s">
        <v>474</v>
      </c>
      <c r="AE241" t="s">
        <v>475</v>
      </c>
      <c r="AF241" t="s">
        <v>420</v>
      </c>
      <c r="AG241" t="s">
        <v>822</v>
      </c>
      <c r="AH241" t="s">
        <v>671</v>
      </c>
      <c r="AI241" t="s">
        <v>434</v>
      </c>
    </row>
    <row r="242" spans="1:35" x14ac:dyDescent="0.35">
      <c r="A242" t="s">
        <v>1144</v>
      </c>
      <c r="B242">
        <v>900242742</v>
      </c>
      <c r="C242" t="s">
        <v>416</v>
      </c>
      <c r="D242" t="s">
        <v>1145</v>
      </c>
      <c r="E242" t="s">
        <v>428</v>
      </c>
      <c r="F242" s="47">
        <v>45679</v>
      </c>
      <c r="G242" s="47">
        <v>45701</v>
      </c>
      <c r="H242" t="s">
        <v>419</v>
      </c>
      <c r="I242" s="47">
        <v>45707</v>
      </c>
      <c r="J242">
        <v>79100</v>
      </c>
      <c r="K242">
        <v>79100</v>
      </c>
      <c r="L242">
        <v>79100</v>
      </c>
      <c r="M242">
        <v>0</v>
      </c>
      <c r="N242">
        <v>0</v>
      </c>
      <c r="O242">
        <v>0</v>
      </c>
      <c r="P242">
        <v>0</v>
      </c>
      <c r="Q242">
        <v>0</v>
      </c>
      <c r="R242">
        <v>0</v>
      </c>
      <c r="S242" t="s">
        <v>419</v>
      </c>
      <c r="T242" t="s">
        <v>419</v>
      </c>
      <c r="U242" t="s">
        <v>1146</v>
      </c>
      <c r="V242" t="s">
        <v>419</v>
      </c>
      <c r="W242" t="s">
        <v>47</v>
      </c>
      <c r="X242" t="s">
        <v>1146</v>
      </c>
      <c r="Y242" t="s">
        <v>438</v>
      </c>
      <c r="Z242">
        <v>79100</v>
      </c>
      <c r="AA242" t="s">
        <v>474</v>
      </c>
      <c r="AB242">
        <v>0</v>
      </c>
      <c r="AC242" t="s">
        <v>419</v>
      </c>
      <c r="AD242" t="s">
        <v>474</v>
      </c>
      <c r="AE242" t="s">
        <v>475</v>
      </c>
      <c r="AF242" t="s">
        <v>420</v>
      </c>
      <c r="AG242" t="s">
        <v>419</v>
      </c>
      <c r="AH242" t="s">
        <v>419</v>
      </c>
      <c r="AI242" t="s">
        <v>434</v>
      </c>
    </row>
    <row r="243" spans="1:35" x14ac:dyDescent="0.35">
      <c r="A243" t="s">
        <v>1147</v>
      </c>
      <c r="B243">
        <v>900242742</v>
      </c>
      <c r="C243" t="s">
        <v>416</v>
      </c>
      <c r="D243" t="s">
        <v>1148</v>
      </c>
      <c r="E243" t="s">
        <v>428</v>
      </c>
      <c r="F243" s="47">
        <v>45325</v>
      </c>
      <c r="G243" s="47">
        <v>45691</v>
      </c>
      <c r="H243" t="s">
        <v>419</v>
      </c>
      <c r="I243" s="47">
        <v>45707</v>
      </c>
      <c r="J243">
        <v>1617440</v>
      </c>
      <c r="K243">
        <v>1617440</v>
      </c>
      <c r="L243">
        <v>1617440</v>
      </c>
      <c r="M243">
        <v>0</v>
      </c>
      <c r="N243">
        <v>0</v>
      </c>
      <c r="O243">
        <v>0</v>
      </c>
      <c r="P243">
        <v>0</v>
      </c>
      <c r="Q243">
        <v>0</v>
      </c>
      <c r="R243">
        <v>0</v>
      </c>
      <c r="S243" t="s">
        <v>419</v>
      </c>
      <c r="T243" t="s">
        <v>419</v>
      </c>
      <c r="U243" t="s">
        <v>1149</v>
      </c>
      <c r="V243" t="s">
        <v>419</v>
      </c>
      <c r="W243" t="s">
        <v>47</v>
      </c>
      <c r="X243" t="s">
        <v>1150</v>
      </c>
      <c r="Y243" t="s">
        <v>438</v>
      </c>
      <c r="Z243">
        <v>1617440</v>
      </c>
      <c r="AA243" t="s">
        <v>474</v>
      </c>
      <c r="AB243">
        <v>0</v>
      </c>
      <c r="AC243" t="s">
        <v>419</v>
      </c>
      <c r="AD243" t="s">
        <v>474</v>
      </c>
      <c r="AE243" t="s">
        <v>475</v>
      </c>
      <c r="AF243" t="s">
        <v>420</v>
      </c>
      <c r="AG243" t="s">
        <v>419</v>
      </c>
      <c r="AH243" t="s">
        <v>419</v>
      </c>
      <c r="AI243" t="s">
        <v>434</v>
      </c>
    </row>
    <row r="244" spans="1:35" x14ac:dyDescent="0.35">
      <c r="A244" t="s">
        <v>1151</v>
      </c>
      <c r="B244">
        <v>900242742</v>
      </c>
      <c r="C244" t="s">
        <v>416</v>
      </c>
      <c r="D244" t="s">
        <v>1152</v>
      </c>
      <c r="E244" t="s">
        <v>533</v>
      </c>
      <c r="F244" s="47">
        <v>45043</v>
      </c>
      <c r="G244" s="47">
        <v>45601</v>
      </c>
      <c r="H244" t="s">
        <v>419</v>
      </c>
      <c r="I244" t="s">
        <v>419</v>
      </c>
      <c r="J244">
        <v>5662953</v>
      </c>
      <c r="K244">
        <v>5662953</v>
      </c>
      <c r="L244">
        <v>0</v>
      </c>
      <c r="M244">
        <v>0</v>
      </c>
      <c r="N244">
        <v>0</v>
      </c>
      <c r="O244">
        <v>0</v>
      </c>
      <c r="P244">
        <v>0</v>
      </c>
      <c r="Q244">
        <v>0</v>
      </c>
      <c r="R244">
        <v>0</v>
      </c>
      <c r="S244" t="s">
        <v>419</v>
      </c>
      <c r="T244" t="s">
        <v>419</v>
      </c>
      <c r="U244" t="s">
        <v>419</v>
      </c>
      <c r="V244" t="s">
        <v>419</v>
      </c>
      <c r="W244" t="s">
        <v>419</v>
      </c>
      <c r="X244" t="s">
        <v>419</v>
      </c>
      <c r="Y244" t="s">
        <v>419</v>
      </c>
      <c r="Z244" t="s">
        <v>419</v>
      </c>
      <c r="AA244" t="s">
        <v>419</v>
      </c>
      <c r="AB244">
        <v>0</v>
      </c>
      <c r="AC244" t="s">
        <v>419</v>
      </c>
      <c r="AD244" t="s">
        <v>474</v>
      </c>
      <c r="AE244" t="s">
        <v>475</v>
      </c>
      <c r="AF244" t="s">
        <v>420</v>
      </c>
      <c r="AG244" t="s">
        <v>419</v>
      </c>
      <c r="AH244" t="s">
        <v>419</v>
      </c>
      <c r="AI244" t="s">
        <v>434</v>
      </c>
    </row>
    <row r="245" spans="1:35" x14ac:dyDescent="0.35">
      <c r="A245" t="s">
        <v>1153</v>
      </c>
      <c r="B245">
        <v>900242742</v>
      </c>
      <c r="C245" t="s">
        <v>416</v>
      </c>
      <c r="D245" t="s">
        <v>1154</v>
      </c>
      <c r="E245" t="s">
        <v>428</v>
      </c>
      <c r="F245" s="47">
        <v>45610</v>
      </c>
      <c r="G245" s="47">
        <v>45670</v>
      </c>
      <c r="H245" t="s">
        <v>419</v>
      </c>
      <c r="I245" s="47">
        <v>45677</v>
      </c>
      <c r="J245">
        <v>39885147</v>
      </c>
      <c r="K245">
        <v>39885147</v>
      </c>
      <c r="L245">
        <v>39885147</v>
      </c>
      <c r="M245">
        <v>0</v>
      </c>
      <c r="N245">
        <v>0</v>
      </c>
      <c r="O245">
        <v>0</v>
      </c>
      <c r="P245">
        <v>0</v>
      </c>
      <c r="Q245">
        <v>0</v>
      </c>
      <c r="R245">
        <v>0</v>
      </c>
      <c r="S245" t="s">
        <v>419</v>
      </c>
      <c r="T245" t="s">
        <v>419</v>
      </c>
      <c r="U245" t="s">
        <v>1155</v>
      </c>
      <c r="V245" t="s">
        <v>419</v>
      </c>
      <c r="W245" t="s">
        <v>47</v>
      </c>
      <c r="X245" t="s">
        <v>1155</v>
      </c>
      <c r="Y245" t="s">
        <v>438</v>
      </c>
      <c r="Z245">
        <v>39885147</v>
      </c>
      <c r="AA245" t="s">
        <v>474</v>
      </c>
      <c r="AB245">
        <v>0</v>
      </c>
      <c r="AC245" t="s">
        <v>419</v>
      </c>
      <c r="AD245" t="s">
        <v>474</v>
      </c>
      <c r="AE245" t="s">
        <v>475</v>
      </c>
      <c r="AF245" t="s">
        <v>420</v>
      </c>
      <c r="AG245" t="s">
        <v>419</v>
      </c>
      <c r="AH245" t="s">
        <v>419</v>
      </c>
      <c r="AI245" t="s">
        <v>434</v>
      </c>
    </row>
    <row r="246" spans="1:35" x14ac:dyDescent="0.35">
      <c r="A246" t="s">
        <v>1156</v>
      </c>
      <c r="B246">
        <v>900242742</v>
      </c>
      <c r="C246" t="s">
        <v>416</v>
      </c>
      <c r="D246" t="s">
        <v>1157</v>
      </c>
      <c r="E246" t="s">
        <v>428</v>
      </c>
      <c r="F246" s="47">
        <v>45219</v>
      </c>
      <c r="G246" s="47">
        <v>45691</v>
      </c>
      <c r="H246" t="s">
        <v>419</v>
      </c>
      <c r="I246" s="47">
        <v>45707</v>
      </c>
      <c r="J246">
        <v>9693032</v>
      </c>
      <c r="K246">
        <v>9693032</v>
      </c>
      <c r="L246">
        <v>9693032</v>
      </c>
      <c r="M246">
        <v>0</v>
      </c>
      <c r="N246">
        <v>0</v>
      </c>
      <c r="O246">
        <v>0</v>
      </c>
      <c r="P246">
        <v>0</v>
      </c>
      <c r="Q246">
        <v>0</v>
      </c>
      <c r="R246">
        <v>0</v>
      </c>
      <c r="S246" t="s">
        <v>419</v>
      </c>
      <c r="T246" t="s">
        <v>419</v>
      </c>
      <c r="U246" t="s">
        <v>1158</v>
      </c>
      <c r="V246" t="s">
        <v>419</v>
      </c>
      <c r="W246" t="s">
        <v>47</v>
      </c>
      <c r="X246" t="s">
        <v>1158</v>
      </c>
      <c r="Y246" t="s">
        <v>438</v>
      </c>
      <c r="Z246">
        <v>9693032</v>
      </c>
      <c r="AA246" t="s">
        <v>474</v>
      </c>
      <c r="AB246">
        <v>0</v>
      </c>
      <c r="AC246" t="s">
        <v>419</v>
      </c>
      <c r="AD246" t="s">
        <v>474</v>
      </c>
      <c r="AE246" t="s">
        <v>475</v>
      </c>
      <c r="AF246" t="s">
        <v>420</v>
      </c>
      <c r="AG246" t="s">
        <v>419</v>
      </c>
      <c r="AH246" t="s">
        <v>419</v>
      </c>
      <c r="AI246" t="s">
        <v>434</v>
      </c>
    </row>
    <row r="247" spans="1:35" x14ac:dyDescent="0.35">
      <c r="A247" t="s">
        <v>1159</v>
      </c>
      <c r="B247">
        <v>900242742</v>
      </c>
      <c r="C247" t="s">
        <v>416</v>
      </c>
      <c r="D247" t="s">
        <v>1160</v>
      </c>
      <c r="E247" t="s">
        <v>428</v>
      </c>
      <c r="F247" s="47">
        <v>45691</v>
      </c>
      <c r="G247" s="47">
        <v>45701</v>
      </c>
      <c r="H247" t="s">
        <v>419</v>
      </c>
      <c r="I247" s="47">
        <v>45707</v>
      </c>
      <c r="J247">
        <v>11069511</v>
      </c>
      <c r="K247">
        <v>11069511</v>
      </c>
      <c r="L247">
        <v>11069511</v>
      </c>
      <c r="M247">
        <v>0</v>
      </c>
      <c r="N247">
        <v>0</v>
      </c>
      <c r="O247">
        <v>0</v>
      </c>
      <c r="P247">
        <v>0</v>
      </c>
      <c r="Q247">
        <v>0</v>
      </c>
      <c r="R247">
        <v>0</v>
      </c>
      <c r="S247" t="s">
        <v>419</v>
      </c>
      <c r="T247" t="s">
        <v>419</v>
      </c>
      <c r="U247" t="s">
        <v>1158</v>
      </c>
      <c r="V247" t="s">
        <v>419</v>
      </c>
      <c r="W247" t="s">
        <v>47</v>
      </c>
      <c r="X247" t="s">
        <v>1158</v>
      </c>
      <c r="Y247" t="s">
        <v>438</v>
      </c>
      <c r="Z247">
        <v>11069511</v>
      </c>
      <c r="AA247" t="s">
        <v>474</v>
      </c>
      <c r="AB247">
        <v>0</v>
      </c>
      <c r="AC247" t="s">
        <v>419</v>
      </c>
      <c r="AD247" t="s">
        <v>474</v>
      </c>
      <c r="AE247" t="s">
        <v>475</v>
      </c>
      <c r="AF247" t="s">
        <v>420</v>
      </c>
      <c r="AG247" t="s">
        <v>419</v>
      </c>
      <c r="AH247" t="s">
        <v>419</v>
      </c>
      <c r="AI247" t="s">
        <v>434</v>
      </c>
    </row>
    <row r="248" spans="1:35" x14ac:dyDescent="0.35">
      <c r="A248" t="s">
        <v>1161</v>
      </c>
      <c r="B248">
        <v>900242742</v>
      </c>
      <c r="C248" t="s">
        <v>416</v>
      </c>
      <c r="D248" t="s">
        <v>1162</v>
      </c>
      <c r="E248" t="s">
        <v>418</v>
      </c>
      <c r="F248" s="47">
        <v>44941</v>
      </c>
      <c r="G248" s="47">
        <v>44973</v>
      </c>
      <c r="H248" s="47">
        <v>44973</v>
      </c>
      <c r="I248" t="s">
        <v>419</v>
      </c>
      <c r="J248">
        <v>322083</v>
      </c>
      <c r="K248">
        <v>322083</v>
      </c>
      <c r="L248">
        <v>0</v>
      </c>
      <c r="M248">
        <v>0</v>
      </c>
      <c r="N248">
        <v>0</v>
      </c>
      <c r="O248">
        <v>0</v>
      </c>
      <c r="P248">
        <v>0</v>
      </c>
      <c r="Q248">
        <v>0</v>
      </c>
      <c r="R248">
        <v>322083</v>
      </c>
      <c r="S248" t="s">
        <v>419</v>
      </c>
      <c r="T248" t="s">
        <v>419</v>
      </c>
      <c r="U248" t="s">
        <v>419</v>
      </c>
      <c r="V248" t="s">
        <v>419</v>
      </c>
      <c r="W248" t="s">
        <v>419</v>
      </c>
      <c r="X248" t="s">
        <v>419</v>
      </c>
      <c r="Y248" t="s">
        <v>419</v>
      </c>
      <c r="Z248" t="s">
        <v>419</v>
      </c>
      <c r="AA248" t="s">
        <v>419</v>
      </c>
      <c r="AB248">
        <v>0</v>
      </c>
      <c r="AC248">
        <v>1</v>
      </c>
      <c r="AD248" t="s">
        <v>419</v>
      </c>
      <c r="AE248" t="s">
        <v>419</v>
      </c>
      <c r="AF248" t="s">
        <v>420</v>
      </c>
      <c r="AG248" t="s">
        <v>421</v>
      </c>
      <c r="AH248" t="s">
        <v>419</v>
      </c>
      <c r="AI248" t="s">
        <v>434</v>
      </c>
    </row>
    <row r="249" spans="1:35" x14ac:dyDescent="0.35">
      <c r="A249" t="s">
        <v>1163</v>
      </c>
      <c r="B249">
        <v>900242742</v>
      </c>
      <c r="C249" t="s">
        <v>416</v>
      </c>
      <c r="D249" t="s">
        <v>1164</v>
      </c>
      <c r="E249" t="s">
        <v>418</v>
      </c>
      <c r="F249" s="47">
        <v>45258</v>
      </c>
      <c r="G249" s="47">
        <v>45537</v>
      </c>
      <c r="H249" s="47">
        <v>45588</v>
      </c>
      <c r="I249" t="s">
        <v>419</v>
      </c>
      <c r="J249">
        <v>8583506</v>
      </c>
      <c r="K249">
        <v>8583506</v>
      </c>
      <c r="L249">
        <v>0</v>
      </c>
      <c r="M249">
        <v>0</v>
      </c>
      <c r="N249">
        <v>0</v>
      </c>
      <c r="O249">
        <v>0</v>
      </c>
      <c r="P249">
        <v>0</v>
      </c>
      <c r="Q249">
        <v>0</v>
      </c>
      <c r="R249">
        <v>8583506</v>
      </c>
      <c r="S249" t="s">
        <v>419</v>
      </c>
      <c r="T249" t="s">
        <v>419</v>
      </c>
      <c r="U249" t="s">
        <v>419</v>
      </c>
      <c r="V249" t="s">
        <v>419</v>
      </c>
      <c r="W249" t="s">
        <v>419</v>
      </c>
      <c r="X249" t="s">
        <v>419</v>
      </c>
      <c r="Y249" t="s">
        <v>419</v>
      </c>
      <c r="Z249" t="s">
        <v>419</v>
      </c>
      <c r="AA249" t="s">
        <v>419</v>
      </c>
      <c r="AB249">
        <v>171670</v>
      </c>
      <c r="AC249">
        <v>1</v>
      </c>
      <c r="AD249" t="s">
        <v>474</v>
      </c>
      <c r="AE249" t="s">
        <v>475</v>
      </c>
      <c r="AF249" t="s">
        <v>420</v>
      </c>
      <c r="AG249" t="s">
        <v>538</v>
      </c>
      <c r="AH249" t="s">
        <v>603</v>
      </c>
      <c r="AI249" t="s">
        <v>434</v>
      </c>
    </row>
    <row r="250" spans="1:35" x14ac:dyDescent="0.35">
      <c r="A250" t="s">
        <v>1165</v>
      </c>
      <c r="B250">
        <v>900242742</v>
      </c>
      <c r="C250" t="s">
        <v>416</v>
      </c>
      <c r="D250" t="s">
        <v>1166</v>
      </c>
      <c r="E250" t="s">
        <v>418</v>
      </c>
      <c r="F250" s="47">
        <v>44988</v>
      </c>
      <c r="G250" s="47">
        <v>45007</v>
      </c>
      <c r="H250" s="47">
        <v>45007</v>
      </c>
      <c r="I250" t="s">
        <v>419</v>
      </c>
      <c r="J250">
        <v>1135530</v>
      </c>
      <c r="K250">
        <v>1135530</v>
      </c>
      <c r="L250">
        <v>0</v>
      </c>
      <c r="M250">
        <v>0</v>
      </c>
      <c r="N250">
        <v>0</v>
      </c>
      <c r="O250">
        <v>0</v>
      </c>
      <c r="P250">
        <v>0</v>
      </c>
      <c r="Q250">
        <v>0</v>
      </c>
      <c r="R250">
        <v>1135530</v>
      </c>
      <c r="S250" t="s">
        <v>419</v>
      </c>
      <c r="T250" t="s">
        <v>419</v>
      </c>
      <c r="U250" t="s">
        <v>419</v>
      </c>
      <c r="V250" t="s">
        <v>419</v>
      </c>
      <c r="W250" t="s">
        <v>419</v>
      </c>
      <c r="X250" t="s">
        <v>419</v>
      </c>
      <c r="Y250" t="s">
        <v>419</v>
      </c>
      <c r="Z250" t="s">
        <v>419</v>
      </c>
      <c r="AA250" t="s">
        <v>419</v>
      </c>
      <c r="AB250">
        <v>0</v>
      </c>
      <c r="AC250">
        <v>1</v>
      </c>
      <c r="AD250" t="s">
        <v>419</v>
      </c>
      <c r="AE250" t="s">
        <v>419</v>
      </c>
      <c r="AF250" t="s">
        <v>420</v>
      </c>
      <c r="AG250" t="s">
        <v>421</v>
      </c>
      <c r="AH250" t="s">
        <v>419</v>
      </c>
      <c r="AI250" t="s">
        <v>434</v>
      </c>
    </row>
    <row r="251" spans="1:35" x14ac:dyDescent="0.35">
      <c r="A251" t="s">
        <v>1167</v>
      </c>
      <c r="B251">
        <v>900242742</v>
      </c>
      <c r="C251" t="s">
        <v>416</v>
      </c>
      <c r="D251" t="s">
        <v>1168</v>
      </c>
      <c r="E251" t="s">
        <v>533</v>
      </c>
      <c r="F251" s="47">
        <v>45238</v>
      </c>
      <c r="G251" s="47">
        <v>45602</v>
      </c>
      <c r="H251" t="s">
        <v>419</v>
      </c>
      <c r="I251" t="s">
        <v>419</v>
      </c>
      <c r="J251">
        <v>28842995</v>
      </c>
      <c r="K251">
        <v>28842995</v>
      </c>
      <c r="L251">
        <v>0</v>
      </c>
      <c r="M251">
        <v>0</v>
      </c>
      <c r="N251">
        <v>0</v>
      </c>
      <c r="O251">
        <v>0</v>
      </c>
      <c r="P251">
        <v>0</v>
      </c>
      <c r="Q251">
        <v>0</v>
      </c>
      <c r="R251">
        <v>0</v>
      </c>
      <c r="S251" t="s">
        <v>419</v>
      </c>
      <c r="T251" t="s">
        <v>419</v>
      </c>
      <c r="U251" t="s">
        <v>419</v>
      </c>
      <c r="V251" t="s">
        <v>419</v>
      </c>
      <c r="W251" t="s">
        <v>419</v>
      </c>
      <c r="X251" t="s">
        <v>419</v>
      </c>
      <c r="Y251" t="s">
        <v>419</v>
      </c>
      <c r="Z251" t="s">
        <v>419</v>
      </c>
      <c r="AA251" t="s">
        <v>419</v>
      </c>
      <c r="AB251">
        <v>0</v>
      </c>
      <c r="AC251" t="s">
        <v>419</v>
      </c>
      <c r="AD251" t="s">
        <v>474</v>
      </c>
      <c r="AE251" t="s">
        <v>475</v>
      </c>
      <c r="AF251" t="s">
        <v>420</v>
      </c>
      <c r="AG251" t="s">
        <v>419</v>
      </c>
      <c r="AH251" t="s">
        <v>419</v>
      </c>
      <c r="AI251" t="s">
        <v>434</v>
      </c>
    </row>
    <row r="252" spans="1:35" x14ac:dyDescent="0.35">
      <c r="A252" t="s">
        <v>1169</v>
      </c>
      <c r="B252">
        <v>900242742</v>
      </c>
      <c r="C252" t="s">
        <v>416</v>
      </c>
      <c r="D252" t="s">
        <v>1170</v>
      </c>
      <c r="E252" t="s">
        <v>428</v>
      </c>
      <c r="F252" s="47">
        <v>45548</v>
      </c>
      <c r="G252" s="47">
        <v>45691</v>
      </c>
      <c r="H252" t="s">
        <v>419</v>
      </c>
      <c r="I252" s="47">
        <v>45706</v>
      </c>
      <c r="J252">
        <v>39918055</v>
      </c>
      <c r="K252">
        <v>39918055</v>
      </c>
      <c r="L252">
        <v>39918055</v>
      </c>
      <c r="M252">
        <v>0</v>
      </c>
      <c r="N252">
        <v>0</v>
      </c>
      <c r="O252">
        <v>0</v>
      </c>
      <c r="P252">
        <v>0</v>
      </c>
      <c r="Q252">
        <v>0</v>
      </c>
      <c r="R252">
        <v>0</v>
      </c>
      <c r="S252" t="s">
        <v>419</v>
      </c>
      <c r="T252" t="s">
        <v>419</v>
      </c>
      <c r="U252" t="s">
        <v>980</v>
      </c>
      <c r="V252" t="s">
        <v>419</v>
      </c>
      <c r="W252" t="s">
        <v>47</v>
      </c>
      <c r="X252" t="s">
        <v>980</v>
      </c>
      <c r="Y252" t="s">
        <v>438</v>
      </c>
      <c r="Z252">
        <v>39918055</v>
      </c>
      <c r="AA252" t="s">
        <v>474</v>
      </c>
      <c r="AB252">
        <v>0</v>
      </c>
      <c r="AC252" t="s">
        <v>419</v>
      </c>
      <c r="AD252" t="s">
        <v>474</v>
      </c>
      <c r="AE252" t="s">
        <v>475</v>
      </c>
      <c r="AF252" t="s">
        <v>420</v>
      </c>
      <c r="AG252" t="s">
        <v>419</v>
      </c>
      <c r="AH252" t="s">
        <v>419</v>
      </c>
      <c r="AI252" t="s">
        <v>434</v>
      </c>
    </row>
    <row r="253" spans="1:35" x14ac:dyDescent="0.35">
      <c r="A253" t="s">
        <v>1171</v>
      </c>
      <c r="B253">
        <v>900242742</v>
      </c>
      <c r="C253" t="s">
        <v>416</v>
      </c>
      <c r="D253" t="s">
        <v>1172</v>
      </c>
      <c r="E253" t="s">
        <v>428</v>
      </c>
      <c r="F253" s="47">
        <v>45693</v>
      </c>
      <c r="G253" s="47">
        <v>45702</v>
      </c>
      <c r="H253" t="s">
        <v>419</v>
      </c>
      <c r="I253" s="47">
        <v>45706</v>
      </c>
      <c r="J253">
        <v>96400344</v>
      </c>
      <c r="K253">
        <v>96400344</v>
      </c>
      <c r="L253">
        <v>96400344</v>
      </c>
      <c r="M253">
        <v>0</v>
      </c>
      <c r="N253">
        <v>0</v>
      </c>
      <c r="O253">
        <v>0</v>
      </c>
      <c r="P253">
        <v>0</v>
      </c>
      <c r="Q253">
        <v>0</v>
      </c>
      <c r="R253">
        <v>0</v>
      </c>
      <c r="S253" t="s">
        <v>419</v>
      </c>
      <c r="T253" t="s">
        <v>419</v>
      </c>
      <c r="U253" t="s">
        <v>1034</v>
      </c>
      <c r="V253" t="s">
        <v>419</v>
      </c>
      <c r="W253" t="s">
        <v>47</v>
      </c>
      <c r="X253" t="s">
        <v>1034</v>
      </c>
      <c r="Y253" t="s">
        <v>438</v>
      </c>
      <c r="Z253">
        <v>96400344</v>
      </c>
      <c r="AA253" t="s">
        <v>474</v>
      </c>
      <c r="AB253">
        <v>0</v>
      </c>
      <c r="AC253" t="s">
        <v>419</v>
      </c>
      <c r="AD253" t="s">
        <v>474</v>
      </c>
      <c r="AE253" t="s">
        <v>475</v>
      </c>
      <c r="AF253" t="s">
        <v>420</v>
      </c>
      <c r="AG253" t="s">
        <v>419</v>
      </c>
      <c r="AH253" t="s">
        <v>419</v>
      </c>
      <c r="AI253" t="s">
        <v>434</v>
      </c>
    </row>
    <row r="254" spans="1:35" x14ac:dyDescent="0.35">
      <c r="A254" t="s">
        <v>1173</v>
      </c>
      <c r="B254">
        <v>900242742</v>
      </c>
      <c r="C254" t="s">
        <v>416</v>
      </c>
      <c r="D254" t="s">
        <v>1174</v>
      </c>
      <c r="E254" t="s">
        <v>428</v>
      </c>
      <c r="F254" s="47">
        <v>45712</v>
      </c>
      <c r="G254" s="47">
        <v>45748</v>
      </c>
      <c r="H254" t="s">
        <v>419</v>
      </c>
      <c r="I254" s="47">
        <v>45762</v>
      </c>
      <c r="J254">
        <v>23756734</v>
      </c>
      <c r="K254">
        <v>23756734</v>
      </c>
      <c r="L254">
        <v>23756734</v>
      </c>
      <c r="M254">
        <v>0</v>
      </c>
      <c r="N254">
        <v>0</v>
      </c>
      <c r="O254">
        <v>0</v>
      </c>
      <c r="P254">
        <v>0</v>
      </c>
      <c r="Q254">
        <v>0</v>
      </c>
      <c r="R254">
        <v>0</v>
      </c>
      <c r="S254" t="s">
        <v>419</v>
      </c>
      <c r="T254" t="s">
        <v>419</v>
      </c>
      <c r="U254" t="s">
        <v>1006</v>
      </c>
      <c r="V254" t="s">
        <v>419</v>
      </c>
      <c r="W254" t="s">
        <v>419</v>
      </c>
      <c r="X254" t="s">
        <v>419</v>
      </c>
      <c r="Y254" t="s">
        <v>419</v>
      </c>
      <c r="Z254" t="s">
        <v>419</v>
      </c>
      <c r="AA254" t="s">
        <v>419</v>
      </c>
      <c r="AB254">
        <v>0</v>
      </c>
      <c r="AC254" t="s">
        <v>419</v>
      </c>
      <c r="AD254" t="s">
        <v>474</v>
      </c>
      <c r="AE254" t="s">
        <v>475</v>
      </c>
      <c r="AF254" t="s">
        <v>420</v>
      </c>
      <c r="AG254" t="s">
        <v>419</v>
      </c>
      <c r="AH254" t="s">
        <v>419</v>
      </c>
      <c r="AI254" t="s">
        <v>434</v>
      </c>
    </row>
    <row r="255" spans="1:35" x14ac:dyDescent="0.35">
      <c r="A255" t="s">
        <v>1175</v>
      </c>
      <c r="B255">
        <v>900242742</v>
      </c>
      <c r="C255" t="s">
        <v>416</v>
      </c>
      <c r="D255" t="s">
        <v>1176</v>
      </c>
      <c r="E255" t="s">
        <v>428</v>
      </c>
      <c r="F255" s="47">
        <v>45619</v>
      </c>
      <c r="G255" s="47">
        <v>45691</v>
      </c>
      <c r="H255" t="s">
        <v>419</v>
      </c>
      <c r="I255" s="47">
        <v>45695</v>
      </c>
      <c r="J255">
        <v>95400</v>
      </c>
      <c r="K255">
        <v>95400</v>
      </c>
      <c r="L255">
        <v>95400</v>
      </c>
      <c r="M255">
        <v>0</v>
      </c>
      <c r="N255">
        <v>0</v>
      </c>
      <c r="O255">
        <v>0</v>
      </c>
      <c r="P255">
        <v>0</v>
      </c>
      <c r="Q255">
        <v>0</v>
      </c>
      <c r="R255">
        <v>0</v>
      </c>
      <c r="S255" t="s">
        <v>419</v>
      </c>
      <c r="T255" t="s">
        <v>419</v>
      </c>
      <c r="U255" t="s">
        <v>1177</v>
      </c>
      <c r="V255" t="s">
        <v>419</v>
      </c>
      <c r="W255" t="s">
        <v>47</v>
      </c>
      <c r="X255" t="s">
        <v>1178</v>
      </c>
      <c r="Y255" t="s">
        <v>438</v>
      </c>
      <c r="Z255">
        <v>95400</v>
      </c>
      <c r="AA255" t="s">
        <v>474</v>
      </c>
      <c r="AB255">
        <v>0</v>
      </c>
      <c r="AC255" t="s">
        <v>419</v>
      </c>
      <c r="AD255" t="s">
        <v>474</v>
      </c>
      <c r="AE255" t="s">
        <v>475</v>
      </c>
      <c r="AF255" t="s">
        <v>420</v>
      </c>
      <c r="AG255" t="s">
        <v>419</v>
      </c>
      <c r="AH255" t="s">
        <v>419</v>
      </c>
      <c r="AI255" t="s">
        <v>434</v>
      </c>
    </row>
    <row r="256" spans="1:35" x14ac:dyDescent="0.35">
      <c r="A256" t="s">
        <v>1179</v>
      </c>
      <c r="B256">
        <v>900242742</v>
      </c>
      <c r="C256" t="s">
        <v>416</v>
      </c>
      <c r="D256" t="s">
        <v>1180</v>
      </c>
      <c r="E256" t="s">
        <v>418</v>
      </c>
      <c r="F256" s="47">
        <v>44722</v>
      </c>
      <c r="G256" s="47">
        <v>44743</v>
      </c>
      <c r="H256" s="47">
        <v>44743</v>
      </c>
      <c r="I256" t="s">
        <v>419</v>
      </c>
      <c r="J256">
        <v>441688</v>
      </c>
      <c r="K256">
        <v>441688</v>
      </c>
      <c r="L256">
        <v>0</v>
      </c>
      <c r="M256">
        <v>0</v>
      </c>
      <c r="N256">
        <v>0</v>
      </c>
      <c r="O256">
        <v>0</v>
      </c>
      <c r="P256">
        <v>0</v>
      </c>
      <c r="Q256">
        <v>0</v>
      </c>
      <c r="R256">
        <v>441688</v>
      </c>
      <c r="S256" t="s">
        <v>419</v>
      </c>
      <c r="T256" t="s">
        <v>419</v>
      </c>
      <c r="U256" t="s">
        <v>419</v>
      </c>
      <c r="V256" t="s">
        <v>419</v>
      </c>
      <c r="W256" t="s">
        <v>419</v>
      </c>
      <c r="X256" t="s">
        <v>419</v>
      </c>
      <c r="Y256" t="s">
        <v>419</v>
      </c>
      <c r="Z256" t="s">
        <v>419</v>
      </c>
      <c r="AA256" t="s">
        <v>419</v>
      </c>
      <c r="AB256">
        <v>0</v>
      </c>
      <c r="AC256">
        <v>1</v>
      </c>
      <c r="AD256" t="s">
        <v>419</v>
      </c>
      <c r="AE256" t="s">
        <v>419</v>
      </c>
      <c r="AF256" t="s">
        <v>420</v>
      </c>
      <c r="AG256" t="s">
        <v>421</v>
      </c>
      <c r="AH256" t="s">
        <v>419</v>
      </c>
      <c r="AI256" t="s">
        <v>434</v>
      </c>
    </row>
    <row r="257" spans="1:35" x14ac:dyDescent="0.35">
      <c r="A257" t="s">
        <v>1181</v>
      </c>
      <c r="B257">
        <v>900242742</v>
      </c>
      <c r="C257" t="s">
        <v>416</v>
      </c>
      <c r="D257" t="s">
        <v>1182</v>
      </c>
      <c r="E257" t="s">
        <v>533</v>
      </c>
      <c r="F257" s="47">
        <v>45435</v>
      </c>
      <c r="G257" s="47">
        <v>45610</v>
      </c>
      <c r="H257" t="s">
        <v>419</v>
      </c>
      <c r="I257" t="s">
        <v>419</v>
      </c>
      <c r="J257">
        <v>60772959</v>
      </c>
      <c r="K257">
        <v>60772959</v>
      </c>
      <c r="L257">
        <v>0</v>
      </c>
      <c r="M257">
        <v>0</v>
      </c>
      <c r="N257">
        <v>0</v>
      </c>
      <c r="O257">
        <v>0</v>
      </c>
      <c r="P257">
        <v>0</v>
      </c>
      <c r="Q257">
        <v>0</v>
      </c>
      <c r="R257">
        <v>0</v>
      </c>
      <c r="S257" t="s">
        <v>419</v>
      </c>
      <c r="T257" t="s">
        <v>419</v>
      </c>
      <c r="U257" t="s">
        <v>419</v>
      </c>
      <c r="V257" t="s">
        <v>419</v>
      </c>
      <c r="W257" t="s">
        <v>419</v>
      </c>
      <c r="X257" t="s">
        <v>419</v>
      </c>
      <c r="Y257" t="s">
        <v>419</v>
      </c>
      <c r="Z257" t="s">
        <v>419</v>
      </c>
      <c r="AA257" t="s">
        <v>419</v>
      </c>
      <c r="AB257">
        <v>0</v>
      </c>
      <c r="AC257" t="s">
        <v>419</v>
      </c>
      <c r="AD257" t="s">
        <v>474</v>
      </c>
      <c r="AE257" t="s">
        <v>475</v>
      </c>
      <c r="AF257" t="s">
        <v>420</v>
      </c>
      <c r="AG257" t="s">
        <v>419</v>
      </c>
      <c r="AH257" t="s">
        <v>419</v>
      </c>
      <c r="AI257" t="s">
        <v>434</v>
      </c>
    </row>
    <row r="258" spans="1:35" x14ac:dyDescent="0.35">
      <c r="A258" t="s">
        <v>1183</v>
      </c>
      <c r="B258">
        <v>900242742</v>
      </c>
      <c r="C258" t="s">
        <v>416</v>
      </c>
      <c r="D258" t="s">
        <v>1184</v>
      </c>
      <c r="E258" t="s">
        <v>428</v>
      </c>
      <c r="F258" s="47">
        <v>45569</v>
      </c>
      <c r="G258" s="47">
        <v>45670</v>
      </c>
      <c r="H258" t="s">
        <v>419</v>
      </c>
      <c r="I258" s="47">
        <v>45684</v>
      </c>
      <c r="J258">
        <v>953567</v>
      </c>
      <c r="K258">
        <v>953567</v>
      </c>
      <c r="L258">
        <v>953567</v>
      </c>
      <c r="M258">
        <v>0</v>
      </c>
      <c r="N258">
        <v>0</v>
      </c>
      <c r="O258">
        <v>0</v>
      </c>
      <c r="P258">
        <v>0</v>
      </c>
      <c r="Q258">
        <v>0</v>
      </c>
      <c r="R258">
        <v>0</v>
      </c>
      <c r="S258" t="s">
        <v>419</v>
      </c>
      <c r="T258" t="s">
        <v>419</v>
      </c>
      <c r="U258" t="s">
        <v>1185</v>
      </c>
      <c r="V258" t="s">
        <v>419</v>
      </c>
      <c r="W258" t="s">
        <v>47</v>
      </c>
      <c r="X258" t="s">
        <v>1186</v>
      </c>
      <c r="Y258" t="s">
        <v>643</v>
      </c>
      <c r="Z258">
        <v>953567</v>
      </c>
      <c r="AA258" t="s">
        <v>474</v>
      </c>
      <c r="AB258">
        <v>0</v>
      </c>
      <c r="AC258" t="s">
        <v>419</v>
      </c>
      <c r="AD258" t="s">
        <v>474</v>
      </c>
      <c r="AE258" t="s">
        <v>475</v>
      </c>
      <c r="AF258" t="s">
        <v>420</v>
      </c>
      <c r="AG258" t="s">
        <v>419</v>
      </c>
      <c r="AH258" t="s">
        <v>419</v>
      </c>
      <c r="AI258" t="s">
        <v>434</v>
      </c>
    </row>
    <row r="259" spans="1:35" x14ac:dyDescent="0.35">
      <c r="A259" t="s">
        <v>1187</v>
      </c>
      <c r="B259">
        <v>900242742</v>
      </c>
      <c r="C259" t="s">
        <v>416</v>
      </c>
      <c r="D259" t="s">
        <v>1188</v>
      </c>
      <c r="E259" t="s">
        <v>428</v>
      </c>
      <c r="F259" s="47">
        <v>45538</v>
      </c>
      <c r="G259" s="47">
        <v>45637</v>
      </c>
      <c r="H259" t="s">
        <v>419</v>
      </c>
      <c r="I259" s="47">
        <v>45646</v>
      </c>
      <c r="J259">
        <v>31448420</v>
      </c>
      <c r="K259">
        <v>31448420</v>
      </c>
      <c r="L259">
        <v>31448420</v>
      </c>
      <c r="M259">
        <v>0</v>
      </c>
      <c r="N259">
        <v>0</v>
      </c>
      <c r="O259">
        <v>0</v>
      </c>
      <c r="P259">
        <v>0</v>
      </c>
      <c r="Q259">
        <v>0</v>
      </c>
      <c r="R259">
        <v>0</v>
      </c>
      <c r="S259" t="s">
        <v>419</v>
      </c>
      <c r="T259" t="s">
        <v>419</v>
      </c>
      <c r="U259" t="s">
        <v>1053</v>
      </c>
      <c r="V259" t="s">
        <v>419</v>
      </c>
      <c r="W259" t="s">
        <v>47</v>
      </c>
      <c r="X259" t="s">
        <v>1054</v>
      </c>
      <c r="Y259" t="s">
        <v>438</v>
      </c>
      <c r="Z259">
        <v>31448420</v>
      </c>
      <c r="AA259" t="s">
        <v>474</v>
      </c>
      <c r="AB259">
        <v>0</v>
      </c>
      <c r="AC259" t="s">
        <v>419</v>
      </c>
      <c r="AD259" t="s">
        <v>474</v>
      </c>
      <c r="AE259" t="s">
        <v>475</v>
      </c>
      <c r="AF259" t="s">
        <v>420</v>
      </c>
      <c r="AG259" t="s">
        <v>419</v>
      </c>
      <c r="AH259" t="s">
        <v>419</v>
      </c>
      <c r="AI259" t="s">
        <v>434</v>
      </c>
    </row>
    <row r="260" spans="1:35" x14ac:dyDescent="0.35">
      <c r="A260" t="s">
        <v>1189</v>
      </c>
      <c r="B260">
        <v>900242742</v>
      </c>
      <c r="C260" t="s">
        <v>416</v>
      </c>
      <c r="D260" t="s">
        <v>1190</v>
      </c>
      <c r="E260" t="s">
        <v>428</v>
      </c>
      <c r="F260" s="47">
        <v>45636</v>
      </c>
      <c r="G260" s="47">
        <v>45670</v>
      </c>
      <c r="H260" t="s">
        <v>419</v>
      </c>
      <c r="I260" s="47">
        <v>45677</v>
      </c>
      <c r="J260">
        <v>37785952</v>
      </c>
      <c r="K260">
        <v>37785952</v>
      </c>
      <c r="L260">
        <v>37785952</v>
      </c>
      <c r="M260">
        <v>0</v>
      </c>
      <c r="N260">
        <v>0</v>
      </c>
      <c r="O260">
        <v>0</v>
      </c>
      <c r="P260">
        <v>0</v>
      </c>
      <c r="Q260">
        <v>0</v>
      </c>
      <c r="R260">
        <v>0</v>
      </c>
      <c r="S260" t="s">
        <v>419</v>
      </c>
      <c r="T260" t="s">
        <v>419</v>
      </c>
      <c r="U260" t="s">
        <v>1021</v>
      </c>
      <c r="V260" t="s">
        <v>419</v>
      </c>
      <c r="W260" t="s">
        <v>47</v>
      </c>
      <c r="X260" t="s">
        <v>1021</v>
      </c>
      <c r="Y260" t="s">
        <v>438</v>
      </c>
      <c r="Z260">
        <v>37785952</v>
      </c>
      <c r="AA260" t="s">
        <v>474</v>
      </c>
      <c r="AB260">
        <v>0</v>
      </c>
      <c r="AC260" t="s">
        <v>419</v>
      </c>
      <c r="AD260" t="s">
        <v>474</v>
      </c>
      <c r="AE260" t="s">
        <v>475</v>
      </c>
      <c r="AF260" t="s">
        <v>420</v>
      </c>
      <c r="AG260" t="s">
        <v>419</v>
      </c>
      <c r="AH260" t="s">
        <v>419</v>
      </c>
      <c r="AI260" t="s">
        <v>434</v>
      </c>
    </row>
    <row r="261" spans="1:35" x14ac:dyDescent="0.35">
      <c r="A261" t="s">
        <v>1191</v>
      </c>
      <c r="B261">
        <v>900242742</v>
      </c>
      <c r="C261" t="s">
        <v>416</v>
      </c>
      <c r="D261" t="s">
        <v>1192</v>
      </c>
      <c r="E261" t="s">
        <v>428</v>
      </c>
      <c r="F261" s="47">
        <v>45321</v>
      </c>
      <c r="G261" s="47">
        <v>45691</v>
      </c>
      <c r="H261" t="s">
        <v>419</v>
      </c>
      <c r="I261" s="47">
        <v>45707</v>
      </c>
      <c r="J261">
        <v>17663520</v>
      </c>
      <c r="K261">
        <v>17663520</v>
      </c>
      <c r="L261">
        <v>17663520</v>
      </c>
      <c r="M261">
        <v>0</v>
      </c>
      <c r="N261">
        <v>0</v>
      </c>
      <c r="O261">
        <v>0</v>
      </c>
      <c r="P261">
        <v>0</v>
      </c>
      <c r="Q261">
        <v>0</v>
      </c>
      <c r="R261">
        <v>0</v>
      </c>
      <c r="S261" t="s">
        <v>419</v>
      </c>
      <c r="T261" t="s">
        <v>419</v>
      </c>
      <c r="U261" t="s">
        <v>1193</v>
      </c>
      <c r="V261" t="s">
        <v>419</v>
      </c>
      <c r="W261" t="s">
        <v>47</v>
      </c>
      <c r="X261" t="s">
        <v>1193</v>
      </c>
      <c r="Y261" t="s">
        <v>438</v>
      </c>
      <c r="Z261">
        <v>17663520</v>
      </c>
      <c r="AA261" t="s">
        <v>474</v>
      </c>
      <c r="AB261">
        <v>0</v>
      </c>
      <c r="AC261" t="s">
        <v>419</v>
      </c>
      <c r="AD261" t="s">
        <v>474</v>
      </c>
      <c r="AE261" t="s">
        <v>475</v>
      </c>
      <c r="AF261" t="s">
        <v>420</v>
      </c>
      <c r="AG261" t="s">
        <v>419</v>
      </c>
      <c r="AH261" t="s">
        <v>419</v>
      </c>
      <c r="AI261" t="s">
        <v>434</v>
      </c>
    </row>
    <row r="262" spans="1:35" x14ac:dyDescent="0.35">
      <c r="A262" t="s">
        <v>1194</v>
      </c>
      <c r="B262">
        <v>900242742</v>
      </c>
      <c r="C262" t="s">
        <v>416</v>
      </c>
      <c r="D262" t="s">
        <v>1195</v>
      </c>
      <c r="E262" t="s">
        <v>418</v>
      </c>
      <c r="F262" s="47">
        <v>45210</v>
      </c>
      <c r="G262" s="47">
        <v>45414</v>
      </c>
      <c r="H262" s="47">
        <v>45443</v>
      </c>
      <c r="I262" t="s">
        <v>419</v>
      </c>
      <c r="J262">
        <v>305010</v>
      </c>
      <c r="K262">
        <v>305010</v>
      </c>
      <c r="L262">
        <v>0</v>
      </c>
      <c r="M262">
        <v>0</v>
      </c>
      <c r="N262">
        <v>0</v>
      </c>
      <c r="O262">
        <v>0</v>
      </c>
      <c r="P262">
        <v>0</v>
      </c>
      <c r="Q262">
        <v>0</v>
      </c>
      <c r="R262">
        <v>305010</v>
      </c>
      <c r="S262" t="s">
        <v>419</v>
      </c>
      <c r="T262" t="s">
        <v>419</v>
      </c>
      <c r="U262" t="s">
        <v>419</v>
      </c>
      <c r="V262" t="s">
        <v>419</v>
      </c>
      <c r="W262" t="s">
        <v>419</v>
      </c>
      <c r="X262" t="s">
        <v>419</v>
      </c>
      <c r="Y262" t="s">
        <v>419</v>
      </c>
      <c r="Z262" t="s">
        <v>419</v>
      </c>
      <c r="AA262" t="s">
        <v>419</v>
      </c>
      <c r="AB262">
        <v>6100</v>
      </c>
      <c r="AC262">
        <v>1</v>
      </c>
      <c r="AD262" t="s">
        <v>474</v>
      </c>
      <c r="AE262" t="s">
        <v>475</v>
      </c>
      <c r="AF262" t="s">
        <v>420</v>
      </c>
      <c r="AG262" t="s">
        <v>421</v>
      </c>
      <c r="AH262" t="s">
        <v>671</v>
      </c>
      <c r="AI262" t="s">
        <v>434</v>
      </c>
    </row>
    <row r="263" spans="1:35" x14ac:dyDescent="0.35">
      <c r="A263" t="s">
        <v>1196</v>
      </c>
      <c r="B263">
        <v>900242742</v>
      </c>
      <c r="C263" t="s">
        <v>416</v>
      </c>
      <c r="D263" t="s">
        <v>1197</v>
      </c>
      <c r="E263" t="s">
        <v>428</v>
      </c>
      <c r="F263" s="47">
        <v>45673</v>
      </c>
      <c r="G263" s="47">
        <v>45702</v>
      </c>
      <c r="H263" t="s">
        <v>419</v>
      </c>
      <c r="I263" s="47">
        <v>45707</v>
      </c>
      <c r="J263">
        <v>2945508</v>
      </c>
      <c r="K263">
        <v>2945508</v>
      </c>
      <c r="L263">
        <v>2945508</v>
      </c>
      <c r="M263">
        <v>0</v>
      </c>
      <c r="N263">
        <v>0</v>
      </c>
      <c r="O263">
        <v>0</v>
      </c>
      <c r="P263">
        <v>0</v>
      </c>
      <c r="Q263">
        <v>0</v>
      </c>
      <c r="R263">
        <v>0</v>
      </c>
      <c r="S263" t="s">
        <v>419</v>
      </c>
      <c r="T263" t="s">
        <v>419</v>
      </c>
      <c r="U263" t="s">
        <v>1063</v>
      </c>
      <c r="V263" t="s">
        <v>419</v>
      </c>
      <c r="W263" t="s">
        <v>47</v>
      </c>
      <c r="X263" t="s">
        <v>1063</v>
      </c>
      <c r="Y263" t="s">
        <v>438</v>
      </c>
      <c r="Z263">
        <v>2945508</v>
      </c>
      <c r="AA263" t="s">
        <v>474</v>
      </c>
      <c r="AB263">
        <v>0</v>
      </c>
      <c r="AC263" t="s">
        <v>419</v>
      </c>
      <c r="AD263" t="s">
        <v>474</v>
      </c>
      <c r="AE263" t="s">
        <v>475</v>
      </c>
      <c r="AF263" t="s">
        <v>420</v>
      </c>
      <c r="AG263" t="s">
        <v>419</v>
      </c>
      <c r="AH263" t="s">
        <v>419</v>
      </c>
      <c r="AI263" t="s">
        <v>434</v>
      </c>
    </row>
    <row r="264" spans="1:35" x14ac:dyDescent="0.35">
      <c r="A264" t="s">
        <v>1198</v>
      </c>
      <c r="B264">
        <v>900242742</v>
      </c>
      <c r="C264" t="s">
        <v>416</v>
      </c>
      <c r="D264" t="s">
        <v>1199</v>
      </c>
      <c r="E264" t="s">
        <v>428</v>
      </c>
      <c r="F264" s="47">
        <v>45573</v>
      </c>
      <c r="G264" s="47">
        <v>45670</v>
      </c>
      <c r="H264" t="s">
        <v>419</v>
      </c>
      <c r="I264" s="47">
        <v>45677</v>
      </c>
      <c r="J264">
        <v>146829113</v>
      </c>
      <c r="K264">
        <v>146829113</v>
      </c>
      <c r="L264">
        <v>146829113</v>
      </c>
      <c r="M264">
        <v>0</v>
      </c>
      <c r="N264">
        <v>0</v>
      </c>
      <c r="O264">
        <v>0</v>
      </c>
      <c r="P264">
        <v>0</v>
      </c>
      <c r="Q264">
        <v>0</v>
      </c>
      <c r="R264">
        <v>0</v>
      </c>
      <c r="S264" t="s">
        <v>419</v>
      </c>
      <c r="T264" t="s">
        <v>419</v>
      </c>
      <c r="U264" t="s">
        <v>980</v>
      </c>
      <c r="V264" t="s">
        <v>419</v>
      </c>
      <c r="W264" t="s">
        <v>47</v>
      </c>
      <c r="X264" t="s">
        <v>980</v>
      </c>
      <c r="Y264" t="s">
        <v>438</v>
      </c>
      <c r="Z264">
        <v>146829113</v>
      </c>
      <c r="AA264" t="s">
        <v>474</v>
      </c>
      <c r="AB264">
        <v>0</v>
      </c>
      <c r="AC264" t="s">
        <v>419</v>
      </c>
      <c r="AD264" t="s">
        <v>474</v>
      </c>
      <c r="AE264" t="s">
        <v>475</v>
      </c>
      <c r="AF264" t="s">
        <v>420</v>
      </c>
      <c r="AG264" t="s">
        <v>419</v>
      </c>
      <c r="AH264" t="s">
        <v>419</v>
      </c>
      <c r="AI264" t="s">
        <v>434</v>
      </c>
    </row>
    <row r="265" spans="1:35" x14ac:dyDescent="0.35">
      <c r="A265" t="s">
        <v>1200</v>
      </c>
      <c r="B265">
        <v>900242742</v>
      </c>
      <c r="C265" t="s">
        <v>416</v>
      </c>
      <c r="D265" t="s">
        <v>1201</v>
      </c>
      <c r="E265" t="s">
        <v>533</v>
      </c>
      <c r="F265" s="47">
        <v>45384</v>
      </c>
      <c r="G265" s="47">
        <v>45608</v>
      </c>
      <c r="H265" t="s">
        <v>419</v>
      </c>
      <c r="I265" t="s">
        <v>419</v>
      </c>
      <c r="J265">
        <v>48641205</v>
      </c>
      <c r="K265">
        <v>48641205</v>
      </c>
      <c r="L265">
        <v>0</v>
      </c>
      <c r="M265">
        <v>0</v>
      </c>
      <c r="N265">
        <v>0</v>
      </c>
      <c r="O265">
        <v>0</v>
      </c>
      <c r="P265">
        <v>0</v>
      </c>
      <c r="Q265">
        <v>0</v>
      </c>
      <c r="R265">
        <v>0</v>
      </c>
      <c r="S265" t="s">
        <v>419</v>
      </c>
      <c r="T265" t="s">
        <v>419</v>
      </c>
      <c r="U265" t="s">
        <v>419</v>
      </c>
      <c r="V265" t="s">
        <v>419</v>
      </c>
      <c r="W265" t="s">
        <v>419</v>
      </c>
      <c r="X265" t="s">
        <v>419</v>
      </c>
      <c r="Y265" t="s">
        <v>419</v>
      </c>
      <c r="Z265" t="s">
        <v>419</v>
      </c>
      <c r="AA265" t="s">
        <v>419</v>
      </c>
      <c r="AB265">
        <v>0</v>
      </c>
      <c r="AC265" t="s">
        <v>419</v>
      </c>
      <c r="AD265" t="s">
        <v>474</v>
      </c>
      <c r="AE265" t="s">
        <v>475</v>
      </c>
      <c r="AF265" t="s">
        <v>420</v>
      </c>
      <c r="AG265" t="s">
        <v>419</v>
      </c>
      <c r="AH265" t="s">
        <v>419</v>
      </c>
      <c r="AI265" t="s">
        <v>434</v>
      </c>
    </row>
    <row r="266" spans="1:35" x14ac:dyDescent="0.35">
      <c r="A266" t="s">
        <v>1202</v>
      </c>
      <c r="B266">
        <v>900242742</v>
      </c>
      <c r="C266" t="s">
        <v>416</v>
      </c>
      <c r="D266" t="s">
        <v>1203</v>
      </c>
      <c r="E266" t="s">
        <v>428</v>
      </c>
      <c r="F266" s="47">
        <v>45553</v>
      </c>
      <c r="G266" s="47">
        <v>45637</v>
      </c>
      <c r="H266" t="s">
        <v>419</v>
      </c>
      <c r="I266" s="47">
        <v>45646</v>
      </c>
      <c r="J266">
        <v>34669852</v>
      </c>
      <c r="K266">
        <v>34669852</v>
      </c>
      <c r="L266">
        <v>34669852</v>
      </c>
      <c r="M266">
        <v>0</v>
      </c>
      <c r="N266">
        <v>0</v>
      </c>
      <c r="O266">
        <v>0</v>
      </c>
      <c r="P266">
        <v>0</v>
      </c>
      <c r="Q266">
        <v>0</v>
      </c>
      <c r="R266">
        <v>0</v>
      </c>
      <c r="S266" t="s">
        <v>419</v>
      </c>
      <c r="T266" t="s">
        <v>419</v>
      </c>
      <c r="U266" t="s">
        <v>1204</v>
      </c>
      <c r="V266" t="s">
        <v>419</v>
      </c>
      <c r="W266" t="s">
        <v>47</v>
      </c>
      <c r="X266" t="s">
        <v>1205</v>
      </c>
      <c r="Y266" t="s">
        <v>438</v>
      </c>
      <c r="Z266">
        <v>34669852</v>
      </c>
      <c r="AA266" t="s">
        <v>474</v>
      </c>
      <c r="AB266">
        <v>0</v>
      </c>
      <c r="AC266" t="s">
        <v>419</v>
      </c>
      <c r="AD266" t="s">
        <v>474</v>
      </c>
      <c r="AE266" t="s">
        <v>475</v>
      </c>
      <c r="AF266" t="s">
        <v>420</v>
      </c>
      <c r="AG266" t="s">
        <v>419</v>
      </c>
      <c r="AH266" t="s">
        <v>419</v>
      </c>
      <c r="AI266" t="s">
        <v>434</v>
      </c>
    </row>
    <row r="267" spans="1:35" x14ac:dyDescent="0.35">
      <c r="A267" t="s">
        <v>1206</v>
      </c>
      <c r="B267">
        <v>900242742</v>
      </c>
      <c r="C267" t="s">
        <v>416</v>
      </c>
      <c r="D267" t="s">
        <v>1207</v>
      </c>
      <c r="E267" t="s">
        <v>533</v>
      </c>
      <c r="F267" s="47">
        <v>45436</v>
      </c>
      <c r="G267" s="47">
        <v>45609</v>
      </c>
      <c r="H267" t="s">
        <v>419</v>
      </c>
      <c r="I267" t="s">
        <v>419</v>
      </c>
      <c r="J267">
        <v>13293100</v>
      </c>
      <c r="K267">
        <v>13293100</v>
      </c>
      <c r="L267">
        <v>0</v>
      </c>
      <c r="M267">
        <v>0</v>
      </c>
      <c r="N267">
        <v>0</v>
      </c>
      <c r="O267">
        <v>0</v>
      </c>
      <c r="P267">
        <v>0</v>
      </c>
      <c r="Q267">
        <v>0</v>
      </c>
      <c r="R267">
        <v>0</v>
      </c>
      <c r="S267" t="s">
        <v>419</v>
      </c>
      <c r="T267" t="s">
        <v>419</v>
      </c>
      <c r="U267" t="s">
        <v>419</v>
      </c>
      <c r="V267" t="s">
        <v>419</v>
      </c>
      <c r="W267" t="s">
        <v>419</v>
      </c>
      <c r="X267" t="s">
        <v>419</v>
      </c>
      <c r="Y267" t="s">
        <v>419</v>
      </c>
      <c r="Z267" t="s">
        <v>419</v>
      </c>
      <c r="AA267" t="s">
        <v>419</v>
      </c>
      <c r="AB267">
        <v>0</v>
      </c>
      <c r="AC267" t="s">
        <v>419</v>
      </c>
      <c r="AD267" t="s">
        <v>474</v>
      </c>
      <c r="AE267" t="s">
        <v>475</v>
      </c>
      <c r="AF267" t="s">
        <v>420</v>
      </c>
      <c r="AG267" t="s">
        <v>419</v>
      </c>
      <c r="AH267" t="s">
        <v>419</v>
      </c>
      <c r="AI267" t="s">
        <v>434</v>
      </c>
    </row>
    <row r="268" spans="1:35" x14ac:dyDescent="0.35">
      <c r="A268" t="s">
        <v>1208</v>
      </c>
      <c r="B268">
        <v>900242742</v>
      </c>
      <c r="C268" t="s">
        <v>416</v>
      </c>
      <c r="D268" t="s">
        <v>1209</v>
      </c>
      <c r="E268" t="s">
        <v>533</v>
      </c>
      <c r="F268" s="47">
        <v>45474</v>
      </c>
      <c r="G268" s="47">
        <v>45609</v>
      </c>
      <c r="H268" t="s">
        <v>419</v>
      </c>
      <c r="I268" t="s">
        <v>419</v>
      </c>
      <c r="J268">
        <v>29278025</v>
      </c>
      <c r="K268">
        <v>29278025</v>
      </c>
      <c r="L268">
        <v>0</v>
      </c>
      <c r="M268">
        <v>0</v>
      </c>
      <c r="N268">
        <v>0</v>
      </c>
      <c r="O268">
        <v>0</v>
      </c>
      <c r="P268">
        <v>0</v>
      </c>
      <c r="Q268">
        <v>0</v>
      </c>
      <c r="R268">
        <v>0</v>
      </c>
      <c r="S268" t="s">
        <v>419</v>
      </c>
      <c r="T268" t="s">
        <v>419</v>
      </c>
      <c r="U268" t="s">
        <v>419</v>
      </c>
      <c r="V268" t="s">
        <v>419</v>
      </c>
      <c r="W268" t="s">
        <v>419</v>
      </c>
      <c r="X268" t="s">
        <v>419</v>
      </c>
      <c r="Y268" t="s">
        <v>419</v>
      </c>
      <c r="Z268" t="s">
        <v>419</v>
      </c>
      <c r="AA268" t="s">
        <v>419</v>
      </c>
      <c r="AB268">
        <v>0</v>
      </c>
      <c r="AC268" t="s">
        <v>419</v>
      </c>
      <c r="AD268" t="s">
        <v>474</v>
      </c>
      <c r="AE268" t="s">
        <v>475</v>
      </c>
      <c r="AF268" t="s">
        <v>420</v>
      </c>
      <c r="AG268" t="s">
        <v>419</v>
      </c>
      <c r="AH268" t="s">
        <v>419</v>
      </c>
      <c r="AI268" t="s">
        <v>434</v>
      </c>
    </row>
    <row r="269" spans="1:35" x14ac:dyDescent="0.35">
      <c r="A269" t="s">
        <v>1210</v>
      </c>
      <c r="B269">
        <v>900242742</v>
      </c>
      <c r="C269" t="s">
        <v>416</v>
      </c>
      <c r="D269" t="s">
        <v>1211</v>
      </c>
      <c r="E269" t="s">
        <v>428</v>
      </c>
      <c r="F269" s="47">
        <v>45615</v>
      </c>
      <c r="G269" s="47">
        <v>45670</v>
      </c>
      <c r="H269" t="s">
        <v>419</v>
      </c>
      <c r="I269" s="47">
        <v>45677</v>
      </c>
      <c r="J269">
        <v>27369128</v>
      </c>
      <c r="K269">
        <v>27369128</v>
      </c>
      <c r="L269">
        <v>27369128</v>
      </c>
      <c r="M269">
        <v>0</v>
      </c>
      <c r="N269">
        <v>0</v>
      </c>
      <c r="O269">
        <v>0</v>
      </c>
      <c r="P269">
        <v>0</v>
      </c>
      <c r="Q269">
        <v>0</v>
      </c>
      <c r="R269">
        <v>0</v>
      </c>
      <c r="S269" t="s">
        <v>419</v>
      </c>
      <c r="T269" t="s">
        <v>419</v>
      </c>
      <c r="U269" t="s">
        <v>980</v>
      </c>
      <c r="V269" t="s">
        <v>419</v>
      </c>
      <c r="W269" t="s">
        <v>47</v>
      </c>
      <c r="X269" t="s">
        <v>980</v>
      </c>
      <c r="Y269" t="s">
        <v>438</v>
      </c>
      <c r="Z269">
        <v>27369128</v>
      </c>
      <c r="AA269" t="s">
        <v>474</v>
      </c>
      <c r="AB269">
        <v>0</v>
      </c>
      <c r="AC269" t="s">
        <v>419</v>
      </c>
      <c r="AD269" t="s">
        <v>474</v>
      </c>
      <c r="AE269" t="s">
        <v>475</v>
      </c>
      <c r="AF269" t="s">
        <v>420</v>
      </c>
      <c r="AG269" t="s">
        <v>419</v>
      </c>
      <c r="AH269" t="s">
        <v>419</v>
      </c>
      <c r="AI269" t="s">
        <v>434</v>
      </c>
    </row>
    <row r="270" spans="1:35" x14ac:dyDescent="0.35">
      <c r="A270" t="s">
        <v>1212</v>
      </c>
      <c r="B270">
        <v>900242742</v>
      </c>
      <c r="C270" t="s">
        <v>416</v>
      </c>
      <c r="D270" t="s">
        <v>1213</v>
      </c>
      <c r="E270" t="s">
        <v>533</v>
      </c>
      <c r="F270" s="47">
        <v>45163</v>
      </c>
      <c r="G270" s="47">
        <v>45601</v>
      </c>
      <c r="H270" t="s">
        <v>419</v>
      </c>
      <c r="I270" t="s">
        <v>419</v>
      </c>
      <c r="J270">
        <v>49473476</v>
      </c>
      <c r="K270">
        <v>49473476</v>
      </c>
      <c r="L270">
        <v>0</v>
      </c>
      <c r="M270">
        <v>0</v>
      </c>
      <c r="N270">
        <v>0</v>
      </c>
      <c r="O270">
        <v>0</v>
      </c>
      <c r="P270">
        <v>0</v>
      </c>
      <c r="Q270">
        <v>0</v>
      </c>
      <c r="R270">
        <v>0</v>
      </c>
      <c r="S270" t="s">
        <v>419</v>
      </c>
      <c r="T270" t="s">
        <v>419</v>
      </c>
      <c r="U270" t="s">
        <v>419</v>
      </c>
      <c r="V270" t="s">
        <v>419</v>
      </c>
      <c r="W270" t="s">
        <v>419</v>
      </c>
      <c r="X270" t="s">
        <v>419</v>
      </c>
      <c r="Y270" t="s">
        <v>419</v>
      </c>
      <c r="Z270" t="s">
        <v>419</v>
      </c>
      <c r="AA270" t="s">
        <v>419</v>
      </c>
      <c r="AB270">
        <v>0</v>
      </c>
      <c r="AC270" t="s">
        <v>419</v>
      </c>
      <c r="AD270" t="s">
        <v>474</v>
      </c>
      <c r="AE270" t="s">
        <v>475</v>
      </c>
      <c r="AF270" t="s">
        <v>420</v>
      </c>
      <c r="AG270" t="s">
        <v>419</v>
      </c>
      <c r="AH270" t="s">
        <v>419</v>
      </c>
      <c r="AI270" t="s">
        <v>434</v>
      </c>
    </row>
    <row r="271" spans="1:35" x14ac:dyDescent="0.35">
      <c r="A271" t="s">
        <v>1214</v>
      </c>
      <c r="B271">
        <v>900242742</v>
      </c>
      <c r="C271" t="s">
        <v>416</v>
      </c>
      <c r="D271" t="s">
        <v>1215</v>
      </c>
      <c r="E271" t="s">
        <v>428</v>
      </c>
      <c r="F271" s="47">
        <v>45582</v>
      </c>
      <c r="G271" s="47">
        <v>45670</v>
      </c>
      <c r="H271" t="s">
        <v>419</v>
      </c>
      <c r="I271" s="47">
        <v>45677</v>
      </c>
      <c r="J271">
        <v>21924191</v>
      </c>
      <c r="K271">
        <v>21924191</v>
      </c>
      <c r="L271">
        <v>21924191</v>
      </c>
      <c r="M271">
        <v>0</v>
      </c>
      <c r="N271">
        <v>0</v>
      </c>
      <c r="O271">
        <v>0</v>
      </c>
      <c r="P271">
        <v>0</v>
      </c>
      <c r="Q271">
        <v>0</v>
      </c>
      <c r="R271">
        <v>0</v>
      </c>
      <c r="S271" t="s">
        <v>419</v>
      </c>
      <c r="T271" t="s">
        <v>419</v>
      </c>
      <c r="U271" t="s">
        <v>1216</v>
      </c>
      <c r="V271" t="s">
        <v>419</v>
      </c>
      <c r="W271" t="s">
        <v>47</v>
      </c>
      <c r="X271" t="s">
        <v>1217</v>
      </c>
      <c r="Y271" t="s">
        <v>643</v>
      </c>
      <c r="Z271">
        <v>21924191</v>
      </c>
      <c r="AA271" t="s">
        <v>474</v>
      </c>
      <c r="AB271">
        <v>0</v>
      </c>
      <c r="AC271" t="s">
        <v>419</v>
      </c>
      <c r="AD271" t="s">
        <v>474</v>
      </c>
      <c r="AE271" t="s">
        <v>475</v>
      </c>
      <c r="AF271" t="s">
        <v>420</v>
      </c>
      <c r="AG271" t="s">
        <v>419</v>
      </c>
      <c r="AH271" t="s">
        <v>419</v>
      </c>
      <c r="AI271" t="s">
        <v>434</v>
      </c>
    </row>
    <row r="272" spans="1:35" x14ac:dyDescent="0.35">
      <c r="A272" t="s">
        <v>1218</v>
      </c>
      <c r="B272">
        <v>900242742</v>
      </c>
      <c r="C272" t="s">
        <v>416</v>
      </c>
      <c r="D272" t="s">
        <v>1219</v>
      </c>
      <c r="E272" t="s">
        <v>428</v>
      </c>
      <c r="F272" s="47">
        <v>45153</v>
      </c>
      <c r="G272" s="47">
        <v>45670</v>
      </c>
      <c r="H272" t="s">
        <v>419</v>
      </c>
      <c r="I272" s="47">
        <v>45677</v>
      </c>
      <c r="J272">
        <v>2150778</v>
      </c>
      <c r="K272">
        <v>2150778</v>
      </c>
      <c r="L272">
        <v>2150778</v>
      </c>
      <c r="M272">
        <v>0</v>
      </c>
      <c r="N272">
        <v>0</v>
      </c>
      <c r="O272">
        <v>0</v>
      </c>
      <c r="P272">
        <v>0</v>
      </c>
      <c r="Q272">
        <v>0</v>
      </c>
      <c r="R272">
        <v>0</v>
      </c>
      <c r="S272" t="s">
        <v>419</v>
      </c>
      <c r="T272" t="s">
        <v>419</v>
      </c>
      <c r="U272" t="s">
        <v>1220</v>
      </c>
      <c r="V272" t="s">
        <v>419</v>
      </c>
      <c r="W272" t="s">
        <v>47</v>
      </c>
      <c r="X272" t="s">
        <v>1220</v>
      </c>
      <c r="Y272" t="s">
        <v>643</v>
      </c>
      <c r="Z272">
        <v>2150778</v>
      </c>
      <c r="AA272" t="s">
        <v>474</v>
      </c>
      <c r="AB272">
        <v>0</v>
      </c>
      <c r="AC272" t="s">
        <v>419</v>
      </c>
      <c r="AD272" t="s">
        <v>474</v>
      </c>
      <c r="AE272" t="s">
        <v>475</v>
      </c>
      <c r="AF272" t="s">
        <v>420</v>
      </c>
      <c r="AG272" t="s">
        <v>419</v>
      </c>
      <c r="AH272" t="s">
        <v>419</v>
      </c>
      <c r="AI272" t="s">
        <v>434</v>
      </c>
    </row>
    <row r="273" spans="1:35" x14ac:dyDescent="0.35">
      <c r="A273" t="s">
        <v>1221</v>
      </c>
      <c r="B273">
        <v>900242742</v>
      </c>
      <c r="C273" t="s">
        <v>416</v>
      </c>
      <c r="D273" t="s">
        <v>1222</v>
      </c>
      <c r="E273" t="s">
        <v>428</v>
      </c>
      <c r="F273" s="47">
        <v>45713</v>
      </c>
      <c r="G273" s="47">
        <v>45748</v>
      </c>
      <c r="H273" t="s">
        <v>419</v>
      </c>
      <c r="I273" s="47">
        <v>45762</v>
      </c>
      <c r="J273">
        <v>53994360</v>
      </c>
      <c r="K273">
        <v>53994360</v>
      </c>
      <c r="L273">
        <v>53994360</v>
      </c>
      <c r="M273">
        <v>0</v>
      </c>
      <c r="N273">
        <v>0</v>
      </c>
      <c r="O273">
        <v>0</v>
      </c>
      <c r="P273">
        <v>0</v>
      </c>
      <c r="Q273">
        <v>0</v>
      </c>
      <c r="R273">
        <v>0</v>
      </c>
      <c r="S273" t="s">
        <v>419</v>
      </c>
      <c r="T273" t="s">
        <v>419</v>
      </c>
      <c r="U273" t="s">
        <v>1006</v>
      </c>
      <c r="V273" t="s">
        <v>419</v>
      </c>
      <c r="W273" t="s">
        <v>419</v>
      </c>
      <c r="X273" t="s">
        <v>419</v>
      </c>
      <c r="Y273" t="s">
        <v>419</v>
      </c>
      <c r="Z273" t="s">
        <v>419</v>
      </c>
      <c r="AA273" t="s">
        <v>419</v>
      </c>
      <c r="AB273">
        <v>0</v>
      </c>
      <c r="AC273" t="s">
        <v>419</v>
      </c>
      <c r="AD273" t="s">
        <v>474</v>
      </c>
      <c r="AE273" t="s">
        <v>475</v>
      </c>
      <c r="AF273" t="s">
        <v>420</v>
      </c>
      <c r="AG273" t="s">
        <v>419</v>
      </c>
      <c r="AH273" t="s">
        <v>419</v>
      </c>
      <c r="AI273" t="s">
        <v>434</v>
      </c>
    </row>
    <row r="274" spans="1:35" x14ac:dyDescent="0.35">
      <c r="A274" t="s">
        <v>1223</v>
      </c>
      <c r="B274">
        <v>900242742</v>
      </c>
      <c r="C274" t="s">
        <v>416</v>
      </c>
      <c r="D274" t="s">
        <v>1224</v>
      </c>
      <c r="E274" t="s">
        <v>428</v>
      </c>
      <c r="F274" s="47">
        <v>45250</v>
      </c>
      <c r="G274" s="47">
        <v>45691</v>
      </c>
      <c r="H274" t="s">
        <v>419</v>
      </c>
      <c r="I274" s="47">
        <v>45706</v>
      </c>
      <c r="J274">
        <v>66132545</v>
      </c>
      <c r="K274">
        <v>66132545</v>
      </c>
      <c r="L274">
        <v>66132545</v>
      </c>
      <c r="M274">
        <v>0</v>
      </c>
      <c r="N274">
        <v>0</v>
      </c>
      <c r="O274">
        <v>0</v>
      </c>
      <c r="P274">
        <v>0</v>
      </c>
      <c r="Q274">
        <v>0</v>
      </c>
      <c r="R274">
        <v>0</v>
      </c>
      <c r="S274" t="s">
        <v>419</v>
      </c>
      <c r="T274" t="s">
        <v>419</v>
      </c>
      <c r="U274" t="s">
        <v>1225</v>
      </c>
      <c r="V274" t="s">
        <v>419</v>
      </c>
      <c r="W274" t="s">
        <v>47</v>
      </c>
      <c r="X274" t="s">
        <v>1225</v>
      </c>
      <c r="Y274" t="s">
        <v>438</v>
      </c>
      <c r="Z274">
        <v>66132545</v>
      </c>
      <c r="AA274" t="s">
        <v>474</v>
      </c>
      <c r="AB274">
        <v>0</v>
      </c>
      <c r="AC274" t="s">
        <v>419</v>
      </c>
      <c r="AD274" t="s">
        <v>474</v>
      </c>
      <c r="AE274" t="s">
        <v>475</v>
      </c>
      <c r="AF274" t="s">
        <v>420</v>
      </c>
      <c r="AG274" t="s">
        <v>419</v>
      </c>
      <c r="AH274" t="s">
        <v>419</v>
      </c>
      <c r="AI274" t="s">
        <v>434</v>
      </c>
    </row>
    <row r="275" spans="1:35" x14ac:dyDescent="0.35">
      <c r="A275" t="s">
        <v>1226</v>
      </c>
      <c r="B275">
        <v>900242742</v>
      </c>
      <c r="C275" t="s">
        <v>416</v>
      </c>
      <c r="D275" t="s">
        <v>1227</v>
      </c>
      <c r="E275" t="s">
        <v>428</v>
      </c>
      <c r="F275" s="47">
        <v>45255</v>
      </c>
      <c r="G275" s="47">
        <v>45670</v>
      </c>
      <c r="H275" t="s">
        <v>419</v>
      </c>
      <c r="I275" s="47">
        <v>45677</v>
      </c>
      <c r="J275">
        <v>851970</v>
      </c>
      <c r="K275">
        <v>851970</v>
      </c>
      <c r="L275">
        <v>851970</v>
      </c>
      <c r="M275">
        <v>0</v>
      </c>
      <c r="N275">
        <v>0</v>
      </c>
      <c r="O275">
        <v>0</v>
      </c>
      <c r="P275">
        <v>0</v>
      </c>
      <c r="Q275">
        <v>0</v>
      </c>
      <c r="R275">
        <v>0</v>
      </c>
      <c r="S275" t="s">
        <v>419</v>
      </c>
      <c r="T275" t="s">
        <v>419</v>
      </c>
      <c r="U275" t="s">
        <v>1021</v>
      </c>
      <c r="V275" t="s">
        <v>419</v>
      </c>
      <c r="W275" t="s">
        <v>47</v>
      </c>
      <c r="X275" t="s">
        <v>1021</v>
      </c>
      <c r="Y275" t="s">
        <v>438</v>
      </c>
      <c r="Z275">
        <v>851970</v>
      </c>
      <c r="AA275" t="s">
        <v>474</v>
      </c>
      <c r="AB275">
        <v>0</v>
      </c>
      <c r="AC275" t="s">
        <v>419</v>
      </c>
      <c r="AD275" t="s">
        <v>474</v>
      </c>
      <c r="AE275" t="s">
        <v>475</v>
      </c>
      <c r="AF275" t="s">
        <v>420</v>
      </c>
      <c r="AG275" t="s">
        <v>419</v>
      </c>
      <c r="AH275" t="s">
        <v>419</v>
      </c>
      <c r="AI275" t="s">
        <v>434</v>
      </c>
    </row>
    <row r="276" spans="1:35" x14ac:dyDescent="0.35">
      <c r="A276" t="s">
        <v>1228</v>
      </c>
      <c r="B276">
        <v>900242742</v>
      </c>
      <c r="C276" t="s">
        <v>416</v>
      </c>
      <c r="D276" t="s">
        <v>1229</v>
      </c>
      <c r="E276" t="s">
        <v>428</v>
      </c>
      <c r="F276" s="47">
        <v>45490</v>
      </c>
      <c r="G276" s="47">
        <v>45670</v>
      </c>
      <c r="H276" t="s">
        <v>419</v>
      </c>
      <c r="I276" s="47">
        <v>45677</v>
      </c>
      <c r="J276">
        <v>4683091</v>
      </c>
      <c r="K276">
        <v>4683091</v>
      </c>
      <c r="L276">
        <v>4683091</v>
      </c>
      <c r="M276">
        <v>0</v>
      </c>
      <c r="N276">
        <v>0</v>
      </c>
      <c r="O276">
        <v>0</v>
      </c>
      <c r="P276">
        <v>0</v>
      </c>
      <c r="Q276">
        <v>0</v>
      </c>
      <c r="R276">
        <v>0</v>
      </c>
      <c r="S276" t="s">
        <v>419</v>
      </c>
      <c r="T276" t="s">
        <v>419</v>
      </c>
      <c r="U276" t="s">
        <v>980</v>
      </c>
      <c r="V276" t="s">
        <v>419</v>
      </c>
      <c r="W276" t="s">
        <v>47</v>
      </c>
      <c r="X276" t="s">
        <v>980</v>
      </c>
      <c r="Y276" t="s">
        <v>438</v>
      </c>
      <c r="Z276">
        <v>4683091</v>
      </c>
      <c r="AA276" t="s">
        <v>474</v>
      </c>
      <c r="AB276">
        <v>0</v>
      </c>
      <c r="AC276" t="s">
        <v>419</v>
      </c>
      <c r="AD276" t="s">
        <v>474</v>
      </c>
      <c r="AE276" t="s">
        <v>475</v>
      </c>
      <c r="AF276" t="s">
        <v>420</v>
      </c>
      <c r="AG276" t="s">
        <v>419</v>
      </c>
      <c r="AH276" t="s">
        <v>419</v>
      </c>
      <c r="AI276" t="s">
        <v>434</v>
      </c>
    </row>
    <row r="277" spans="1:35" x14ac:dyDescent="0.35">
      <c r="A277" t="s">
        <v>1230</v>
      </c>
      <c r="B277">
        <v>900242742</v>
      </c>
      <c r="C277" t="s">
        <v>416</v>
      </c>
      <c r="D277" t="s">
        <v>1231</v>
      </c>
      <c r="E277" t="s">
        <v>418</v>
      </c>
      <c r="F277" s="47">
        <v>44960</v>
      </c>
      <c r="G277" s="47">
        <v>44973</v>
      </c>
      <c r="H277" s="47">
        <v>44973</v>
      </c>
      <c r="I277" t="s">
        <v>419</v>
      </c>
      <c r="J277">
        <v>367921</v>
      </c>
      <c r="K277">
        <v>367921</v>
      </c>
      <c r="L277">
        <v>0</v>
      </c>
      <c r="M277">
        <v>0</v>
      </c>
      <c r="N277">
        <v>0</v>
      </c>
      <c r="O277">
        <v>0</v>
      </c>
      <c r="P277">
        <v>0</v>
      </c>
      <c r="Q277">
        <v>0</v>
      </c>
      <c r="R277">
        <v>367921</v>
      </c>
      <c r="S277" t="s">
        <v>419</v>
      </c>
      <c r="T277" t="s">
        <v>419</v>
      </c>
      <c r="U277" t="s">
        <v>419</v>
      </c>
      <c r="V277" t="s">
        <v>419</v>
      </c>
      <c r="W277" t="s">
        <v>419</v>
      </c>
      <c r="X277" t="s">
        <v>419</v>
      </c>
      <c r="Y277" t="s">
        <v>419</v>
      </c>
      <c r="Z277" t="s">
        <v>419</v>
      </c>
      <c r="AA277" t="s">
        <v>419</v>
      </c>
      <c r="AB277">
        <v>0</v>
      </c>
      <c r="AC277">
        <v>1</v>
      </c>
      <c r="AD277" t="s">
        <v>419</v>
      </c>
      <c r="AE277" t="s">
        <v>419</v>
      </c>
      <c r="AF277" t="s">
        <v>420</v>
      </c>
      <c r="AG277" t="s">
        <v>421</v>
      </c>
      <c r="AH277" t="s">
        <v>419</v>
      </c>
      <c r="AI277" t="s">
        <v>434</v>
      </c>
    </row>
    <row r="278" spans="1:35" x14ac:dyDescent="0.35">
      <c r="A278" t="s">
        <v>1232</v>
      </c>
      <c r="B278">
        <v>900242742</v>
      </c>
      <c r="C278" t="s">
        <v>416</v>
      </c>
      <c r="D278" t="s">
        <v>1233</v>
      </c>
      <c r="E278" t="s">
        <v>428</v>
      </c>
      <c r="F278" s="47">
        <v>45078</v>
      </c>
      <c r="G278" s="47">
        <v>45691</v>
      </c>
      <c r="H278" t="s">
        <v>419</v>
      </c>
      <c r="I278" s="47">
        <v>45735</v>
      </c>
      <c r="J278">
        <v>594000</v>
      </c>
      <c r="K278">
        <v>594000</v>
      </c>
      <c r="L278">
        <v>594000</v>
      </c>
      <c r="M278">
        <v>0</v>
      </c>
      <c r="N278">
        <v>0</v>
      </c>
      <c r="O278">
        <v>0</v>
      </c>
      <c r="P278">
        <v>0</v>
      </c>
      <c r="Q278">
        <v>0</v>
      </c>
      <c r="R278">
        <v>0</v>
      </c>
      <c r="S278" t="s">
        <v>419</v>
      </c>
      <c r="T278" t="s">
        <v>419</v>
      </c>
      <c r="U278" t="s">
        <v>524</v>
      </c>
      <c r="V278" t="s">
        <v>419</v>
      </c>
      <c r="W278" t="s">
        <v>47</v>
      </c>
      <c r="X278" t="s">
        <v>525</v>
      </c>
      <c r="Y278" t="s">
        <v>438</v>
      </c>
      <c r="Z278">
        <v>594000</v>
      </c>
      <c r="AA278" t="s">
        <v>474</v>
      </c>
      <c r="AB278">
        <v>0</v>
      </c>
      <c r="AC278" t="s">
        <v>419</v>
      </c>
      <c r="AD278" t="s">
        <v>474</v>
      </c>
      <c r="AE278" t="s">
        <v>475</v>
      </c>
      <c r="AF278" t="s">
        <v>420</v>
      </c>
      <c r="AG278" t="s">
        <v>419</v>
      </c>
      <c r="AH278" t="s">
        <v>419</v>
      </c>
      <c r="AI278" t="s">
        <v>434</v>
      </c>
    </row>
    <row r="279" spans="1:35" x14ac:dyDescent="0.35">
      <c r="A279" t="s">
        <v>1234</v>
      </c>
      <c r="B279">
        <v>900242742</v>
      </c>
      <c r="C279" t="s">
        <v>416</v>
      </c>
      <c r="D279" t="s">
        <v>1235</v>
      </c>
      <c r="E279" t="s">
        <v>428</v>
      </c>
      <c r="F279" s="47">
        <v>45672</v>
      </c>
      <c r="G279" s="47">
        <v>45701</v>
      </c>
      <c r="H279" t="s">
        <v>419</v>
      </c>
      <c r="I279" s="47">
        <v>45727</v>
      </c>
      <c r="J279">
        <v>15092520</v>
      </c>
      <c r="K279">
        <v>15092520</v>
      </c>
      <c r="L279">
        <v>15092520</v>
      </c>
      <c r="M279">
        <v>0</v>
      </c>
      <c r="N279">
        <v>0</v>
      </c>
      <c r="O279">
        <v>0</v>
      </c>
      <c r="P279">
        <v>0</v>
      </c>
      <c r="Q279">
        <v>0</v>
      </c>
      <c r="R279">
        <v>0</v>
      </c>
      <c r="S279" t="s">
        <v>419</v>
      </c>
      <c r="T279" t="s">
        <v>419</v>
      </c>
      <c r="U279" t="s">
        <v>1063</v>
      </c>
      <c r="V279" t="s">
        <v>419</v>
      </c>
      <c r="W279" t="s">
        <v>47</v>
      </c>
      <c r="X279" t="s">
        <v>1063</v>
      </c>
      <c r="Y279" t="s">
        <v>438</v>
      </c>
      <c r="Z279">
        <v>15092520</v>
      </c>
      <c r="AA279" t="s">
        <v>474</v>
      </c>
      <c r="AB279">
        <v>0</v>
      </c>
      <c r="AC279" t="s">
        <v>419</v>
      </c>
      <c r="AD279" t="s">
        <v>474</v>
      </c>
      <c r="AE279" t="s">
        <v>475</v>
      </c>
      <c r="AF279" t="s">
        <v>420</v>
      </c>
      <c r="AG279" t="s">
        <v>419</v>
      </c>
      <c r="AH279" t="s">
        <v>419</v>
      </c>
      <c r="AI279" t="s">
        <v>434</v>
      </c>
    </row>
    <row r="280" spans="1:35" x14ac:dyDescent="0.35">
      <c r="A280" t="s">
        <v>1236</v>
      </c>
      <c r="B280">
        <v>900242742</v>
      </c>
      <c r="C280" t="s">
        <v>416</v>
      </c>
      <c r="D280" t="s">
        <v>1237</v>
      </c>
      <c r="E280" t="s">
        <v>428</v>
      </c>
      <c r="F280" s="47">
        <v>45562</v>
      </c>
      <c r="G280" s="47">
        <v>45670</v>
      </c>
      <c r="H280" t="s">
        <v>419</v>
      </c>
      <c r="I280" s="47">
        <v>45677</v>
      </c>
      <c r="J280">
        <v>63600</v>
      </c>
      <c r="K280">
        <v>63600</v>
      </c>
      <c r="L280">
        <v>63600</v>
      </c>
      <c r="M280">
        <v>0</v>
      </c>
      <c r="N280">
        <v>0</v>
      </c>
      <c r="O280">
        <v>0</v>
      </c>
      <c r="P280">
        <v>0</v>
      </c>
      <c r="Q280">
        <v>0</v>
      </c>
      <c r="R280">
        <v>0</v>
      </c>
      <c r="S280" t="s">
        <v>419</v>
      </c>
      <c r="T280" t="s">
        <v>419</v>
      </c>
      <c r="U280" t="s">
        <v>1238</v>
      </c>
      <c r="V280" t="s">
        <v>419</v>
      </c>
      <c r="W280" t="s">
        <v>47</v>
      </c>
      <c r="X280" t="s">
        <v>1238</v>
      </c>
      <c r="Y280" t="s">
        <v>438</v>
      </c>
      <c r="Z280">
        <v>63600</v>
      </c>
      <c r="AA280" t="s">
        <v>474</v>
      </c>
      <c r="AB280">
        <v>0</v>
      </c>
      <c r="AC280" t="s">
        <v>419</v>
      </c>
      <c r="AD280" t="s">
        <v>474</v>
      </c>
      <c r="AE280" t="s">
        <v>475</v>
      </c>
      <c r="AF280" t="s">
        <v>420</v>
      </c>
      <c r="AG280" t="s">
        <v>419</v>
      </c>
      <c r="AH280" t="s">
        <v>419</v>
      </c>
      <c r="AI280" t="s">
        <v>434</v>
      </c>
    </row>
    <row r="281" spans="1:35" x14ac:dyDescent="0.35">
      <c r="A281" t="s">
        <v>1239</v>
      </c>
      <c r="B281">
        <v>900242742</v>
      </c>
      <c r="C281" t="s">
        <v>416</v>
      </c>
      <c r="D281" t="s">
        <v>1240</v>
      </c>
      <c r="E281" t="s">
        <v>428</v>
      </c>
      <c r="F281" s="47">
        <v>45293</v>
      </c>
      <c r="G281" s="47">
        <v>45670</v>
      </c>
      <c r="H281" t="s">
        <v>419</v>
      </c>
      <c r="I281" s="47">
        <v>45677</v>
      </c>
      <c r="J281">
        <v>3204034</v>
      </c>
      <c r="K281">
        <v>3204034</v>
      </c>
      <c r="L281">
        <v>3204034</v>
      </c>
      <c r="M281">
        <v>0</v>
      </c>
      <c r="N281">
        <v>0</v>
      </c>
      <c r="O281">
        <v>0</v>
      </c>
      <c r="P281">
        <v>0</v>
      </c>
      <c r="Q281">
        <v>0</v>
      </c>
      <c r="R281">
        <v>0</v>
      </c>
      <c r="S281" t="s">
        <v>419</v>
      </c>
      <c r="T281" t="s">
        <v>419</v>
      </c>
      <c r="U281" t="s">
        <v>1241</v>
      </c>
      <c r="V281" t="s">
        <v>419</v>
      </c>
      <c r="W281" t="s">
        <v>47</v>
      </c>
      <c r="X281" t="s">
        <v>1242</v>
      </c>
      <c r="Y281" t="s">
        <v>643</v>
      </c>
      <c r="Z281">
        <v>3204034</v>
      </c>
      <c r="AA281" t="s">
        <v>474</v>
      </c>
      <c r="AB281">
        <v>0</v>
      </c>
      <c r="AC281" t="s">
        <v>419</v>
      </c>
      <c r="AD281" t="s">
        <v>474</v>
      </c>
      <c r="AE281" t="s">
        <v>475</v>
      </c>
      <c r="AF281" t="s">
        <v>420</v>
      </c>
      <c r="AG281" t="s">
        <v>419</v>
      </c>
      <c r="AH281" t="s">
        <v>419</v>
      </c>
      <c r="AI281" t="s">
        <v>434</v>
      </c>
    </row>
    <row r="282" spans="1:35" x14ac:dyDescent="0.35">
      <c r="A282" t="s">
        <v>1243</v>
      </c>
      <c r="B282">
        <v>900242742</v>
      </c>
      <c r="C282" t="s">
        <v>416</v>
      </c>
      <c r="D282" t="s">
        <v>1244</v>
      </c>
      <c r="E282" t="s">
        <v>533</v>
      </c>
      <c r="F282" s="47">
        <v>45176</v>
      </c>
      <c r="G282" s="47">
        <v>45636</v>
      </c>
      <c r="H282" t="s">
        <v>419</v>
      </c>
      <c r="I282" t="s">
        <v>419</v>
      </c>
      <c r="J282">
        <v>2606437</v>
      </c>
      <c r="K282">
        <v>2606437</v>
      </c>
      <c r="L282">
        <v>0</v>
      </c>
      <c r="M282">
        <v>0</v>
      </c>
      <c r="N282">
        <v>0</v>
      </c>
      <c r="O282">
        <v>0</v>
      </c>
      <c r="P282">
        <v>0</v>
      </c>
      <c r="Q282">
        <v>0</v>
      </c>
      <c r="R282">
        <v>0</v>
      </c>
      <c r="S282" t="s">
        <v>419</v>
      </c>
      <c r="T282" t="s">
        <v>419</v>
      </c>
      <c r="U282" t="s">
        <v>419</v>
      </c>
      <c r="V282" t="s">
        <v>419</v>
      </c>
      <c r="W282" t="s">
        <v>419</v>
      </c>
      <c r="X282" t="s">
        <v>419</v>
      </c>
      <c r="Y282" t="s">
        <v>419</v>
      </c>
      <c r="Z282" t="s">
        <v>419</v>
      </c>
      <c r="AA282" t="s">
        <v>419</v>
      </c>
      <c r="AB282">
        <v>0</v>
      </c>
      <c r="AC282" t="s">
        <v>419</v>
      </c>
      <c r="AD282" t="s">
        <v>474</v>
      </c>
      <c r="AE282" t="s">
        <v>475</v>
      </c>
      <c r="AF282" t="s">
        <v>420</v>
      </c>
      <c r="AG282" t="s">
        <v>419</v>
      </c>
      <c r="AH282" t="s">
        <v>419</v>
      </c>
      <c r="AI282" t="s">
        <v>434</v>
      </c>
    </row>
    <row r="283" spans="1:35" x14ac:dyDescent="0.35">
      <c r="A283" t="s">
        <v>1245</v>
      </c>
      <c r="B283">
        <v>900242742</v>
      </c>
      <c r="C283" t="s">
        <v>416</v>
      </c>
      <c r="D283" t="s">
        <v>1246</v>
      </c>
      <c r="E283" t="s">
        <v>428</v>
      </c>
      <c r="F283" s="47">
        <v>45588</v>
      </c>
      <c r="G283" s="47">
        <v>45670</v>
      </c>
      <c r="H283" t="s">
        <v>419</v>
      </c>
      <c r="I283" s="47">
        <v>45677</v>
      </c>
      <c r="J283">
        <v>12063167</v>
      </c>
      <c r="K283">
        <v>12063167</v>
      </c>
      <c r="L283">
        <v>12063167</v>
      </c>
      <c r="M283">
        <v>0</v>
      </c>
      <c r="N283">
        <v>0</v>
      </c>
      <c r="O283">
        <v>0</v>
      </c>
      <c r="P283">
        <v>0</v>
      </c>
      <c r="Q283">
        <v>0</v>
      </c>
      <c r="R283">
        <v>0</v>
      </c>
      <c r="S283" t="s">
        <v>419</v>
      </c>
      <c r="T283" t="s">
        <v>419</v>
      </c>
      <c r="U283" t="s">
        <v>1247</v>
      </c>
      <c r="V283" t="s">
        <v>419</v>
      </c>
      <c r="W283" t="s">
        <v>47</v>
      </c>
      <c r="X283" t="s">
        <v>1247</v>
      </c>
      <c r="Y283" t="s">
        <v>438</v>
      </c>
      <c r="Z283">
        <v>12063167</v>
      </c>
      <c r="AA283" t="s">
        <v>474</v>
      </c>
      <c r="AB283">
        <v>0</v>
      </c>
      <c r="AC283" t="s">
        <v>419</v>
      </c>
      <c r="AD283" t="s">
        <v>474</v>
      </c>
      <c r="AE283" t="s">
        <v>475</v>
      </c>
      <c r="AF283" t="s">
        <v>420</v>
      </c>
      <c r="AG283" t="s">
        <v>419</v>
      </c>
      <c r="AH283" t="s">
        <v>419</v>
      </c>
      <c r="AI283" t="s">
        <v>434</v>
      </c>
    </row>
    <row r="284" spans="1:35" x14ac:dyDescent="0.35">
      <c r="A284" t="s">
        <v>1248</v>
      </c>
      <c r="B284">
        <v>900242742</v>
      </c>
      <c r="C284" t="s">
        <v>416</v>
      </c>
      <c r="D284" t="s">
        <v>1249</v>
      </c>
      <c r="E284" t="s">
        <v>428</v>
      </c>
      <c r="F284" s="47">
        <v>45661</v>
      </c>
      <c r="G284" s="47">
        <v>45672</v>
      </c>
      <c r="H284" t="s">
        <v>419</v>
      </c>
      <c r="I284" s="47">
        <v>45677</v>
      </c>
      <c r="J284">
        <v>1645802</v>
      </c>
      <c r="K284">
        <v>1645802</v>
      </c>
      <c r="L284">
        <v>1645802</v>
      </c>
      <c r="M284">
        <v>0</v>
      </c>
      <c r="N284">
        <v>0</v>
      </c>
      <c r="O284">
        <v>0</v>
      </c>
      <c r="P284">
        <v>0</v>
      </c>
      <c r="Q284">
        <v>0</v>
      </c>
      <c r="R284">
        <v>0</v>
      </c>
      <c r="S284" t="s">
        <v>419</v>
      </c>
      <c r="T284" t="s">
        <v>419</v>
      </c>
      <c r="U284" t="s">
        <v>1250</v>
      </c>
      <c r="V284" t="s">
        <v>419</v>
      </c>
      <c r="W284" t="s">
        <v>47</v>
      </c>
      <c r="X284" t="s">
        <v>1251</v>
      </c>
      <c r="Y284" t="s">
        <v>438</v>
      </c>
      <c r="Z284">
        <v>1645802</v>
      </c>
      <c r="AA284" t="s">
        <v>474</v>
      </c>
      <c r="AB284">
        <v>0</v>
      </c>
      <c r="AC284" t="s">
        <v>419</v>
      </c>
      <c r="AD284" t="s">
        <v>474</v>
      </c>
      <c r="AE284" t="s">
        <v>475</v>
      </c>
      <c r="AF284" t="s">
        <v>420</v>
      </c>
      <c r="AG284" t="s">
        <v>419</v>
      </c>
      <c r="AH284" t="s">
        <v>419</v>
      </c>
      <c r="AI284" t="s">
        <v>434</v>
      </c>
    </row>
    <row r="285" spans="1:35" x14ac:dyDescent="0.35">
      <c r="A285" t="s">
        <v>1252</v>
      </c>
      <c r="B285">
        <v>900242742</v>
      </c>
      <c r="C285" t="s">
        <v>416</v>
      </c>
      <c r="D285" t="s">
        <v>1253</v>
      </c>
      <c r="E285" t="s">
        <v>533</v>
      </c>
      <c r="F285" s="47">
        <v>45469</v>
      </c>
      <c r="G285" s="47">
        <v>45609</v>
      </c>
      <c r="H285" t="s">
        <v>419</v>
      </c>
      <c r="I285" t="s">
        <v>419</v>
      </c>
      <c r="J285">
        <v>754100</v>
      </c>
      <c r="K285">
        <v>754100</v>
      </c>
      <c r="L285">
        <v>0</v>
      </c>
      <c r="M285">
        <v>0</v>
      </c>
      <c r="N285">
        <v>0</v>
      </c>
      <c r="O285">
        <v>0</v>
      </c>
      <c r="P285">
        <v>0</v>
      </c>
      <c r="Q285">
        <v>0</v>
      </c>
      <c r="R285">
        <v>0</v>
      </c>
      <c r="S285" t="s">
        <v>419</v>
      </c>
      <c r="T285" t="s">
        <v>419</v>
      </c>
      <c r="U285" t="s">
        <v>419</v>
      </c>
      <c r="V285" t="s">
        <v>419</v>
      </c>
      <c r="W285" t="s">
        <v>419</v>
      </c>
      <c r="X285" t="s">
        <v>419</v>
      </c>
      <c r="Y285" t="s">
        <v>419</v>
      </c>
      <c r="Z285" t="s">
        <v>419</v>
      </c>
      <c r="AA285" t="s">
        <v>419</v>
      </c>
      <c r="AB285">
        <v>0</v>
      </c>
      <c r="AC285" t="s">
        <v>419</v>
      </c>
      <c r="AD285" t="s">
        <v>474</v>
      </c>
      <c r="AE285" t="s">
        <v>475</v>
      </c>
      <c r="AF285" t="s">
        <v>420</v>
      </c>
      <c r="AG285" t="s">
        <v>419</v>
      </c>
      <c r="AH285" t="s">
        <v>419</v>
      </c>
      <c r="AI285" t="s">
        <v>434</v>
      </c>
    </row>
    <row r="286" spans="1:35" x14ac:dyDescent="0.35">
      <c r="A286" t="s">
        <v>1254</v>
      </c>
      <c r="B286">
        <v>900242742</v>
      </c>
      <c r="C286" t="s">
        <v>416</v>
      </c>
      <c r="D286" t="s">
        <v>1255</v>
      </c>
      <c r="E286" t="s">
        <v>533</v>
      </c>
      <c r="F286" s="47">
        <v>45490</v>
      </c>
      <c r="G286" s="47">
        <v>45609</v>
      </c>
      <c r="H286" t="s">
        <v>419</v>
      </c>
      <c r="I286" t="s">
        <v>419</v>
      </c>
      <c r="J286">
        <v>121403597</v>
      </c>
      <c r="K286">
        <v>121403597</v>
      </c>
      <c r="L286">
        <v>0</v>
      </c>
      <c r="M286">
        <v>0</v>
      </c>
      <c r="N286">
        <v>0</v>
      </c>
      <c r="O286">
        <v>0</v>
      </c>
      <c r="P286">
        <v>0</v>
      </c>
      <c r="Q286">
        <v>0</v>
      </c>
      <c r="R286">
        <v>0</v>
      </c>
      <c r="S286" t="s">
        <v>419</v>
      </c>
      <c r="T286" t="s">
        <v>419</v>
      </c>
      <c r="U286" t="s">
        <v>419</v>
      </c>
      <c r="V286" t="s">
        <v>419</v>
      </c>
      <c r="W286" t="s">
        <v>419</v>
      </c>
      <c r="X286" t="s">
        <v>419</v>
      </c>
      <c r="Y286" t="s">
        <v>419</v>
      </c>
      <c r="Z286" t="s">
        <v>419</v>
      </c>
      <c r="AA286" t="s">
        <v>419</v>
      </c>
      <c r="AB286">
        <v>0</v>
      </c>
      <c r="AC286" t="s">
        <v>419</v>
      </c>
      <c r="AD286" t="s">
        <v>474</v>
      </c>
      <c r="AE286" t="s">
        <v>475</v>
      </c>
      <c r="AF286" t="s">
        <v>420</v>
      </c>
      <c r="AG286" t="s">
        <v>419</v>
      </c>
      <c r="AH286" t="s">
        <v>419</v>
      </c>
      <c r="AI286" t="s">
        <v>434</v>
      </c>
    </row>
    <row r="287" spans="1:35" x14ac:dyDescent="0.35">
      <c r="A287" t="s">
        <v>1256</v>
      </c>
      <c r="B287">
        <v>900242742</v>
      </c>
      <c r="C287" t="s">
        <v>416</v>
      </c>
      <c r="D287" t="s">
        <v>1257</v>
      </c>
      <c r="E287" t="s">
        <v>533</v>
      </c>
      <c r="F287" s="47">
        <v>45230</v>
      </c>
      <c r="G287" s="47">
        <v>45610</v>
      </c>
      <c r="H287" t="s">
        <v>419</v>
      </c>
      <c r="I287" t="s">
        <v>419</v>
      </c>
      <c r="J287">
        <v>2749372</v>
      </c>
      <c r="K287">
        <v>2749372</v>
      </c>
      <c r="L287">
        <v>0</v>
      </c>
      <c r="M287">
        <v>0</v>
      </c>
      <c r="N287">
        <v>0</v>
      </c>
      <c r="O287">
        <v>0</v>
      </c>
      <c r="P287">
        <v>0</v>
      </c>
      <c r="Q287">
        <v>0</v>
      </c>
      <c r="R287">
        <v>0</v>
      </c>
      <c r="S287" t="s">
        <v>419</v>
      </c>
      <c r="T287" t="s">
        <v>419</v>
      </c>
      <c r="U287" t="s">
        <v>419</v>
      </c>
      <c r="V287" t="s">
        <v>419</v>
      </c>
      <c r="W287" t="s">
        <v>419</v>
      </c>
      <c r="X287" t="s">
        <v>419</v>
      </c>
      <c r="Y287" t="s">
        <v>419</v>
      </c>
      <c r="Z287" t="s">
        <v>419</v>
      </c>
      <c r="AA287" t="s">
        <v>419</v>
      </c>
      <c r="AB287">
        <v>0</v>
      </c>
      <c r="AC287" t="s">
        <v>419</v>
      </c>
      <c r="AD287" t="s">
        <v>474</v>
      </c>
      <c r="AE287" t="s">
        <v>475</v>
      </c>
      <c r="AF287" t="s">
        <v>420</v>
      </c>
      <c r="AG287" t="s">
        <v>419</v>
      </c>
      <c r="AH287" t="s">
        <v>419</v>
      </c>
      <c r="AI287" t="s">
        <v>434</v>
      </c>
    </row>
    <row r="288" spans="1:35" x14ac:dyDescent="0.35">
      <c r="A288" t="s">
        <v>1258</v>
      </c>
      <c r="B288">
        <v>900242742</v>
      </c>
      <c r="C288" t="s">
        <v>416</v>
      </c>
      <c r="D288" t="s">
        <v>1259</v>
      </c>
      <c r="E288" t="s">
        <v>428</v>
      </c>
      <c r="F288" s="47">
        <v>45329</v>
      </c>
      <c r="G288" s="47">
        <v>45691</v>
      </c>
      <c r="H288" t="s">
        <v>419</v>
      </c>
      <c r="I288" s="47">
        <v>45706</v>
      </c>
      <c r="J288">
        <v>83591074</v>
      </c>
      <c r="K288">
        <v>83591074</v>
      </c>
      <c r="L288">
        <v>83591074</v>
      </c>
      <c r="M288">
        <v>0</v>
      </c>
      <c r="N288">
        <v>0</v>
      </c>
      <c r="O288">
        <v>0</v>
      </c>
      <c r="P288">
        <v>0</v>
      </c>
      <c r="Q288">
        <v>0</v>
      </c>
      <c r="R288">
        <v>0</v>
      </c>
      <c r="S288" t="s">
        <v>419</v>
      </c>
      <c r="T288" t="s">
        <v>419</v>
      </c>
      <c r="U288" t="s">
        <v>1260</v>
      </c>
      <c r="V288" t="s">
        <v>419</v>
      </c>
      <c r="W288" t="s">
        <v>47</v>
      </c>
      <c r="X288" t="s">
        <v>1260</v>
      </c>
      <c r="Y288" t="s">
        <v>438</v>
      </c>
      <c r="Z288">
        <v>83591074</v>
      </c>
      <c r="AA288" t="s">
        <v>474</v>
      </c>
      <c r="AB288">
        <v>0</v>
      </c>
      <c r="AC288" t="s">
        <v>419</v>
      </c>
      <c r="AD288" t="s">
        <v>474</v>
      </c>
      <c r="AE288" t="s">
        <v>475</v>
      </c>
      <c r="AF288" t="s">
        <v>420</v>
      </c>
      <c r="AG288" t="s">
        <v>419</v>
      </c>
      <c r="AH288" t="s">
        <v>419</v>
      </c>
      <c r="AI288" t="s">
        <v>434</v>
      </c>
    </row>
    <row r="289" spans="1:35" x14ac:dyDescent="0.35">
      <c r="A289" t="s">
        <v>1261</v>
      </c>
      <c r="B289">
        <v>900242742</v>
      </c>
      <c r="C289" t="s">
        <v>416</v>
      </c>
      <c r="D289" t="s">
        <v>1262</v>
      </c>
      <c r="E289" t="s">
        <v>428</v>
      </c>
      <c r="F289" s="47">
        <v>45568</v>
      </c>
      <c r="G289" s="47">
        <v>45691</v>
      </c>
      <c r="H289" t="s">
        <v>419</v>
      </c>
      <c r="I289" s="47">
        <v>45707</v>
      </c>
      <c r="J289">
        <v>1433381</v>
      </c>
      <c r="K289">
        <v>1433381</v>
      </c>
      <c r="L289">
        <v>1433381</v>
      </c>
      <c r="M289">
        <v>0</v>
      </c>
      <c r="N289">
        <v>0</v>
      </c>
      <c r="O289">
        <v>0</v>
      </c>
      <c r="P289">
        <v>0</v>
      </c>
      <c r="Q289">
        <v>0</v>
      </c>
      <c r="R289">
        <v>0</v>
      </c>
      <c r="S289" t="s">
        <v>419</v>
      </c>
      <c r="T289" t="s">
        <v>419</v>
      </c>
      <c r="U289" t="s">
        <v>1263</v>
      </c>
      <c r="V289" t="s">
        <v>419</v>
      </c>
      <c r="W289" t="s">
        <v>47</v>
      </c>
      <c r="X289" t="s">
        <v>1263</v>
      </c>
      <c r="Y289" t="s">
        <v>438</v>
      </c>
      <c r="Z289">
        <v>1433381</v>
      </c>
      <c r="AA289" t="s">
        <v>474</v>
      </c>
      <c r="AB289">
        <v>0</v>
      </c>
      <c r="AC289" t="s">
        <v>419</v>
      </c>
      <c r="AD289" t="s">
        <v>474</v>
      </c>
      <c r="AE289" t="s">
        <v>475</v>
      </c>
      <c r="AF289" t="s">
        <v>420</v>
      </c>
      <c r="AG289" t="s">
        <v>419</v>
      </c>
      <c r="AH289" t="s">
        <v>419</v>
      </c>
      <c r="AI289" t="s">
        <v>434</v>
      </c>
    </row>
    <row r="290" spans="1:35" x14ac:dyDescent="0.35">
      <c r="A290" t="s">
        <v>1264</v>
      </c>
      <c r="B290">
        <v>900242742</v>
      </c>
      <c r="C290" t="s">
        <v>416</v>
      </c>
      <c r="D290" t="s">
        <v>1265</v>
      </c>
      <c r="E290" t="s">
        <v>533</v>
      </c>
      <c r="F290" s="47">
        <v>45433</v>
      </c>
      <c r="G290" s="47">
        <v>45609</v>
      </c>
      <c r="H290" t="s">
        <v>419</v>
      </c>
      <c r="I290" t="s">
        <v>419</v>
      </c>
      <c r="J290">
        <v>1202400</v>
      </c>
      <c r="K290">
        <v>1202400</v>
      </c>
      <c r="L290">
        <v>0</v>
      </c>
      <c r="M290">
        <v>0</v>
      </c>
      <c r="N290">
        <v>0</v>
      </c>
      <c r="O290">
        <v>0</v>
      </c>
      <c r="P290">
        <v>0</v>
      </c>
      <c r="Q290">
        <v>0</v>
      </c>
      <c r="R290">
        <v>0</v>
      </c>
      <c r="S290" t="s">
        <v>419</v>
      </c>
      <c r="T290" t="s">
        <v>419</v>
      </c>
      <c r="U290" t="s">
        <v>419</v>
      </c>
      <c r="V290" t="s">
        <v>419</v>
      </c>
      <c r="W290" t="s">
        <v>419</v>
      </c>
      <c r="X290" t="s">
        <v>419</v>
      </c>
      <c r="Y290" t="s">
        <v>419</v>
      </c>
      <c r="Z290" t="s">
        <v>419</v>
      </c>
      <c r="AA290" t="s">
        <v>419</v>
      </c>
      <c r="AB290">
        <v>0</v>
      </c>
      <c r="AC290" t="s">
        <v>419</v>
      </c>
      <c r="AD290" t="s">
        <v>474</v>
      </c>
      <c r="AE290" t="s">
        <v>475</v>
      </c>
      <c r="AF290" t="s">
        <v>420</v>
      </c>
      <c r="AG290" t="s">
        <v>419</v>
      </c>
      <c r="AH290" t="s">
        <v>419</v>
      </c>
      <c r="AI290" t="s">
        <v>434</v>
      </c>
    </row>
    <row r="291" spans="1:35" x14ac:dyDescent="0.35">
      <c r="A291" t="s">
        <v>1266</v>
      </c>
      <c r="B291">
        <v>900242742</v>
      </c>
      <c r="C291" t="s">
        <v>416</v>
      </c>
      <c r="D291" t="s">
        <v>1267</v>
      </c>
      <c r="E291" t="s">
        <v>428</v>
      </c>
      <c r="F291" s="47">
        <v>45527</v>
      </c>
      <c r="G291" s="47">
        <v>45637</v>
      </c>
      <c r="H291" t="s">
        <v>419</v>
      </c>
      <c r="I291" s="47">
        <v>45646</v>
      </c>
      <c r="J291">
        <v>25030286</v>
      </c>
      <c r="K291">
        <v>25030286</v>
      </c>
      <c r="L291">
        <v>25030286</v>
      </c>
      <c r="M291">
        <v>0</v>
      </c>
      <c r="N291">
        <v>0</v>
      </c>
      <c r="O291">
        <v>0</v>
      </c>
      <c r="P291">
        <v>0</v>
      </c>
      <c r="Q291">
        <v>0</v>
      </c>
      <c r="R291">
        <v>0</v>
      </c>
      <c r="S291" t="s">
        <v>419</v>
      </c>
      <c r="T291" t="s">
        <v>419</v>
      </c>
      <c r="U291" t="s">
        <v>980</v>
      </c>
      <c r="V291" t="s">
        <v>419</v>
      </c>
      <c r="W291" t="s">
        <v>47</v>
      </c>
      <c r="X291" t="s">
        <v>980</v>
      </c>
      <c r="Y291" t="s">
        <v>438</v>
      </c>
      <c r="Z291">
        <v>25030286</v>
      </c>
      <c r="AA291" t="s">
        <v>474</v>
      </c>
      <c r="AB291">
        <v>0</v>
      </c>
      <c r="AC291" t="s">
        <v>419</v>
      </c>
      <c r="AD291" t="s">
        <v>474</v>
      </c>
      <c r="AE291" t="s">
        <v>475</v>
      </c>
      <c r="AF291" t="s">
        <v>420</v>
      </c>
      <c r="AG291" t="s">
        <v>419</v>
      </c>
      <c r="AH291" t="s">
        <v>419</v>
      </c>
      <c r="AI291" t="s">
        <v>434</v>
      </c>
    </row>
    <row r="292" spans="1:35" x14ac:dyDescent="0.35">
      <c r="A292" t="s">
        <v>1268</v>
      </c>
      <c r="B292">
        <v>900242742</v>
      </c>
      <c r="C292" t="s">
        <v>416</v>
      </c>
      <c r="D292" t="s">
        <v>1269</v>
      </c>
      <c r="E292" t="s">
        <v>428</v>
      </c>
      <c r="F292" s="47">
        <v>45356</v>
      </c>
      <c r="G292" s="47">
        <v>45670</v>
      </c>
      <c r="H292" t="s">
        <v>419</v>
      </c>
      <c r="I292" s="47">
        <v>45677</v>
      </c>
      <c r="J292">
        <v>7043330</v>
      </c>
      <c r="K292">
        <v>7043330</v>
      </c>
      <c r="L292">
        <v>7043330</v>
      </c>
      <c r="M292">
        <v>0</v>
      </c>
      <c r="N292">
        <v>0</v>
      </c>
      <c r="O292">
        <v>0</v>
      </c>
      <c r="P292">
        <v>0</v>
      </c>
      <c r="Q292">
        <v>0</v>
      </c>
      <c r="R292">
        <v>0</v>
      </c>
      <c r="S292" t="s">
        <v>419</v>
      </c>
      <c r="T292" t="s">
        <v>419</v>
      </c>
      <c r="U292" t="s">
        <v>1270</v>
      </c>
      <c r="V292" t="s">
        <v>419</v>
      </c>
      <c r="W292" t="s">
        <v>47</v>
      </c>
      <c r="X292" t="s">
        <v>1270</v>
      </c>
      <c r="Y292" t="s">
        <v>438</v>
      </c>
      <c r="Z292">
        <v>7043330</v>
      </c>
      <c r="AA292" t="s">
        <v>474</v>
      </c>
      <c r="AB292">
        <v>0</v>
      </c>
      <c r="AC292" t="s">
        <v>419</v>
      </c>
      <c r="AD292" t="s">
        <v>474</v>
      </c>
      <c r="AE292" t="s">
        <v>475</v>
      </c>
      <c r="AF292" t="s">
        <v>420</v>
      </c>
      <c r="AG292" t="s">
        <v>419</v>
      </c>
      <c r="AH292" t="s">
        <v>419</v>
      </c>
      <c r="AI292" t="s">
        <v>434</v>
      </c>
    </row>
    <row r="293" spans="1:35" x14ac:dyDescent="0.35">
      <c r="A293" t="s">
        <v>1271</v>
      </c>
      <c r="B293">
        <v>900242742</v>
      </c>
      <c r="C293" t="s">
        <v>416</v>
      </c>
      <c r="D293" t="s">
        <v>1272</v>
      </c>
      <c r="E293" t="s">
        <v>533</v>
      </c>
      <c r="F293" s="47">
        <v>45471</v>
      </c>
      <c r="G293" s="47">
        <v>45610</v>
      </c>
      <c r="H293" t="s">
        <v>419</v>
      </c>
      <c r="I293" t="s">
        <v>419</v>
      </c>
      <c r="J293">
        <v>403400</v>
      </c>
      <c r="K293">
        <v>403400</v>
      </c>
      <c r="L293">
        <v>0</v>
      </c>
      <c r="M293">
        <v>0</v>
      </c>
      <c r="N293">
        <v>0</v>
      </c>
      <c r="O293">
        <v>0</v>
      </c>
      <c r="P293">
        <v>0</v>
      </c>
      <c r="Q293">
        <v>0</v>
      </c>
      <c r="R293">
        <v>0</v>
      </c>
      <c r="S293" t="s">
        <v>419</v>
      </c>
      <c r="T293" t="s">
        <v>419</v>
      </c>
      <c r="U293" t="s">
        <v>419</v>
      </c>
      <c r="V293" t="s">
        <v>419</v>
      </c>
      <c r="W293" t="s">
        <v>419</v>
      </c>
      <c r="X293" t="s">
        <v>419</v>
      </c>
      <c r="Y293" t="s">
        <v>419</v>
      </c>
      <c r="Z293" t="s">
        <v>419</v>
      </c>
      <c r="AA293" t="s">
        <v>419</v>
      </c>
      <c r="AB293">
        <v>0</v>
      </c>
      <c r="AC293" t="s">
        <v>419</v>
      </c>
      <c r="AD293" t="s">
        <v>474</v>
      </c>
      <c r="AE293" t="s">
        <v>475</v>
      </c>
      <c r="AF293" t="s">
        <v>420</v>
      </c>
      <c r="AG293" t="s">
        <v>419</v>
      </c>
      <c r="AH293" t="s">
        <v>419</v>
      </c>
      <c r="AI293" t="s">
        <v>434</v>
      </c>
    </row>
    <row r="294" spans="1:35" x14ac:dyDescent="0.35">
      <c r="A294" t="s">
        <v>1273</v>
      </c>
      <c r="B294">
        <v>900242742</v>
      </c>
      <c r="C294" t="s">
        <v>416</v>
      </c>
      <c r="D294" t="s">
        <v>1274</v>
      </c>
      <c r="E294" t="s">
        <v>533</v>
      </c>
      <c r="F294" s="47">
        <v>45397</v>
      </c>
      <c r="G294" s="47">
        <v>45608</v>
      </c>
      <c r="H294" t="s">
        <v>419</v>
      </c>
      <c r="I294" t="s">
        <v>419</v>
      </c>
      <c r="J294">
        <v>6101862</v>
      </c>
      <c r="K294">
        <v>6101862</v>
      </c>
      <c r="L294">
        <v>0</v>
      </c>
      <c r="M294">
        <v>0</v>
      </c>
      <c r="N294">
        <v>0</v>
      </c>
      <c r="O294">
        <v>0</v>
      </c>
      <c r="P294">
        <v>0</v>
      </c>
      <c r="Q294">
        <v>0</v>
      </c>
      <c r="R294">
        <v>0</v>
      </c>
      <c r="S294" t="s">
        <v>419</v>
      </c>
      <c r="T294" t="s">
        <v>419</v>
      </c>
      <c r="U294" t="s">
        <v>419</v>
      </c>
      <c r="V294" t="s">
        <v>419</v>
      </c>
      <c r="W294" t="s">
        <v>419</v>
      </c>
      <c r="X294" t="s">
        <v>419</v>
      </c>
      <c r="Y294" t="s">
        <v>419</v>
      </c>
      <c r="Z294" t="s">
        <v>419</v>
      </c>
      <c r="AA294" t="s">
        <v>419</v>
      </c>
      <c r="AB294">
        <v>0</v>
      </c>
      <c r="AC294" t="s">
        <v>419</v>
      </c>
      <c r="AD294" t="s">
        <v>474</v>
      </c>
      <c r="AE294" t="s">
        <v>475</v>
      </c>
      <c r="AF294" t="s">
        <v>420</v>
      </c>
      <c r="AG294" t="s">
        <v>419</v>
      </c>
      <c r="AH294" t="s">
        <v>419</v>
      </c>
      <c r="AI294" t="s">
        <v>434</v>
      </c>
    </row>
    <row r="295" spans="1:35" x14ac:dyDescent="0.35">
      <c r="A295" t="s">
        <v>1275</v>
      </c>
      <c r="B295">
        <v>900242742</v>
      </c>
      <c r="C295" t="s">
        <v>416</v>
      </c>
      <c r="D295" t="s">
        <v>1276</v>
      </c>
      <c r="E295" t="s">
        <v>533</v>
      </c>
      <c r="F295" s="47">
        <v>45482</v>
      </c>
      <c r="G295" s="47">
        <v>45609</v>
      </c>
      <c r="H295" t="s">
        <v>419</v>
      </c>
      <c r="I295" t="s">
        <v>419</v>
      </c>
      <c r="J295">
        <v>81612859</v>
      </c>
      <c r="K295">
        <v>81612859</v>
      </c>
      <c r="L295">
        <v>0</v>
      </c>
      <c r="M295">
        <v>0</v>
      </c>
      <c r="N295">
        <v>0</v>
      </c>
      <c r="O295">
        <v>0</v>
      </c>
      <c r="P295">
        <v>0</v>
      </c>
      <c r="Q295">
        <v>0</v>
      </c>
      <c r="R295">
        <v>0</v>
      </c>
      <c r="S295" t="s">
        <v>419</v>
      </c>
      <c r="T295" t="s">
        <v>419</v>
      </c>
      <c r="U295" t="s">
        <v>419</v>
      </c>
      <c r="V295" t="s">
        <v>419</v>
      </c>
      <c r="W295" t="s">
        <v>419</v>
      </c>
      <c r="X295" t="s">
        <v>419</v>
      </c>
      <c r="Y295" t="s">
        <v>419</v>
      </c>
      <c r="Z295" t="s">
        <v>419</v>
      </c>
      <c r="AA295" t="s">
        <v>419</v>
      </c>
      <c r="AB295">
        <v>0</v>
      </c>
      <c r="AC295" t="s">
        <v>419</v>
      </c>
      <c r="AD295" t="s">
        <v>474</v>
      </c>
      <c r="AE295" t="s">
        <v>475</v>
      </c>
      <c r="AF295" t="s">
        <v>420</v>
      </c>
      <c r="AG295" t="s">
        <v>419</v>
      </c>
      <c r="AH295" t="s">
        <v>419</v>
      </c>
      <c r="AI295" t="s">
        <v>434</v>
      </c>
    </row>
    <row r="296" spans="1:35" x14ac:dyDescent="0.35">
      <c r="A296" t="s">
        <v>1277</v>
      </c>
      <c r="B296">
        <v>900242742</v>
      </c>
      <c r="C296" t="s">
        <v>416</v>
      </c>
      <c r="D296" t="s">
        <v>1278</v>
      </c>
      <c r="E296" t="s">
        <v>418</v>
      </c>
      <c r="F296" s="47">
        <v>44945</v>
      </c>
      <c r="G296" s="47">
        <v>44979</v>
      </c>
      <c r="H296" s="47">
        <v>44979</v>
      </c>
      <c r="I296" t="s">
        <v>419</v>
      </c>
      <c r="J296">
        <v>648528</v>
      </c>
      <c r="K296">
        <v>648528</v>
      </c>
      <c r="L296">
        <v>0</v>
      </c>
      <c r="M296">
        <v>0</v>
      </c>
      <c r="N296">
        <v>0</v>
      </c>
      <c r="O296">
        <v>0</v>
      </c>
      <c r="P296">
        <v>0</v>
      </c>
      <c r="Q296">
        <v>0</v>
      </c>
      <c r="R296">
        <v>648528</v>
      </c>
      <c r="S296" t="s">
        <v>419</v>
      </c>
      <c r="T296" t="s">
        <v>419</v>
      </c>
      <c r="U296" t="s">
        <v>419</v>
      </c>
      <c r="V296" t="s">
        <v>419</v>
      </c>
      <c r="W296" t="s">
        <v>419</v>
      </c>
      <c r="X296" t="s">
        <v>419</v>
      </c>
      <c r="Y296" t="s">
        <v>419</v>
      </c>
      <c r="Z296" t="s">
        <v>419</v>
      </c>
      <c r="AA296" t="s">
        <v>419</v>
      </c>
      <c r="AB296">
        <v>0</v>
      </c>
      <c r="AC296">
        <v>1</v>
      </c>
      <c r="AD296" t="s">
        <v>419</v>
      </c>
      <c r="AE296" t="s">
        <v>419</v>
      </c>
      <c r="AF296" t="s">
        <v>420</v>
      </c>
      <c r="AG296" t="s">
        <v>421</v>
      </c>
      <c r="AH296" t="s">
        <v>419</v>
      </c>
      <c r="AI296" t="s">
        <v>434</v>
      </c>
    </row>
    <row r="297" spans="1:35" x14ac:dyDescent="0.35">
      <c r="A297" t="s">
        <v>1279</v>
      </c>
      <c r="B297">
        <v>900242742</v>
      </c>
      <c r="C297" t="s">
        <v>416</v>
      </c>
      <c r="D297" t="s">
        <v>1280</v>
      </c>
      <c r="E297" t="s">
        <v>533</v>
      </c>
      <c r="F297" s="47">
        <v>45491</v>
      </c>
      <c r="G297" s="47">
        <v>45609</v>
      </c>
      <c r="H297" t="s">
        <v>419</v>
      </c>
      <c r="I297" t="s">
        <v>419</v>
      </c>
      <c r="J297">
        <v>9526378</v>
      </c>
      <c r="K297">
        <v>9526378</v>
      </c>
      <c r="L297">
        <v>0</v>
      </c>
      <c r="M297">
        <v>0</v>
      </c>
      <c r="N297">
        <v>0</v>
      </c>
      <c r="O297">
        <v>0</v>
      </c>
      <c r="P297">
        <v>0</v>
      </c>
      <c r="Q297">
        <v>0</v>
      </c>
      <c r="R297">
        <v>0</v>
      </c>
      <c r="S297" t="s">
        <v>419</v>
      </c>
      <c r="T297" t="s">
        <v>419</v>
      </c>
      <c r="U297" t="s">
        <v>419</v>
      </c>
      <c r="V297" t="s">
        <v>419</v>
      </c>
      <c r="W297" t="s">
        <v>419</v>
      </c>
      <c r="X297" t="s">
        <v>419</v>
      </c>
      <c r="Y297" t="s">
        <v>419</v>
      </c>
      <c r="Z297" t="s">
        <v>419</v>
      </c>
      <c r="AA297" t="s">
        <v>419</v>
      </c>
      <c r="AB297">
        <v>0</v>
      </c>
      <c r="AC297" t="s">
        <v>419</v>
      </c>
      <c r="AD297" t="s">
        <v>474</v>
      </c>
      <c r="AE297" t="s">
        <v>475</v>
      </c>
      <c r="AF297" t="s">
        <v>420</v>
      </c>
      <c r="AG297" t="s">
        <v>419</v>
      </c>
      <c r="AH297" t="s">
        <v>419</v>
      </c>
      <c r="AI297" t="s">
        <v>434</v>
      </c>
    </row>
    <row r="298" spans="1:35" x14ac:dyDescent="0.35">
      <c r="A298" t="s">
        <v>1281</v>
      </c>
      <c r="B298">
        <v>900242742</v>
      </c>
      <c r="C298" t="s">
        <v>416</v>
      </c>
      <c r="D298" t="s">
        <v>1282</v>
      </c>
      <c r="E298" t="s">
        <v>533</v>
      </c>
      <c r="F298" s="47">
        <v>45070</v>
      </c>
      <c r="G298" s="47">
        <v>45610</v>
      </c>
      <c r="H298" t="s">
        <v>419</v>
      </c>
      <c r="I298" t="s">
        <v>419</v>
      </c>
      <c r="J298">
        <v>767200</v>
      </c>
      <c r="K298">
        <v>767200</v>
      </c>
      <c r="L298">
        <v>0</v>
      </c>
      <c r="M298">
        <v>0</v>
      </c>
      <c r="N298">
        <v>0</v>
      </c>
      <c r="O298">
        <v>0</v>
      </c>
      <c r="P298">
        <v>0</v>
      </c>
      <c r="Q298">
        <v>0</v>
      </c>
      <c r="R298">
        <v>0</v>
      </c>
      <c r="S298" t="s">
        <v>419</v>
      </c>
      <c r="T298" t="s">
        <v>419</v>
      </c>
      <c r="U298" t="s">
        <v>419</v>
      </c>
      <c r="V298" t="s">
        <v>419</v>
      </c>
      <c r="W298" t="s">
        <v>419</v>
      </c>
      <c r="X298" t="s">
        <v>419</v>
      </c>
      <c r="Y298" t="s">
        <v>419</v>
      </c>
      <c r="Z298" t="s">
        <v>419</v>
      </c>
      <c r="AA298" t="s">
        <v>419</v>
      </c>
      <c r="AB298">
        <v>0</v>
      </c>
      <c r="AC298" t="s">
        <v>419</v>
      </c>
      <c r="AD298" t="s">
        <v>474</v>
      </c>
      <c r="AE298" t="s">
        <v>475</v>
      </c>
      <c r="AF298" t="s">
        <v>420</v>
      </c>
      <c r="AG298" t="s">
        <v>419</v>
      </c>
      <c r="AH298" t="s">
        <v>419</v>
      </c>
      <c r="AI298" t="s">
        <v>434</v>
      </c>
    </row>
    <row r="299" spans="1:35" x14ac:dyDescent="0.35">
      <c r="A299" t="s">
        <v>1283</v>
      </c>
      <c r="B299">
        <v>900242742</v>
      </c>
      <c r="C299" t="s">
        <v>416</v>
      </c>
      <c r="D299" t="s">
        <v>1284</v>
      </c>
      <c r="E299" t="s">
        <v>418</v>
      </c>
      <c r="F299" s="47">
        <v>45245</v>
      </c>
      <c r="G299" s="47">
        <v>45273</v>
      </c>
      <c r="H299" s="47">
        <v>45288</v>
      </c>
      <c r="I299" t="s">
        <v>419</v>
      </c>
      <c r="J299">
        <v>621224</v>
      </c>
      <c r="K299">
        <v>621224</v>
      </c>
      <c r="L299">
        <v>0</v>
      </c>
      <c r="M299">
        <v>0</v>
      </c>
      <c r="N299">
        <v>0</v>
      </c>
      <c r="O299">
        <v>0</v>
      </c>
      <c r="P299">
        <v>0</v>
      </c>
      <c r="Q299">
        <v>0</v>
      </c>
      <c r="R299">
        <v>621224</v>
      </c>
      <c r="S299" t="s">
        <v>419</v>
      </c>
      <c r="T299" t="s">
        <v>419</v>
      </c>
      <c r="U299" t="s">
        <v>419</v>
      </c>
      <c r="V299" t="s">
        <v>419</v>
      </c>
      <c r="W299" t="s">
        <v>419</v>
      </c>
      <c r="X299" t="s">
        <v>419</v>
      </c>
      <c r="Y299" t="s">
        <v>419</v>
      </c>
      <c r="Z299" t="s">
        <v>419</v>
      </c>
      <c r="AA299" t="s">
        <v>419</v>
      </c>
      <c r="AB299">
        <v>12424</v>
      </c>
      <c r="AC299">
        <v>1</v>
      </c>
      <c r="AD299" t="s">
        <v>474</v>
      </c>
      <c r="AE299" t="s">
        <v>475</v>
      </c>
      <c r="AF299" t="s">
        <v>420</v>
      </c>
      <c r="AG299" t="s">
        <v>421</v>
      </c>
      <c r="AH299" t="s">
        <v>671</v>
      </c>
      <c r="AI299" t="s">
        <v>434</v>
      </c>
    </row>
    <row r="300" spans="1:35" x14ac:dyDescent="0.35">
      <c r="A300" t="s">
        <v>1285</v>
      </c>
      <c r="B300">
        <v>900242742</v>
      </c>
      <c r="C300" t="s">
        <v>416</v>
      </c>
      <c r="D300" t="s">
        <v>1286</v>
      </c>
      <c r="E300" t="s">
        <v>533</v>
      </c>
      <c r="F300" s="47">
        <v>45432</v>
      </c>
      <c r="G300" s="47">
        <v>45609</v>
      </c>
      <c r="H300" t="s">
        <v>419</v>
      </c>
      <c r="I300" t="s">
        <v>419</v>
      </c>
      <c r="J300">
        <v>8688658</v>
      </c>
      <c r="K300">
        <v>8688658</v>
      </c>
      <c r="L300">
        <v>0</v>
      </c>
      <c r="M300">
        <v>0</v>
      </c>
      <c r="N300">
        <v>0</v>
      </c>
      <c r="O300">
        <v>0</v>
      </c>
      <c r="P300">
        <v>0</v>
      </c>
      <c r="Q300">
        <v>0</v>
      </c>
      <c r="R300">
        <v>0</v>
      </c>
      <c r="S300" t="s">
        <v>419</v>
      </c>
      <c r="T300" t="s">
        <v>419</v>
      </c>
      <c r="U300" t="s">
        <v>419</v>
      </c>
      <c r="V300" t="s">
        <v>419</v>
      </c>
      <c r="W300" t="s">
        <v>419</v>
      </c>
      <c r="X300" t="s">
        <v>419</v>
      </c>
      <c r="Y300" t="s">
        <v>419</v>
      </c>
      <c r="Z300" t="s">
        <v>419</v>
      </c>
      <c r="AA300" t="s">
        <v>419</v>
      </c>
      <c r="AB300">
        <v>0</v>
      </c>
      <c r="AC300" t="s">
        <v>419</v>
      </c>
      <c r="AD300" t="s">
        <v>474</v>
      </c>
      <c r="AE300" t="s">
        <v>475</v>
      </c>
      <c r="AF300" t="s">
        <v>420</v>
      </c>
      <c r="AG300" t="s">
        <v>419</v>
      </c>
      <c r="AH300" t="s">
        <v>419</v>
      </c>
      <c r="AI300" t="s">
        <v>434</v>
      </c>
    </row>
    <row r="301" spans="1:35" x14ac:dyDescent="0.35">
      <c r="A301" t="s">
        <v>1287</v>
      </c>
      <c r="B301">
        <v>900242742</v>
      </c>
      <c r="C301" t="s">
        <v>416</v>
      </c>
      <c r="D301" t="s">
        <v>1288</v>
      </c>
      <c r="E301" t="s">
        <v>533</v>
      </c>
      <c r="F301" s="47">
        <v>45098</v>
      </c>
      <c r="G301" s="47">
        <v>45601</v>
      </c>
      <c r="H301" t="s">
        <v>419</v>
      </c>
      <c r="I301" t="s">
        <v>419</v>
      </c>
      <c r="J301">
        <v>9352850</v>
      </c>
      <c r="K301">
        <v>9352850</v>
      </c>
      <c r="L301">
        <v>0</v>
      </c>
      <c r="M301">
        <v>0</v>
      </c>
      <c r="N301">
        <v>0</v>
      </c>
      <c r="O301">
        <v>0</v>
      </c>
      <c r="P301">
        <v>0</v>
      </c>
      <c r="Q301">
        <v>0</v>
      </c>
      <c r="R301">
        <v>0</v>
      </c>
      <c r="S301" t="s">
        <v>419</v>
      </c>
      <c r="T301" t="s">
        <v>419</v>
      </c>
      <c r="U301" t="s">
        <v>419</v>
      </c>
      <c r="V301" t="s">
        <v>419</v>
      </c>
      <c r="W301" t="s">
        <v>419</v>
      </c>
      <c r="X301" t="s">
        <v>419</v>
      </c>
      <c r="Y301" t="s">
        <v>419</v>
      </c>
      <c r="Z301" t="s">
        <v>419</v>
      </c>
      <c r="AA301" t="s">
        <v>419</v>
      </c>
      <c r="AB301">
        <v>0</v>
      </c>
      <c r="AC301" t="s">
        <v>419</v>
      </c>
      <c r="AD301" t="s">
        <v>474</v>
      </c>
      <c r="AE301" t="s">
        <v>475</v>
      </c>
      <c r="AF301" t="s">
        <v>420</v>
      </c>
      <c r="AG301" t="s">
        <v>419</v>
      </c>
      <c r="AH301" t="s">
        <v>419</v>
      </c>
      <c r="AI301" t="s">
        <v>434</v>
      </c>
    </row>
    <row r="302" spans="1:35" x14ac:dyDescent="0.35">
      <c r="A302" t="s">
        <v>1289</v>
      </c>
      <c r="B302">
        <v>900242742</v>
      </c>
      <c r="C302" t="s">
        <v>416</v>
      </c>
      <c r="D302" t="s">
        <v>1290</v>
      </c>
      <c r="E302" t="s">
        <v>533</v>
      </c>
      <c r="F302" s="47">
        <v>45075</v>
      </c>
      <c r="G302" s="47">
        <v>45601</v>
      </c>
      <c r="H302" t="s">
        <v>419</v>
      </c>
      <c r="I302" t="s">
        <v>419</v>
      </c>
      <c r="J302">
        <v>10847122</v>
      </c>
      <c r="K302">
        <v>10847122</v>
      </c>
      <c r="L302">
        <v>0</v>
      </c>
      <c r="M302">
        <v>0</v>
      </c>
      <c r="N302">
        <v>0</v>
      </c>
      <c r="O302">
        <v>0</v>
      </c>
      <c r="P302">
        <v>0</v>
      </c>
      <c r="Q302">
        <v>0</v>
      </c>
      <c r="R302">
        <v>0</v>
      </c>
      <c r="S302" t="s">
        <v>419</v>
      </c>
      <c r="T302" t="s">
        <v>419</v>
      </c>
      <c r="U302" t="s">
        <v>419</v>
      </c>
      <c r="V302" t="s">
        <v>419</v>
      </c>
      <c r="W302" t="s">
        <v>419</v>
      </c>
      <c r="X302" t="s">
        <v>419</v>
      </c>
      <c r="Y302" t="s">
        <v>419</v>
      </c>
      <c r="Z302" t="s">
        <v>419</v>
      </c>
      <c r="AA302" t="s">
        <v>419</v>
      </c>
      <c r="AB302">
        <v>0</v>
      </c>
      <c r="AC302" t="s">
        <v>419</v>
      </c>
      <c r="AD302" t="s">
        <v>474</v>
      </c>
      <c r="AE302" t="s">
        <v>475</v>
      </c>
      <c r="AF302" t="s">
        <v>420</v>
      </c>
      <c r="AG302" t="s">
        <v>419</v>
      </c>
      <c r="AH302" t="s">
        <v>419</v>
      </c>
      <c r="AI302" t="s">
        <v>434</v>
      </c>
    </row>
    <row r="303" spans="1:35" x14ac:dyDescent="0.35">
      <c r="A303" t="s">
        <v>1291</v>
      </c>
      <c r="B303">
        <v>900242742</v>
      </c>
      <c r="C303" t="s">
        <v>416</v>
      </c>
      <c r="D303" t="s">
        <v>1292</v>
      </c>
      <c r="E303" t="s">
        <v>428</v>
      </c>
      <c r="F303" s="47">
        <v>45293</v>
      </c>
      <c r="G303" s="47">
        <v>45637</v>
      </c>
      <c r="H303" t="s">
        <v>419</v>
      </c>
      <c r="I303" s="47">
        <v>45646</v>
      </c>
      <c r="J303">
        <v>31584129</v>
      </c>
      <c r="K303">
        <v>31584129</v>
      </c>
      <c r="L303">
        <v>31584129</v>
      </c>
      <c r="M303">
        <v>0</v>
      </c>
      <c r="N303">
        <v>0</v>
      </c>
      <c r="O303">
        <v>0</v>
      </c>
      <c r="P303">
        <v>0</v>
      </c>
      <c r="Q303">
        <v>0</v>
      </c>
      <c r="R303">
        <v>0</v>
      </c>
      <c r="S303" t="s">
        <v>419</v>
      </c>
      <c r="T303" t="s">
        <v>419</v>
      </c>
      <c r="U303" t="s">
        <v>1293</v>
      </c>
      <c r="V303" t="s">
        <v>419</v>
      </c>
      <c r="W303" t="s">
        <v>47</v>
      </c>
      <c r="X303" t="s">
        <v>1294</v>
      </c>
      <c r="Y303" t="s">
        <v>438</v>
      </c>
      <c r="Z303">
        <v>31584129</v>
      </c>
      <c r="AA303" t="s">
        <v>474</v>
      </c>
      <c r="AB303">
        <v>0</v>
      </c>
      <c r="AC303" t="s">
        <v>419</v>
      </c>
      <c r="AD303" t="s">
        <v>474</v>
      </c>
      <c r="AE303" t="s">
        <v>475</v>
      </c>
      <c r="AF303" t="s">
        <v>420</v>
      </c>
      <c r="AG303" t="s">
        <v>419</v>
      </c>
      <c r="AH303" t="s">
        <v>419</v>
      </c>
      <c r="AI303" t="s">
        <v>434</v>
      </c>
    </row>
    <row r="304" spans="1:35" x14ac:dyDescent="0.35">
      <c r="A304" t="s">
        <v>1295</v>
      </c>
      <c r="B304">
        <v>900242742</v>
      </c>
      <c r="C304" t="s">
        <v>416</v>
      </c>
      <c r="D304" t="s">
        <v>1296</v>
      </c>
      <c r="E304" t="s">
        <v>428</v>
      </c>
      <c r="F304" s="47">
        <v>45139</v>
      </c>
      <c r="G304" s="47">
        <v>45636</v>
      </c>
      <c r="H304" t="s">
        <v>419</v>
      </c>
      <c r="I304" s="47">
        <v>45646</v>
      </c>
      <c r="J304">
        <v>101666</v>
      </c>
      <c r="K304">
        <v>101666</v>
      </c>
      <c r="L304">
        <v>101666</v>
      </c>
      <c r="M304">
        <v>0</v>
      </c>
      <c r="N304">
        <v>0</v>
      </c>
      <c r="O304">
        <v>0</v>
      </c>
      <c r="P304">
        <v>0</v>
      </c>
      <c r="Q304">
        <v>0</v>
      </c>
      <c r="R304">
        <v>0</v>
      </c>
      <c r="S304" t="s">
        <v>419</v>
      </c>
      <c r="T304" t="s">
        <v>419</v>
      </c>
      <c r="U304" t="s">
        <v>1297</v>
      </c>
      <c r="V304" t="s">
        <v>419</v>
      </c>
      <c r="W304" t="s">
        <v>47</v>
      </c>
      <c r="X304" t="s">
        <v>1297</v>
      </c>
      <c r="Y304" t="s">
        <v>438</v>
      </c>
      <c r="Z304">
        <v>101666</v>
      </c>
      <c r="AA304" t="s">
        <v>474</v>
      </c>
      <c r="AB304">
        <v>0</v>
      </c>
      <c r="AC304" t="s">
        <v>419</v>
      </c>
      <c r="AD304" t="s">
        <v>474</v>
      </c>
      <c r="AE304" t="s">
        <v>475</v>
      </c>
      <c r="AF304" t="s">
        <v>420</v>
      </c>
      <c r="AG304" t="s">
        <v>419</v>
      </c>
      <c r="AH304" t="s">
        <v>419</v>
      </c>
      <c r="AI304" t="s">
        <v>434</v>
      </c>
    </row>
    <row r="305" spans="1:35" x14ac:dyDescent="0.35">
      <c r="A305" t="s">
        <v>1298</v>
      </c>
      <c r="B305">
        <v>900242742</v>
      </c>
      <c r="C305" t="s">
        <v>416</v>
      </c>
      <c r="D305" t="s">
        <v>1299</v>
      </c>
      <c r="E305" t="s">
        <v>428</v>
      </c>
      <c r="F305" s="47">
        <v>45694</v>
      </c>
      <c r="G305" s="47">
        <v>45701</v>
      </c>
      <c r="H305" t="s">
        <v>419</v>
      </c>
      <c r="I305" s="47">
        <v>45706</v>
      </c>
      <c r="J305">
        <v>57328150</v>
      </c>
      <c r="K305">
        <v>57328150</v>
      </c>
      <c r="L305">
        <v>57328150</v>
      </c>
      <c r="M305">
        <v>0</v>
      </c>
      <c r="N305">
        <v>0</v>
      </c>
      <c r="O305">
        <v>0</v>
      </c>
      <c r="P305">
        <v>0</v>
      </c>
      <c r="Q305">
        <v>0</v>
      </c>
      <c r="R305">
        <v>0</v>
      </c>
      <c r="S305" t="s">
        <v>419</v>
      </c>
      <c r="T305" t="s">
        <v>419</v>
      </c>
      <c r="U305" t="s">
        <v>1300</v>
      </c>
      <c r="V305" t="s">
        <v>419</v>
      </c>
      <c r="W305" t="s">
        <v>47</v>
      </c>
      <c r="X305" t="s">
        <v>1300</v>
      </c>
      <c r="Y305" t="s">
        <v>438</v>
      </c>
      <c r="Z305">
        <v>57328150</v>
      </c>
      <c r="AA305" t="s">
        <v>474</v>
      </c>
      <c r="AB305">
        <v>0</v>
      </c>
      <c r="AC305" t="s">
        <v>419</v>
      </c>
      <c r="AD305" t="s">
        <v>474</v>
      </c>
      <c r="AE305" t="s">
        <v>475</v>
      </c>
      <c r="AF305" t="s">
        <v>420</v>
      </c>
      <c r="AG305" t="s">
        <v>419</v>
      </c>
      <c r="AH305" t="s">
        <v>419</v>
      </c>
      <c r="AI305" t="s">
        <v>434</v>
      </c>
    </row>
    <row r="306" spans="1:35" x14ac:dyDescent="0.35">
      <c r="A306" t="s">
        <v>1301</v>
      </c>
      <c r="B306">
        <v>900242742</v>
      </c>
      <c r="C306" t="s">
        <v>416</v>
      </c>
      <c r="D306" t="s">
        <v>1302</v>
      </c>
      <c r="E306" t="s">
        <v>428</v>
      </c>
      <c r="F306" s="47">
        <v>45561</v>
      </c>
      <c r="G306" s="47">
        <v>45670</v>
      </c>
      <c r="H306" t="s">
        <v>419</v>
      </c>
      <c r="I306" s="47">
        <v>45677</v>
      </c>
      <c r="J306">
        <v>183500</v>
      </c>
      <c r="K306">
        <v>183500</v>
      </c>
      <c r="L306">
        <v>183500</v>
      </c>
      <c r="M306">
        <v>0</v>
      </c>
      <c r="N306">
        <v>0</v>
      </c>
      <c r="O306">
        <v>0</v>
      </c>
      <c r="P306">
        <v>0</v>
      </c>
      <c r="Q306">
        <v>0</v>
      </c>
      <c r="R306">
        <v>0</v>
      </c>
      <c r="S306" t="s">
        <v>419</v>
      </c>
      <c r="T306" t="s">
        <v>419</v>
      </c>
      <c r="U306" t="s">
        <v>1303</v>
      </c>
      <c r="V306" t="s">
        <v>419</v>
      </c>
      <c r="W306" t="s">
        <v>47</v>
      </c>
      <c r="X306" t="s">
        <v>1303</v>
      </c>
      <c r="Y306" t="s">
        <v>438</v>
      </c>
      <c r="Z306">
        <v>183500</v>
      </c>
      <c r="AA306" t="s">
        <v>474</v>
      </c>
      <c r="AB306">
        <v>0</v>
      </c>
      <c r="AC306" t="s">
        <v>419</v>
      </c>
      <c r="AD306" t="s">
        <v>474</v>
      </c>
      <c r="AE306" t="s">
        <v>475</v>
      </c>
      <c r="AF306" t="s">
        <v>420</v>
      </c>
      <c r="AG306" t="s">
        <v>419</v>
      </c>
      <c r="AH306" t="s">
        <v>419</v>
      </c>
      <c r="AI306" t="s">
        <v>434</v>
      </c>
    </row>
    <row r="307" spans="1:35" x14ac:dyDescent="0.35">
      <c r="A307" t="s">
        <v>1304</v>
      </c>
      <c r="B307">
        <v>900242742</v>
      </c>
      <c r="C307" t="s">
        <v>416</v>
      </c>
      <c r="D307" t="s">
        <v>1305</v>
      </c>
      <c r="E307" t="s">
        <v>437</v>
      </c>
      <c r="F307" s="47">
        <v>45331</v>
      </c>
      <c r="G307" t="s">
        <v>419</v>
      </c>
      <c r="H307" t="s">
        <v>419</v>
      </c>
      <c r="I307" t="s">
        <v>419</v>
      </c>
      <c r="J307">
        <v>11932900</v>
      </c>
      <c r="K307">
        <v>11932900</v>
      </c>
      <c r="L307">
        <v>0</v>
      </c>
      <c r="M307">
        <v>0</v>
      </c>
      <c r="N307">
        <v>0</v>
      </c>
      <c r="O307">
        <v>0</v>
      </c>
      <c r="P307">
        <v>0</v>
      </c>
      <c r="Q307">
        <v>0</v>
      </c>
      <c r="R307">
        <v>0</v>
      </c>
      <c r="S307" t="s">
        <v>419</v>
      </c>
      <c r="T307" t="s">
        <v>419</v>
      </c>
      <c r="U307" t="s">
        <v>419</v>
      </c>
      <c r="V307" t="s">
        <v>419</v>
      </c>
      <c r="W307" t="s">
        <v>47</v>
      </c>
      <c r="X307" t="s">
        <v>1306</v>
      </c>
      <c r="Y307" t="s">
        <v>438</v>
      </c>
      <c r="Z307">
        <v>11932900</v>
      </c>
      <c r="AA307" t="s">
        <v>474</v>
      </c>
      <c r="AB307">
        <v>0</v>
      </c>
      <c r="AC307" t="s">
        <v>419</v>
      </c>
      <c r="AD307" t="s">
        <v>474</v>
      </c>
      <c r="AE307" t="s">
        <v>475</v>
      </c>
      <c r="AF307" t="s">
        <v>420</v>
      </c>
      <c r="AG307" t="s">
        <v>419</v>
      </c>
      <c r="AH307" t="s">
        <v>419</v>
      </c>
      <c r="AI307" t="s">
        <v>434</v>
      </c>
    </row>
    <row r="308" spans="1:35" x14ac:dyDescent="0.35">
      <c r="A308" t="s">
        <v>1307</v>
      </c>
      <c r="B308">
        <v>900242742</v>
      </c>
      <c r="C308" t="s">
        <v>416</v>
      </c>
      <c r="D308" t="s">
        <v>1308</v>
      </c>
      <c r="E308" t="s">
        <v>428</v>
      </c>
      <c r="F308" s="47">
        <v>45541</v>
      </c>
      <c r="G308" s="47">
        <v>45670</v>
      </c>
      <c r="H308" t="s">
        <v>419</v>
      </c>
      <c r="I308" s="47">
        <v>45677</v>
      </c>
      <c r="J308">
        <v>3492120</v>
      </c>
      <c r="K308">
        <v>3492120</v>
      </c>
      <c r="L308">
        <v>3492120</v>
      </c>
      <c r="M308">
        <v>0</v>
      </c>
      <c r="N308">
        <v>0</v>
      </c>
      <c r="O308">
        <v>0</v>
      </c>
      <c r="P308">
        <v>0</v>
      </c>
      <c r="Q308">
        <v>0</v>
      </c>
      <c r="R308">
        <v>0</v>
      </c>
      <c r="S308" t="s">
        <v>419</v>
      </c>
      <c r="T308" t="s">
        <v>419</v>
      </c>
      <c r="U308" t="s">
        <v>980</v>
      </c>
      <c r="V308" t="s">
        <v>419</v>
      </c>
      <c r="W308" t="s">
        <v>47</v>
      </c>
      <c r="X308" t="s">
        <v>980</v>
      </c>
      <c r="Y308" t="s">
        <v>438</v>
      </c>
      <c r="Z308">
        <v>3492120</v>
      </c>
      <c r="AA308" t="s">
        <v>474</v>
      </c>
      <c r="AB308">
        <v>0</v>
      </c>
      <c r="AC308" t="s">
        <v>419</v>
      </c>
      <c r="AD308" t="s">
        <v>474</v>
      </c>
      <c r="AE308" t="s">
        <v>475</v>
      </c>
      <c r="AF308" t="s">
        <v>420</v>
      </c>
      <c r="AG308" t="s">
        <v>419</v>
      </c>
      <c r="AH308" t="s">
        <v>419</v>
      </c>
      <c r="AI308" t="s">
        <v>434</v>
      </c>
    </row>
    <row r="309" spans="1:35" x14ac:dyDescent="0.35">
      <c r="A309" t="s">
        <v>1309</v>
      </c>
      <c r="B309">
        <v>900242742</v>
      </c>
      <c r="C309" t="s">
        <v>416</v>
      </c>
      <c r="D309" t="s">
        <v>1310</v>
      </c>
      <c r="E309" t="s">
        <v>533</v>
      </c>
      <c r="F309" s="47">
        <v>45318</v>
      </c>
      <c r="G309" s="47">
        <v>45608</v>
      </c>
      <c r="H309" t="s">
        <v>419</v>
      </c>
      <c r="I309" t="s">
        <v>419</v>
      </c>
      <c r="J309">
        <v>46373962</v>
      </c>
      <c r="K309">
        <v>46373962</v>
      </c>
      <c r="L309">
        <v>0</v>
      </c>
      <c r="M309">
        <v>0</v>
      </c>
      <c r="N309">
        <v>0</v>
      </c>
      <c r="O309">
        <v>305000</v>
      </c>
      <c r="P309">
        <v>0</v>
      </c>
      <c r="Q309">
        <v>0</v>
      </c>
      <c r="R309">
        <v>0</v>
      </c>
      <c r="S309" t="s">
        <v>419</v>
      </c>
      <c r="T309" t="s">
        <v>419</v>
      </c>
      <c r="U309" t="s">
        <v>419</v>
      </c>
      <c r="V309" t="s">
        <v>419</v>
      </c>
      <c r="W309" t="s">
        <v>419</v>
      </c>
      <c r="X309" t="s">
        <v>419</v>
      </c>
      <c r="Y309" t="s">
        <v>419</v>
      </c>
      <c r="Z309" t="s">
        <v>419</v>
      </c>
      <c r="AA309" t="s">
        <v>419</v>
      </c>
      <c r="AB309">
        <v>0</v>
      </c>
      <c r="AC309" t="s">
        <v>419</v>
      </c>
      <c r="AD309" t="s">
        <v>474</v>
      </c>
      <c r="AE309" t="s">
        <v>475</v>
      </c>
      <c r="AF309" t="s">
        <v>420</v>
      </c>
      <c r="AG309" t="s">
        <v>419</v>
      </c>
      <c r="AH309" t="s">
        <v>419</v>
      </c>
      <c r="AI309" t="s">
        <v>434</v>
      </c>
    </row>
    <row r="310" spans="1:35" x14ac:dyDescent="0.35">
      <c r="A310" t="s">
        <v>1311</v>
      </c>
      <c r="B310">
        <v>900242742</v>
      </c>
      <c r="C310" t="s">
        <v>416</v>
      </c>
      <c r="D310" t="s">
        <v>1312</v>
      </c>
      <c r="E310" t="s">
        <v>428</v>
      </c>
      <c r="F310" s="47">
        <v>45727</v>
      </c>
      <c r="G310" s="47">
        <v>45748</v>
      </c>
      <c r="H310" t="s">
        <v>419</v>
      </c>
      <c r="I310" s="47">
        <v>45762</v>
      </c>
      <c r="J310">
        <v>32118083</v>
      </c>
      <c r="K310">
        <v>32118083</v>
      </c>
      <c r="L310">
        <v>32118083</v>
      </c>
      <c r="M310">
        <v>0</v>
      </c>
      <c r="N310">
        <v>0</v>
      </c>
      <c r="O310">
        <v>0</v>
      </c>
      <c r="P310">
        <v>0</v>
      </c>
      <c r="Q310">
        <v>0</v>
      </c>
      <c r="R310">
        <v>0</v>
      </c>
      <c r="S310" t="s">
        <v>419</v>
      </c>
      <c r="T310" t="s">
        <v>419</v>
      </c>
      <c r="U310" t="s">
        <v>1006</v>
      </c>
      <c r="V310" t="s">
        <v>419</v>
      </c>
      <c r="W310" t="s">
        <v>419</v>
      </c>
      <c r="X310" t="s">
        <v>419</v>
      </c>
      <c r="Y310" t="s">
        <v>419</v>
      </c>
      <c r="Z310" t="s">
        <v>419</v>
      </c>
      <c r="AA310" t="s">
        <v>419</v>
      </c>
      <c r="AB310">
        <v>0</v>
      </c>
      <c r="AC310" t="s">
        <v>419</v>
      </c>
      <c r="AD310" t="s">
        <v>474</v>
      </c>
      <c r="AE310" t="s">
        <v>475</v>
      </c>
      <c r="AF310" t="s">
        <v>420</v>
      </c>
      <c r="AG310" t="s">
        <v>419</v>
      </c>
      <c r="AH310" t="s">
        <v>419</v>
      </c>
      <c r="AI310" t="s">
        <v>434</v>
      </c>
    </row>
    <row r="311" spans="1:35" x14ac:dyDescent="0.35">
      <c r="A311" t="s">
        <v>1313</v>
      </c>
      <c r="B311">
        <v>900242742</v>
      </c>
      <c r="C311" t="s">
        <v>416</v>
      </c>
      <c r="D311" t="s">
        <v>1314</v>
      </c>
      <c r="E311" t="s">
        <v>428</v>
      </c>
      <c r="F311" s="47">
        <v>45701</v>
      </c>
      <c r="G311" s="47">
        <v>45748</v>
      </c>
      <c r="H311" t="s">
        <v>419</v>
      </c>
      <c r="I311" s="47">
        <v>45762</v>
      </c>
      <c r="J311">
        <v>100635226</v>
      </c>
      <c r="K311">
        <v>100635226</v>
      </c>
      <c r="L311">
        <v>100635226</v>
      </c>
      <c r="M311">
        <v>0</v>
      </c>
      <c r="N311">
        <v>0</v>
      </c>
      <c r="O311">
        <v>0</v>
      </c>
      <c r="P311">
        <v>0</v>
      </c>
      <c r="Q311">
        <v>0</v>
      </c>
      <c r="R311">
        <v>0</v>
      </c>
      <c r="S311" t="s">
        <v>419</v>
      </c>
      <c r="T311" t="s">
        <v>419</v>
      </c>
      <c r="U311" t="s">
        <v>1006</v>
      </c>
      <c r="V311" t="s">
        <v>419</v>
      </c>
      <c r="W311" t="s">
        <v>419</v>
      </c>
      <c r="X311" t="s">
        <v>419</v>
      </c>
      <c r="Y311" t="s">
        <v>419</v>
      </c>
      <c r="Z311" t="s">
        <v>419</v>
      </c>
      <c r="AA311" t="s">
        <v>419</v>
      </c>
      <c r="AB311">
        <v>0</v>
      </c>
      <c r="AC311" t="s">
        <v>419</v>
      </c>
      <c r="AD311" t="s">
        <v>474</v>
      </c>
      <c r="AE311" t="s">
        <v>475</v>
      </c>
      <c r="AF311" t="s">
        <v>420</v>
      </c>
      <c r="AG311" t="s">
        <v>419</v>
      </c>
      <c r="AH311" t="s">
        <v>419</v>
      </c>
      <c r="AI311" t="s">
        <v>434</v>
      </c>
    </row>
    <row r="312" spans="1:35" x14ac:dyDescent="0.35">
      <c r="A312" t="s">
        <v>1315</v>
      </c>
      <c r="B312">
        <v>900242742</v>
      </c>
      <c r="C312" t="s">
        <v>416</v>
      </c>
      <c r="D312" t="s">
        <v>1316</v>
      </c>
      <c r="E312" t="s">
        <v>533</v>
      </c>
      <c r="F312" s="47">
        <v>45219</v>
      </c>
      <c r="G312" s="47">
        <v>45601</v>
      </c>
      <c r="H312" t="s">
        <v>419</v>
      </c>
      <c r="I312" t="s">
        <v>419</v>
      </c>
      <c r="J312">
        <v>28527888</v>
      </c>
      <c r="K312">
        <v>28527888</v>
      </c>
      <c r="L312">
        <v>0</v>
      </c>
      <c r="M312">
        <v>0</v>
      </c>
      <c r="N312">
        <v>0</v>
      </c>
      <c r="O312">
        <v>0</v>
      </c>
      <c r="P312">
        <v>0</v>
      </c>
      <c r="Q312">
        <v>0</v>
      </c>
      <c r="R312">
        <v>0</v>
      </c>
      <c r="S312" t="s">
        <v>419</v>
      </c>
      <c r="T312" t="s">
        <v>419</v>
      </c>
      <c r="U312" t="s">
        <v>419</v>
      </c>
      <c r="V312" t="s">
        <v>419</v>
      </c>
      <c r="W312" t="s">
        <v>419</v>
      </c>
      <c r="X312" t="s">
        <v>419</v>
      </c>
      <c r="Y312" t="s">
        <v>419</v>
      </c>
      <c r="Z312" t="s">
        <v>419</v>
      </c>
      <c r="AA312" t="s">
        <v>419</v>
      </c>
      <c r="AB312">
        <v>0</v>
      </c>
      <c r="AC312" t="s">
        <v>419</v>
      </c>
      <c r="AD312" t="s">
        <v>474</v>
      </c>
      <c r="AE312" t="s">
        <v>475</v>
      </c>
      <c r="AF312" t="s">
        <v>420</v>
      </c>
      <c r="AG312" t="s">
        <v>419</v>
      </c>
      <c r="AH312" t="s">
        <v>419</v>
      </c>
      <c r="AI312" t="s">
        <v>434</v>
      </c>
    </row>
    <row r="313" spans="1:35" x14ac:dyDescent="0.35">
      <c r="A313" t="s">
        <v>1317</v>
      </c>
      <c r="B313">
        <v>900242742</v>
      </c>
      <c r="C313" t="s">
        <v>416</v>
      </c>
      <c r="D313" t="s">
        <v>1318</v>
      </c>
      <c r="E313" t="s">
        <v>533</v>
      </c>
      <c r="F313" s="47">
        <v>45115</v>
      </c>
      <c r="G313" s="47">
        <v>45601</v>
      </c>
      <c r="H313" t="s">
        <v>419</v>
      </c>
      <c r="I313" t="s">
        <v>419</v>
      </c>
      <c r="J313">
        <v>39630354</v>
      </c>
      <c r="K313">
        <v>39630354</v>
      </c>
      <c r="L313">
        <v>0</v>
      </c>
      <c r="M313">
        <v>0</v>
      </c>
      <c r="N313">
        <v>0</v>
      </c>
      <c r="O313">
        <v>0</v>
      </c>
      <c r="P313">
        <v>0</v>
      </c>
      <c r="Q313">
        <v>0</v>
      </c>
      <c r="R313">
        <v>0</v>
      </c>
      <c r="S313" t="s">
        <v>419</v>
      </c>
      <c r="T313" t="s">
        <v>419</v>
      </c>
      <c r="U313" t="s">
        <v>419</v>
      </c>
      <c r="V313" t="s">
        <v>419</v>
      </c>
      <c r="W313" t="s">
        <v>419</v>
      </c>
      <c r="X313" t="s">
        <v>419</v>
      </c>
      <c r="Y313" t="s">
        <v>419</v>
      </c>
      <c r="Z313" t="s">
        <v>419</v>
      </c>
      <c r="AA313" t="s">
        <v>419</v>
      </c>
      <c r="AB313">
        <v>0</v>
      </c>
      <c r="AC313" t="s">
        <v>419</v>
      </c>
      <c r="AD313" t="s">
        <v>474</v>
      </c>
      <c r="AE313" t="s">
        <v>475</v>
      </c>
      <c r="AF313" t="s">
        <v>420</v>
      </c>
      <c r="AG313" t="s">
        <v>419</v>
      </c>
      <c r="AH313" t="s">
        <v>419</v>
      </c>
      <c r="AI313" t="s">
        <v>434</v>
      </c>
    </row>
    <row r="314" spans="1:35" x14ac:dyDescent="0.35">
      <c r="A314" t="s">
        <v>1319</v>
      </c>
      <c r="B314">
        <v>900242742</v>
      </c>
      <c r="C314" t="s">
        <v>416</v>
      </c>
      <c r="D314" t="s">
        <v>1320</v>
      </c>
      <c r="E314" t="s">
        <v>428</v>
      </c>
      <c r="F314" s="47">
        <v>45550</v>
      </c>
      <c r="G314" s="47">
        <v>45672</v>
      </c>
      <c r="H314" t="s">
        <v>419</v>
      </c>
      <c r="I314" s="47">
        <v>45686</v>
      </c>
      <c r="J314">
        <v>1041150</v>
      </c>
      <c r="K314">
        <v>1041150</v>
      </c>
      <c r="L314">
        <v>1041150</v>
      </c>
      <c r="M314">
        <v>0</v>
      </c>
      <c r="N314">
        <v>0</v>
      </c>
      <c r="O314">
        <v>0</v>
      </c>
      <c r="P314">
        <v>0</v>
      </c>
      <c r="Q314">
        <v>0</v>
      </c>
      <c r="R314">
        <v>0</v>
      </c>
      <c r="S314" t="s">
        <v>419</v>
      </c>
      <c r="T314" t="s">
        <v>419</v>
      </c>
      <c r="U314" t="s">
        <v>1321</v>
      </c>
      <c r="V314" t="s">
        <v>419</v>
      </c>
      <c r="W314" t="s">
        <v>47</v>
      </c>
      <c r="X314" t="s">
        <v>1321</v>
      </c>
      <c r="Y314" t="s">
        <v>438</v>
      </c>
      <c r="Z314">
        <v>1041150</v>
      </c>
      <c r="AA314" t="s">
        <v>474</v>
      </c>
      <c r="AB314">
        <v>0</v>
      </c>
      <c r="AC314" t="s">
        <v>419</v>
      </c>
      <c r="AD314" t="s">
        <v>474</v>
      </c>
      <c r="AE314" t="s">
        <v>475</v>
      </c>
      <c r="AF314" t="s">
        <v>420</v>
      </c>
      <c r="AG314" t="s">
        <v>419</v>
      </c>
      <c r="AH314" t="s">
        <v>419</v>
      </c>
      <c r="AI314" t="s">
        <v>434</v>
      </c>
    </row>
    <row r="315" spans="1:35" x14ac:dyDescent="0.35">
      <c r="A315" t="s">
        <v>1322</v>
      </c>
      <c r="B315">
        <v>900242742</v>
      </c>
      <c r="C315" t="s">
        <v>416</v>
      </c>
      <c r="D315" t="s">
        <v>1323</v>
      </c>
      <c r="E315" t="s">
        <v>533</v>
      </c>
      <c r="F315" s="47">
        <v>45076</v>
      </c>
      <c r="G315" s="47">
        <v>45601</v>
      </c>
      <c r="H315" t="s">
        <v>419</v>
      </c>
      <c r="I315" t="s">
        <v>419</v>
      </c>
      <c r="J315">
        <v>11037999</v>
      </c>
      <c r="K315">
        <v>11037999</v>
      </c>
      <c r="L315">
        <v>0</v>
      </c>
      <c r="M315">
        <v>0</v>
      </c>
      <c r="N315">
        <v>0</v>
      </c>
      <c r="O315">
        <v>304600</v>
      </c>
      <c r="P315">
        <v>0</v>
      </c>
      <c r="Q315">
        <v>0</v>
      </c>
      <c r="R315">
        <v>0</v>
      </c>
      <c r="S315" t="s">
        <v>419</v>
      </c>
      <c r="T315" t="s">
        <v>419</v>
      </c>
      <c r="U315" t="s">
        <v>419</v>
      </c>
      <c r="V315" t="s">
        <v>419</v>
      </c>
      <c r="W315" t="s">
        <v>419</v>
      </c>
      <c r="X315" t="s">
        <v>419</v>
      </c>
      <c r="Y315" t="s">
        <v>419</v>
      </c>
      <c r="Z315" t="s">
        <v>419</v>
      </c>
      <c r="AA315" t="s">
        <v>419</v>
      </c>
      <c r="AB315">
        <v>0</v>
      </c>
      <c r="AC315" t="s">
        <v>419</v>
      </c>
      <c r="AD315" t="s">
        <v>474</v>
      </c>
      <c r="AE315" t="s">
        <v>475</v>
      </c>
      <c r="AF315" t="s">
        <v>420</v>
      </c>
      <c r="AG315" t="s">
        <v>419</v>
      </c>
      <c r="AH315" t="s">
        <v>419</v>
      </c>
      <c r="AI315" t="s">
        <v>434</v>
      </c>
    </row>
    <row r="316" spans="1:35" x14ac:dyDescent="0.35">
      <c r="A316" t="s">
        <v>1324</v>
      </c>
      <c r="B316">
        <v>900242742</v>
      </c>
      <c r="C316" t="s">
        <v>416</v>
      </c>
      <c r="D316" t="s">
        <v>1325</v>
      </c>
      <c r="E316" t="s">
        <v>428</v>
      </c>
      <c r="F316" s="47">
        <v>45636</v>
      </c>
      <c r="G316" s="47">
        <v>45691</v>
      </c>
      <c r="H316" t="s">
        <v>419</v>
      </c>
      <c r="I316" s="47">
        <v>45695</v>
      </c>
      <c r="J316">
        <v>85694</v>
      </c>
      <c r="K316">
        <v>85694</v>
      </c>
      <c r="L316">
        <v>85694</v>
      </c>
      <c r="M316">
        <v>0</v>
      </c>
      <c r="N316">
        <v>0</v>
      </c>
      <c r="O316">
        <v>0</v>
      </c>
      <c r="P316">
        <v>0</v>
      </c>
      <c r="Q316">
        <v>0</v>
      </c>
      <c r="R316">
        <v>0</v>
      </c>
      <c r="S316" t="s">
        <v>419</v>
      </c>
      <c r="T316" t="s">
        <v>419</v>
      </c>
      <c r="U316" t="s">
        <v>1326</v>
      </c>
      <c r="V316" t="s">
        <v>419</v>
      </c>
      <c r="W316" t="s">
        <v>47</v>
      </c>
      <c r="X316" t="s">
        <v>1327</v>
      </c>
      <c r="Y316" t="s">
        <v>438</v>
      </c>
      <c r="Z316">
        <v>85694</v>
      </c>
      <c r="AA316" t="s">
        <v>474</v>
      </c>
      <c r="AB316">
        <v>0</v>
      </c>
      <c r="AC316" t="s">
        <v>419</v>
      </c>
      <c r="AD316" t="s">
        <v>474</v>
      </c>
      <c r="AE316" t="s">
        <v>475</v>
      </c>
      <c r="AF316" t="s">
        <v>420</v>
      </c>
      <c r="AG316" t="s">
        <v>419</v>
      </c>
      <c r="AH316" t="s">
        <v>419</v>
      </c>
      <c r="AI316" t="s">
        <v>434</v>
      </c>
    </row>
    <row r="317" spans="1:35" x14ac:dyDescent="0.35">
      <c r="A317" t="s">
        <v>1328</v>
      </c>
      <c r="B317">
        <v>900242742</v>
      </c>
      <c r="C317" t="s">
        <v>416</v>
      </c>
      <c r="D317" t="s">
        <v>1329</v>
      </c>
      <c r="E317" t="s">
        <v>533</v>
      </c>
      <c r="F317" s="47">
        <v>45309</v>
      </c>
      <c r="G317" s="47">
        <v>45610</v>
      </c>
      <c r="H317" t="s">
        <v>419</v>
      </c>
      <c r="I317" t="s">
        <v>419</v>
      </c>
      <c r="J317">
        <v>41024186</v>
      </c>
      <c r="K317">
        <v>41024186</v>
      </c>
      <c r="L317">
        <v>0</v>
      </c>
      <c r="M317">
        <v>0</v>
      </c>
      <c r="N317">
        <v>0</v>
      </c>
      <c r="O317">
        <v>0</v>
      </c>
      <c r="P317">
        <v>0</v>
      </c>
      <c r="Q317">
        <v>0</v>
      </c>
      <c r="R317">
        <v>0</v>
      </c>
      <c r="S317" t="s">
        <v>419</v>
      </c>
      <c r="T317" t="s">
        <v>419</v>
      </c>
      <c r="U317" t="s">
        <v>419</v>
      </c>
      <c r="V317" t="s">
        <v>419</v>
      </c>
      <c r="W317" t="s">
        <v>419</v>
      </c>
      <c r="X317" t="s">
        <v>419</v>
      </c>
      <c r="Y317" t="s">
        <v>419</v>
      </c>
      <c r="Z317" t="s">
        <v>419</v>
      </c>
      <c r="AA317" t="s">
        <v>419</v>
      </c>
      <c r="AB317">
        <v>0</v>
      </c>
      <c r="AC317" t="s">
        <v>419</v>
      </c>
      <c r="AD317" t="s">
        <v>474</v>
      </c>
      <c r="AE317" t="s">
        <v>475</v>
      </c>
      <c r="AF317" t="s">
        <v>420</v>
      </c>
      <c r="AG317" t="s">
        <v>419</v>
      </c>
      <c r="AH317" t="s">
        <v>419</v>
      </c>
      <c r="AI317" t="s">
        <v>434</v>
      </c>
    </row>
    <row r="318" spans="1:35" x14ac:dyDescent="0.35">
      <c r="A318" t="s">
        <v>1330</v>
      </c>
      <c r="B318">
        <v>900242742</v>
      </c>
      <c r="C318" t="s">
        <v>416</v>
      </c>
      <c r="D318" t="s">
        <v>1331</v>
      </c>
      <c r="E318" t="s">
        <v>418</v>
      </c>
      <c r="F318" s="47">
        <v>45516</v>
      </c>
      <c r="G318" s="47">
        <v>45566</v>
      </c>
      <c r="H318" s="47">
        <v>45593</v>
      </c>
      <c r="I318" t="s">
        <v>419</v>
      </c>
      <c r="J318">
        <v>2160519</v>
      </c>
      <c r="K318">
        <v>2160519</v>
      </c>
      <c r="L318">
        <v>0</v>
      </c>
      <c r="M318">
        <v>0</v>
      </c>
      <c r="N318">
        <v>0</v>
      </c>
      <c r="O318">
        <v>0</v>
      </c>
      <c r="P318">
        <v>0</v>
      </c>
      <c r="Q318">
        <v>0</v>
      </c>
      <c r="R318">
        <v>2160519</v>
      </c>
      <c r="S318" t="s">
        <v>419</v>
      </c>
      <c r="T318" t="s">
        <v>419</v>
      </c>
      <c r="U318" t="s">
        <v>419</v>
      </c>
      <c r="V318" t="s">
        <v>419</v>
      </c>
      <c r="W318" t="s">
        <v>419</v>
      </c>
      <c r="X318" t="s">
        <v>419</v>
      </c>
      <c r="Y318" t="s">
        <v>419</v>
      </c>
      <c r="Z318" t="s">
        <v>419</v>
      </c>
      <c r="AA318" t="s">
        <v>419</v>
      </c>
      <c r="AB318">
        <v>43210</v>
      </c>
      <c r="AC318">
        <v>1</v>
      </c>
      <c r="AD318" t="s">
        <v>474</v>
      </c>
      <c r="AE318" t="s">
        <v>475</v>
      </c>
      <c r="AF318" t="s">
        <v>420</v>
      </c>
      <c r="AG318" t="s">
        <v>822</v>
      </c>
      <c r="AH318" t="s">
        <v>671</v>
      </c>
      <c r="AI318" t="s">
        <v>434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Hoja1</vt:lpstr>
      <vt:lpstr>FOR-CSA-018</vt:lpstr>
      <vt:lpstr>CIRCULAR 030</vt:lpstr>
      <vt:lpstr>Hoja2</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2025-04-25T21:54:31Z</dcterms:modified>
</cp:coreProperties>
</file>